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44619213-77D8-44C6-B76D-0975CC7AD9C9}" xr6:coauthVersionLast="47" xr6:coauthVersionMax="47" xr10:uidLastSave="{00000000-0000-0000-0000-000000000000}"/>
  <workbookProtection workbookAlgorithmName="SHA-512" workbookHashValue="lNwhVYFJ7CbcAMId/YbFLztBGovngY9g2ImPPypYZR5khvOI/jTDNOFr05W26LtZd9q9nF8Yu03nh2E9HDJhrw==" workbookSaltValue="5U6GdLhbtVqHw9xakZVoOg==" workbookSpinCount="100000" lockStructure="1"/>
  <bookViews>
    <workbookView xWindow="390" yWindow="390" windowWidth="15660" windowHeight="15660" firstSheet="49" activeTab="49" xr2:uid="{6BD9E396-F9AD-480A-AF1B-7A66A8B31B68}"/>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spec" sheetId="2" r:id="rId50"/>
  </sheets>
  <externalReferences>
    <externalReference r:id="rId51"/>
  </externalReferences>
  <definedNames>
    <definedName name="area月1" localSheetId="40" hidden="1">'10月'!$C$29:$I$54</definedName>
    <definedName name="area月1" localSheetId="44" hidden="1">'11月'!$C$29:$I$54</definedName>
    <definedName name="area月1" localSheetId="48" hidden="1">'12月'!$C$29:$I$54</definedName>
    <definedName name="area月1" localSheetId="8" hidden="1">'2月'!$C$29:$I$54</definedName>
    <definedName name="area月1" localSheetId="12" hidden="1">'3月'!$C$29:$I$54</definedName>
    <definedName name="area月1" localSheetId="16" hidden="1">'4月'!$C$29:$I$54</definedName>
    <definedName name="area月1" localSheetId="20" hidden="1">'5月'!$C$29:$I$54</definedName>
    <definedName name="area月1" localSheetId="24" hidden="1">'6月'!$C$29:$I$54</definedName>
    <definedName name="area月1" localSheetId="28" hidden="1">'7月'!$C$29:$I$54</definedName>
    <definedName name="area月1" localSheetId="32" hidden="1">'8月'!$C$29:$I$54</definedName>
    <definedName name="area月1" localSheetId="36" hidden="1">'9月'!$C$29:$I$54</definedName>
    <definedName name="area月1" hidden="1">'1月'!$C$29:$I$54</definedName>
    <definedName name="area月2" localSheetId="40" hidden="1">'10月'!$L$29:$R$54</definedName>
    <definedName name="area月2" localSheetId="44" hidden="1">'11月'!$L$29:$R$54</definedName>
    <definedName name="area月2" localSheetId="48" hidden="1">'12月'!$L$29:$R$54</definedName>
    <definedName name="area月2" localSheetId="8" hidden="1">'2月'!$L$29:$R$54</definedName>
    <definedName name="area月2" localSheetId="12" hidden="1">'3月'!$L$29:$R$54</definedName>
    <definedName name="area月2" localSheetId="16" hidden="1">'4月'!$L$29:$R$54</definedName>
    <definedName name="area月2" localSheetId="20" hidden="1">'5月'!$L$29:$R$54</definedName>
    <definedName name="area月2" localSheetId="24" hidden="1">'6月'!$L$29:$R$54</definedName>
    <definedName name="area月2" localSheetId="28" hidden="1">'7月'!$L$29:$R$54</definedName>
    <definedName name="area月2" localSheetId="32" hidden="1">'8月'!$L$29:$R$54</definedName>
    <definedName name="area月2" localSheetId="36" hidden="1">'9月'!$L$29:$R$54</definedName>
    <definedName name="area月2" hidden="1">'1月'!$L$29:$R$54</definedName>
    <definedName name="area月3" localSheetId="40" hidden="1">'10月'!$C$58:$I$83</definedName>
    <definedName name="area月3" localSheetId="44" hidden="1">'11月'!$C$58:$I$83</definedName>
    <definedName name="area月3" localSheetId="48" hidden="1">'12月'!$C$58:$I$83</definedName>
    <definedName name="area月3" localSheetId="8" hidden="1">'2月'!$C$58:$I$83</definedName>
    <definedName name="area月3" localSheetId="12" hidden="1">'3月'!$C$58:$I$83</definedName>
    <definedName name="area月3" localSheetId="16" hidden="1">'4月'!$C$58:$I$83</definedName>
    <definedName name="area月3" localSheetId="20" hidden="1">'5月'!$C$58:$I$83</definedName>
    <definedName name="area月3" localSheetId="24" hidden="1">'6月'!$C$58:$I$83</definedName>
    <definedName name="area月3" localSheetId="28" hidden="1">'7月'!$C$58:$I$83</definedName>
    <definedName name="area月3" localSheetId="32" hidden="1">'8月'!$C$58:$I$83</definedName>
    <definedName name="area月3" localSheetId="36" hidden="1">'9月'!$C$58:$I$83</definedName>
    <definedName name="area月3" hidden="1">'1月'!$C$58:$I$83</definedName>
    <definedName name="area月4" localSheetId="40" hidden="1">'10月'!$L$58:$R$83</definedName>
    <definedName name="area月4" localSheetId="44" hidden="1">'11月'!$L$58:$R$83</definedName>
    <definedName name="area月4" localSheetId="48" hidden="1">'12月'!$L$58:$R$83</definedName>
    <definedName name="area月4" localSheetId="8" hidden="1">'2月'!$L$58:$R$83</definedName>
    <definedName name="area月4" localSheetId="12" hidden="1">'3月'!$L$58:$R$83</definedName>
    <definedName name="area月4" localSheetId="16" hidden="1">'4月'!$L$58:$R$83</definedName>
    <definedName name="area月4" localSheetId="20" hidden="1">'5月'!$L$58:$R$83</definedName>
    <definedName name="area月4" localSheetId="24" hidden="1">'6月'!$L$58:$R$83</definedName>
    <definedName name="area月4" localSheetId="28" hidden="1">'7月'!$L$58:$R$83</definedName>
    <definedName name="area月4" localSheetId="32" hidden="1">'8月'!$L$58:$R$83</definedName>
    <definedName name="area月4" localSheetId="36" hidden="1">'9月'!$L$58:$R$83</definedName>
    <definedName name="area月4" hidden="1">'1月'!$L$58:$R$83</definedName>
    <definedName name="_xlnm.Print_Area" localSheetId="40">'10月'!$B$2:$S$86</definedName>
    <definedName name="_xlnm.Print_Area" localSheetId="44">'11月'!$B$2:$S$86</definedName>
    <definedName name="_xlnm.Print_Area" localSheetId="48">'12月'!$B$2:$S$86</definedName>
    <definedName name="_xlnm.Print_Area" localSheetId="4">'1月'!$B$2:$S$86</definedName>
    <definedName name="_xlnm.Print_Area" localSheetId="8">'2月'!$B$2:$S$86</definedName>
    <definedName name="_xlnm.Print_Area" localSheetId="12">'3月'!$B$2:$S$86</definedName>
    <definedName name="_xlnm.Print_Area" localSheetId="16">'4月'!$B$2:$S$86</definedName>
    <definedName name="_xlnm.Print_Area" localSheetId="20">'5月'!$B$2:$S$86</definedName>
    <definedName name="_xlnm.Print_Area" localSheetId="24">'6月'!$B$2:$S$86</definedName>
    <definedName name="_xlnm.Print_Area" localSheetId="28">'7月'!$B$2:$S$86</definedName>
    <definedName name="_xlnm.Print_Area" localSheetId="32">'8月'!$B$2:$S$86</definedName>
    <definedName name="_xlnm.Print_Area" localSheetId="36">'9月'!$B$2:$S$86</definedName>
    <definedName name="_xlnm.Print_Area" localSheetId="49">spec!$B$1:$H$91</definedName>
    <definedName name="Rイメージ01" localSheetId="40">'10月'!$C$5:$R$24</definedName>
    <definedName name="Rイメージ01" localSheetId="44">'11月'!$C$5:$R$24</definedName>
    <definedName name="Rイメージ01" localSheetId="48">'12月'!$C$5:$R$24</definedName>
    <definedName name="Rイメージ01" localSheetId="4">'1月'!$C$5:$R$24</definedName>
    <definedName name="Rイメージ01" localSheetId="8">'2月'!$C$5:$R$24</definedName>
    <definedName name="Rイメージ01" localSheetId="12">'3月'!$C$5:$R$24</definedName>
    <definedName name="Rイメージ01" localSheetId="16">'4月'!$C$5:$R$24</definedName>
    <definedName name="Rイメージ01" localSheetId="20">'5月'!$C$5:$R$24</definedName>
    <definedName name="Rイメージ01" localSheetId="24">'6月'!$C$5:$R$24</definedName>
    <definedName name="Rイメージ01" localSheetId="28">'7月'!$C$5:$R$24</definedName>
    <definedName name="Rイメージ01" localSheetId="32">'8月'!$C$5:$R$24</definedName>
    <definedName name="Rイメージ01" localSheetId="36">'9月'!$C$5:$R$24</definedName>
    <definedName name="Rイメージ01_a" localSheetId="40">'10月'!$C$5:$J$24</definedName>
    <definedName name="Rイメージ01_a" localSheetId="44">'11月'!$C$5:$J$24</definedName>
    <definedName name="Rイメージ01_a" localSheetId="48">'12月'!$C$5:$J$24</definedName>
    <definedName name="Rイメージ01_a" localSheetId="4">'1月'!$C$5:$J$24</definedName>
    <definedName name="Rイメージ01_a" localSheetId="8">'2月'!$C$5:$J$24</definedName>
    <definedName name="Rイメージ01_a" localSheetId="12">'3月'!$C$5:$J$24</definedName>
    <definedName name="Rイメージ01_a" localSheetId="16">'4月'!$C$5:$J$24</definedName>
    <definedName name="Rイメージ01_a" localSheetId="20">'5月'!$C$5:$J$24</definedName>
    <definedName name="Rイメージ01_a" localSheetId="24">'6月'!$C$5:$J$24</definedName>
    <definedName name="Rイメージ01_a" localSheetId="28">'7月'!$C$5:$J$24</definedName>
    <definedName name="Rイメージ01_a" localSheetId="32">'8月'!$C$5:$J$24</definedName>
    <definedName name="Rイメージ01_a" localSheetId="36">'9月'!$C$5:$J$24</definedName>
    <definedName name="Rイメージ01_b" localSheetId="40">'10月'!$K$5:$R$24</definedName>
    <definedName name="Rイメージ01_b" localSheetId="44">'11月'!$K$5:$R$24</definedName>
    <definedName name="Rイメージ01_b" localSheetId="48">'12月'!$K$5:$R$24</definedName>
    <definedName name="Rイメージ01_b" localSheetId="4">'1月'!$K$5:$R$24</definedName>
    <definedName name="Rイメージ01_b" localSheetId="8">'2月'!$K$5:$R$24</definedName>
    <definedName name="Rイメージ01_b" localSheetId="12">'3月'!$K$5:$R$24</definedName>
    <definedName name="Rイメージ01_b" localSheetId="16">'4月'!$K$5:$R$24</definedName>
    <definedName name="Rイメージ01_b" localSheetId="20">'5月'!$K$5:$R$24</definedName>
    <definedName name="Rイメージ01_b" localSheetId="24">'6月'!$K$5:$R$24</definedName>
    <definedName name="Rイメージ01_b" localSheetId="28">'7月'!$K$5:$R$24</definedName>
    <definedName name="Rイメージ01_b" localSheetId="32">'8月'!$K$5:$R$24</definedName>
    <definedName name="Rイメージ01_b" localSheetId="36">'9月'!$K$5:$R$24</definedName>
    <definedName name="Rロゴ" localSheetId="40">'10月'!$C$86:$R$86</definedName>
    <definedName name="Rロゴ" localSheetId="44">'11月'!$C$86:$R$86</definedName>
    <definedName name="Rロゴ" localSheetId="48">'12月'!$C$86:$R$86</definedName>
    <definedName name="Rロゴ" localSheetId="4">'1月'!$C$86:$R$86</definedName>
    <definedName name="Rロゴ" localSheetId="8">'2月'!$C$86:$R$86</definedName>
    <definedName name="Rロゴ" localSheetId="12">'3月'!$C$86:$R$86</definedName>
    <definedName name="Rロゴ" localSheetId="16">'4月'!$C$86:$R$86</definedName>
    <definedName name="Rロゴ" localSheetId="20">'5月'!$C$86:$R$86</definedName>
    <definedName name="Rロゴ" localSheetId="24">'6月'!$C$86:$R$86</definedName>
    <definedName name="Rロゴ" localSheetId="28">'7月'!$C$86:$R$86</definedName>
    <definedName name="Rロゴ" localSheetId="32">'8月'!$C$86:$R$86</definedName>
    <definedName name="Rロゴ" localSheetId="36">'9月'!$C$86:$R$86</definedName>
    <definedName name="イメージ面積比率" localSheetId="49">spec!$H$50</definedName>
    <definedName name="カテゴリ名" localSheetId="49">spec!$H$30</definedName>
    <definedName name="カレンダー面積比率" localSheetId="49">spec!$H$51</definedName>
    <definedName name="サーバ側ディレクトリ名" localSheetId="49">spec!$H$62</definedName>
    <definedName name="サブ月数" localSheetId="49">spec!$H$34</definedName>
    <definedName name="シート数" localSheetId="49">spec!$H$56</definedName>
    <definedName name="シート別パターンイメージ">spec!$B$13:$H$26</definedName>
    <definedName name="シート別書式パターン提供">spec!$H$53</definedName>
    <definedName name="ダウンロードファイル名" localSheetId="49">spec!$H$54</definedName>
    <definedName name="ツールバージョン" localSheetId="49">spec!$H$65</definedName>
    <definedName name="テンプレートタイプ">spec!$H$2</definedName>
    <definedName name="ブック生成日" localSheetId="49">spec!$H$63</definedName>
    <definedName name="メイン月数" localSheetId="49">spec!$H$33</definedName>
    <definedName name="レイアウト調整可">spec!$H$47</definedName>
    <definedName name="ロゴ行削除可" localSheetId="49">spec!$H$48</definedName>
    <definedName name="印刷" localSheetId="40" hidden="1">'10月'!$B$2:$S$86</definedName>
    <definedName name="印刷" localSheetId="44" hidden="1">'11月'!$B$2:$S$86</definedName>
    <definedName name="印刷" localSheetId="48" hidden="1">'12月'!$B$2:$S$86</definedName>
    <definedName name="印刷" localSheetId="8" hidden="1">'2月'!$B$2:$S$86</definedName>
    <definedName name="印刷" localSheetId="12" hidden="1">'3月'!$B$2:$S$86</definedName>
    <definedName name="印刷" localSheetId="16" hidden="1">'4月'!$B$2:$S$86</definedName>
    <definedName name="印刷" localSheetId="20" hidden="1">'5月'!$B$2:$S$86</definedName>
    <definedName name="印刷" localSheetId="24" hidden="1">'6月'!$B$2:$S$86</definedName>
    <definedName name="印刷" localSheetId="28" hidden="1">'7月'!$B$2:$S$86</definedName>
    <definedName name="印刷" localSheetId="32" hidden="1">'8月'!$B$2:$S$86</definedName>
    <definedName name="印刷" localSheetId="36" hidden="1">'9月'!$B$2:$S$86</definedName>
    <definedName name="印刷" hidden="1">'1月'!$B$2:$S$86</definedName>
    <definedName name="延べ年月_月">spec!$J$61</definedName>
    <definedName name="延べ年月_年">spec!$I$61</definedName>
    <definedName name="開始月" localSheetId="49">spec!$L$57</definedName>
    <definedName name="開始月間隔" localSheetId="49">spec!$H$60</definedName>
    <definedName name="開始年" localSheetId="49">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49">spec!$H$32</definedName>
    <definedName name="概要short" localSheetId="49">spec!$H$31</definedName>
    <definedName name="基本名" localSheetId="49">spec!$H$29</definedName>
    <definedName name="月曜始" localSheetId="49">spec!$H$38</definedName>
    <definedName name="月曜始_ファイル名" localSheetId="49">spec!$H$75</definedName>
    <definedName name="行事名" localSheetId="49">spec!$H$41</definedName>
    <definedName name="最終開始年月" localSheetId="49">spec!$H$58</definedName>
    <definedName name="写真分割" localSheetId="49">spec!$H$44</definedName>
    <definedName name="写真枚数_子" localSheetId="49">spec!$H$45</definedName>
    <definedName name="写真枚数_親" localSheetId="49">spec!$H$43</definedName>
    <definedName name="取込シート数" localSheetId="49">spec!$H$66</definedName>
    <definedName name="取込シート名リスト" localSheetId="49">spec!$H$67</definedName>
    <definedName name="取込日時" localSheetId="49">spec!$H$68</definedName>
    <definedName name="収容月数合計" localSheetId="49">spec!$H$61</definedName>
    <definedName name="終了月" localSheetId="49">spec!$L$58</definedName>
    <definedName name="終了最終月" localSheetId="49">spec!$L$59</definedName>
    <definedName name="終了最終年" localSheetId="49">spec!$J$59</definedName>
    <definedName name="終了年" localSheetId="49">spec!$J$58</definedName>
    <definedName name="縦横" localSheetId="49">spec!$H$36</definedName>
    <definedName name="祝日名" localSheetId="49">spec!$H$40</definedName>
    <definedName name="条件付書式使用">spec!$H$52</definedName>
    <definedName name="生成方法" localSheetId="49">spec!$H$64</definedName>
    <definedName name="先頭開始年月" localSheetId="49">spec!$H$57</definedName>
    <definedName name="日曜始" localSheetId="49">spec!$H$37</definedName>
    <definedName name="日曜始_ファイル名" localSheetId="49">spec!$H$74</definedName>
    <definedName name="非曜始" localSheetId="49">spec!$H$39</definedName>
    <definedName name="非曜始_ファイル名" localSheetId="49">spec!$H$76</definedName>
    <definedName name="備考1" localSheetId="49">spec!$C$79</definedName>
    <definedName name="備考2" localSheetId="49">spec!$C$80</definedName>
    <definedName name="備考3" localSheetId="49">spec!$C$81</definedName>
    <definedName name="備考4" localSheetId="49">spec!$C$82</definedName>
    <definedName name="備考5" localSheetId="49">spec!$C$83</definedName>
    <definedName name="備考6" localSheetId="49">spec!$C$84</definedName>
    <definedName name="備考7" localSheetId="49">spec!$C$85</definedName>
    <definedName name="備考8" localSheetId="49">spec!$C$86</definedName>
    <definedName name="曜日始まり" localSheetId="49">spec!$H$55</definedName>
    <definedName name="用紙" localSheetId="49">spec!$H$35</definedName>
    <definedName name="六曜名" localSheetId="49">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60" i="51" l="1"/>
  <c r="N60" i="51" s="1"/>
  <c r="O60" i="51" s="1"/>
  <c r="P60" i="51" s="1"/>
  <c r="Q60" i="51" s="1"/>
  <c r="R60" i="51" s="1"/>
  <c r="L64" i="51" s="1"/>
  <c r="M64" i="51" s="1"/>
  <c r="N64" i="51" s="1"/>
  <c r="O64" i="51" s="1"/>
  <c r="P64" i="51" s="1"/>
  <c r="Q64" i="51" s="1"/>
  <c r="R64" i="51" s="1"/>
  <c r="L68" i="51" s="1"/>
  <c r="M68" i="51" s="1"/>
  <c r="N68" i="51" s="1"/>
  <c r="O68" i="51" s="1"/>
  <c r="P68" i="51" s="1"/>
  <c r="Q68" i="51" s="1"/>
  <c r="R68" i="51" s="1"/>
  <c r="L72" i="51" s="1"/>
  <c r="M72" i="51" s="1"/>
  <c r="N72" i="51" s="1"/>
  <c r="O72" i="51" s="1"/>
  <c r="P72" i="51" s="1"/>
  <c r="Q72" i="51" s="1"/>
  <c r="R72" i="51" s="1"/>
  <c r="L76" i="51" s="1"/>
  <c r="M76" i="51" s="1"/>
  <c r="N76" i="51" s="1"/>
  <c r="O76" i="51" s="1"/>
  <c r="P76" i="51" s="1"/>
  <c r="Q76" i="51" s="1"/>
  <c r="R76" i="51" s="1"/>
  <c r="L80" i="51" s="1"/>
  <c r="M80" i="51" s="1"/>
  <c r="N80" i="51" s="1"/>
  <c r="O80" i="51" s="1"/>
  <c r="P80" i="51" s="1"/>
  <c r="Q80" i="51" s="1"/>
  <c r="R80" i="51" s="1"/>
  <c r="D60" i="51"/>
  <c r="E60" i="51" s="1"/>
  <c r="F60" i="51" s="1"/>
  <c r="G60" i="51" s="1"/>
  <c r="H60" i="51" s="1"/>
  <c r="I60" i="51" s="1"/>
  <c r="C64" i="51" s="1"/>
  <c r="D64" i="51" s="1"/>
  <c r="E64" i="51" s="1"/>
  <c r="F64" i="51" s="1"/>
  <c r="G64" i="51" s="1"/>
  <c r="H64" i="51" s="1"/>
  <c r="I64" i="51" s="1"/>
  <c r="C68" i="51" s="1"/>
  <c r="D68" i="51" s="1"/>
  <c r="E68" i="51" s="1"/>
  <c r="F68" i="51" s="1"/>
  <c r="G68" i="51" s="1"/>
  <c r="H68" i="51" s="1"/>
  <c r="I68" i="51" s="1"/>
  <c r="C72" i="51" s="1"/>
  <c r="D72" i="51" s="1"/>
  <c r="E72" i="51" s="1"/>
  <c r="F72" i="51" s="1"/>
  <c r="G72" i="51" s="1"/>
  <c r="H72" i="51" s="1"/>
  <c r="I72" i="51" s="1"/>
  <c r="C76" i="51" s="1"/>
  <c r="D76" i="51" s="1"/>
  <c r="E76" i="51" s="1"/>
  <c r="F76" i="51" s="1"/>
  <c r="G76" i="51" s="1"/>
  <c r="H76" i="51" s="1"/>
  <c r="I76" i="51" s="1"/>
  <c r="C80" i="51" s="1"/>
  <c r="D80" i="51" s="1"/>
  <c r="E80" i="51" s="1"/>
  <c r="F80" i="51" s="1"/>
  <c r="G80" i="51" s="1"/>
  <c r="H80" i="51" s="1"/>
  <c r="I80" i="51" s="1"/>
  <c r="M31" i="51"/>
  <c r="N31" i="51" s="1"/>
  <c r="O31" i="51" s="1"/>
  <c r="P31" i="51" s="1"/>
  <c r="Q31" i="51" s="1"/>
  <c r="R31" i="51" s="1"/>
  <c r="L35" i="51" s="1"/>
  <c r="M35" i="51" s="1"/>
  <c r="N35" i="51" s="1"/>
  <c r="O35" i="51" s="1"/>
  <c r="P35" i="51" s="1"/>
  <c r="Q35" i="51" s="1"/>
  <c r="R35" i="51" s="1"/>
  <c r="L39" i="51" s="1"/>
  <c r="M39" i="51" s="1"/>
  <c r="N39" i="51" s="1"/>
  <c r="O39" i="51" s="1"/>
  <c r="P39" i="51" s="1"/>
  <c r="Q39" i="51" s="1"/>
  <c r="R39" i="51" s="1"/>
  <c r="L43" i="51" s="1"/>
  <c r="M43" i="51" s="1"/>
  <c r="N43" i="51" s="1"/>
  <c r="O43" i="51" s="1"/>
  <c r="P43" i="51" s="1"/>
  <c r="Q43" i="51" s="1"/>
  <c r="R43" i="51" s="1"/>
  <c r="L47" i="51" s="1"/>
  <c r="M47" i="51" s="1"/>
  <c r="N47" i="51" s="1"/>
  <c r="O47" i="51" s="1"/>
  <c r="P47" i="51" s="1"/>
  <c r="Q47" i="51" s="1"/>
  <c r="R47" i="51" s="1"/>
  <c r="L51" i="51" s="1"/>
  <c r="M51" i="51" s="1"/>
  <c r="N51" i="51" s="1"/>
  <c r="O51" i="51" s="1"/>
  <c r="P51" i="51" s="1"/>
  <c r="Q51" i="51" s="1"/>
  <c r="R51" i="51" s="1"/>
  <c r="D31" i="51"/>
  <c r="E31" i="51" s="1"/>
  <c r="F31" i="51" s="1"/>
  <c r="G31" i="51" s="1"/>
  <c r="H31" i="51" s="1"/>
  <c r="I31" i="51" s="1"/>
  <c r="C35" i="51" s="1"/>
  <c r="D35" i="51" s="1"/>
  <c r="E35" i="51" s="1"/>
  <c r="F35" i="51" s="1"/>
  <c r="G35" i="51" s="1"/>
  <c r="H35" i="51" s="1"/>
  <c r="I35" i="51" s="1"/>
  <c r="C39" i="51" s="1"/>
  <c r="D39" i="51" s="1"/>
  <c r="E39" i="51" s="1"/>
  <c r="F39" i="51" s="1"/>
  <c r="G39" i="51" s="1"/>
  <c r="H39" i="51" s="1"/>
  <c r="I39" i="51" s="1"/>
  <c r="C43" i="51" s="1"/>
  <c r="D43" i="51" s="1"/>
  <c r="E43" i="51" s="1"/>
  <c r="F43" i="51" s="1"/>
  <c r="G43" i="51" s="1"/>
  <c r="H43" i="51" s="1"/>
  <c r="I43" i="51" s="1"/>
  <c r="C47" i="51" s="1"/>
  <c r="D47" i="51" s="1"/>
  <c r="E47" i="51" s="1"/>
  <c r="F47" i="51" s="1"/>
  <c r="G47" i="51" s="1"/>
  <c r="H47" i="51" s="1"/>
  <c r="I47" i="51" s="1"/>
  <c r="C51" i="51" s="1"/>
  <c r="D51" i="51" s="1"/>
  <c r="E51" i="51" s="1"/>
  <c r="F51" i="51" s="1"/>
  <c r="G51" i="51" s="1"/>
  <c r="H51" i="51" s="1"/>
  <c r="I51" i="51" s="1"/>
  <c r="M60" i="47"/>
  <c r="N60" i="47" s="1"/>
  <c r="O60" i="47" s="1"/>
  <c r="P60" i="47" s="1"/>
  <c r="Q60" i="47" s="1"/>
  <c r="R60" i="47" s="1"/>
  <c r="L64" i="47" s="1"/>
  <c r="M64" i="47" s="1"/>
  <c r="N64" i="47" s="1"/>
  <c r="O64" i="47" s="1"/>
  <c r="P64" i="47" s="1"/>
  <c r="Q64" i="47" s="1"/>
  <c r="R64" i="47" s="1"/>
  <c r="L68" i="47" s="1"/>
  <c r="M68" i="47" s="1"/>
  <c r="N68" i="47" s="1"/>
  <c r="O68" i="47" s="1"/>
  <c r="P68" i="47" s="1"/>
  <c r="Q68" i="47" s="1"/>
  <c r="R68" i="47" s="1"/>
  <c r="L72" i="47" s="1"/>
  <c r="M72" i="47" s="1"/>
  <c r="N72" i="47" s="1"/>
  <c r="O72" i="47" s="1"/>
  <c r="P72" i="47" s="1"/>
  <c r="Q72" i="47" s="1"/>
  <c r="R72" i="47" s="1"/>
  <c r="L76" i="47" s="1"/>
  <c r="M76" i="47" s="1"/>
  <c r="N76" i="47" s="1"/>
  <c r="O76" i="47" s="1"/>
  <c r="P76" i="47" s="1"/>
  <c r="Q76" i="47" s="1"/>
  <c r="R76" i="47" s="1"/>
  <c r="L80" i="47" s="1"/>
  <c r="M80" i="47" s="1"/>
  <c r="N80" i="47" s="1"/>
  <c r="O80" i="47" s="1"/>
  <c r="P80" i="47" s="1"/>
  <c r="Q80" i="47" s="1"/>
  <c r="R80" i="47" s="1"/>
  <c r="D60" i="47"/>
  <c r="E60" i="47" s="1"/>
  <c r="F60" i="47" s="1"/>
  <c r="G60" i="47" s="1"/>
  <c r="H60" i="47" s="1"/>
  <c r="I60" i="47" s="1"/>
  <c r="C64" i="47" s="1"/>
  <c r="D64" i="47" s="1"/>
  <c r="E64" i="47" s="1"/>
  <c r="F64" i="47" s="1"/>
  <c r="G64" i="47" s="1"/>
  <c r="H64" i="47" s="1"/>
  <c r="I64" i="47" s="1"/>
  <c r="C68" i="47" s="1"/>
  <c r="D68" i="47" s="1"/>
  <c r="E68" i="47" s="1"/>
  <c r="F68" i="47" s="1"/>
  <c r="G68" i="47" s="1"/>
  <c r="H68" i="47" s="1"/>
  <c r="I68" i="47" s="1"/>
  <c r="C72" i="47" s="1"/>
  <c r="D72" i="47" s="1"/>
  <c r="E72" i="47" s="1"/>
  <c r="F72" i="47" s="1"/>
  <c r="G72" i="47" s="1"/>
  <c r="H72" i="47" s="1"/>
  <c r="I72" i="47" s="1"/>
  <c r="C76" i="47" s="1"/>
  <c r="D76" i="47" s="1"/>
  <c r="E76" i="47" s="1"/>
  <c r="F76" i="47" s="1"/>
  <c r="G76" i="47" s="1"/>
  <c r="H76" i="47" s="1"/>
  <c r="I76" i="47" s="1"/>
  <c r="C80" i="47" s="1"/>
  <c r="D80" i="47" s="1"/>
  <c r="E80" i="47" s="1"/>
  <c r="F80" i="47" s="1"/>
  <c r="G80" i="47" s="1"/>
  <c r="H80" i="47" s="1"/>
  <c r="I80" i="47" s="1"/>
  <c r="M31" i="47"/>
  <c r="N31" i="47" s="1"/>
  <c r="O31" i="47" s="1"/>
  <c r="P31" i="47" s="1"/>
  <c r="Q31" i="47" s="1"/>
  <c r="R31" i="47" s="1"/>
  <c r="L35" i="47" s="1"/>
  <c r="M35" i="47" s="1"/>
  <c r="N35" i="47" s="1"/>
  <c r="O35" i="47" s="1"/>
  <c r="P35" i="47" s="1"/>
  <c r="Q35" i="47" s="1"/>
  <c r="R35" i="47" s="1"/>
  <c r="L39" i="47" s="1"/>
  <c r="M39" i="47" s="1"/>
  <c r="N39" i="47" s="1"/>
  <c r="O39" i="47" s="1"/>
  <c r="P39" i="47" s="1"/>
  <c r="Q39" i="47" s="1"/>
  <c r="R39" i="47" s="1"/>
  <c r="L43" i="47" s="1"/>
  <c r="M43" i="47" s="1"/>
  <c r="N43" i="47" s="1"/>
  <c r="O43" i="47" s="1"/>
  <c r="P43" i="47" s="1"/>
  <c r="Q43" i="47" s="1"/>
  <c r="R43" i="47" s="1"/>
  <c r="L47" i="47" s="1"/>
  <c r="M47" i="47" s="1"/>
  <c r="N47" i="47" s="1"/>
  <c r="O47" i="47" s="1"/>
  <c r="P47" i="47" s="1"/>
  <c r="Q47" i="47" s="1"/>
  <c r="R47" i="47" s="1"/>
  <c r="L51" i="47" s="1"/>
  <c r="M51" i="47" s="1"/>
  <c r="N51" i="47" s="1"/>
  <c r="O51" i="47" s="1"/>
  <c r="P51" i="47" s="1"/>
  <c r="Q51" i="47" s="1"/>
  <c r="R51" i="47" s="1"/>
  <c r="D31" i="47"/>
  <c r="E31" i="47" s="1"/>
  <c r="F31" i="47" s="1"/>
  <c r="G31" i="47" s="1"/>
  <c r="H31" i="47" s="1"/>
  <c r="I31" i="47" s="1"/>
  <c r="C35" i="47" s="1"/>
  <c r="D35" i="47" s="1"/>
  <c r="E35" i="47" s="1"/>
  <c r="F35" i="47" s="1"/>
  <c r="G35" i="47" s="1"/>
  <c r="H35" i="47" s="1"/>
  <c r="I35" i="47" s="1"/>
  <c r="C39" i="47" s="1"/>
  <c r="D39" i="47" s="1"/>
  <c r="E39" i="47" s="1"/>
  <c r="F39" i="47" s="1"/>
  <c r="G39" i="47" s="1"/>
  <c r="H39" i="47" s="1"/>
  <c r="I39" i="47" s="1"/>
  <c r="C43" i="47" s="1"/>
  <c r="D43" i="47" s="1"/>
  <c r="E43" i="47" s="1"/>
  <c r="F43" i="47" s="1"/>
  <c r="G43" i="47" s="1"/>
  <c r="H43" i="47" s="1"/>
  <c r="I43" i="47" s="1"/>
  <c r="C47" i="47" s="1"/>
  <c r="D47" i="47" s="1"/>
  <c r="E47" i="47" s="1"/>
  <c r="F47" i="47" s="1"/>
  <c r="G47" i="47" s="1"/>
  <c r="H47" i="47" s="1"/>
  <c r="I47" i="47" s="1"/>
  <c r="C51" i="47" s="1"/>
  <c r="D51" i="47" s="1"/>
  <c r="E51" i="47" s="1"/>
  <c r="F51" i="47" s="1"/>
  <c r="G51" i="47" s="1"/>
  <c r="H51" i="47" s="1"/>
  <c r="I51" i="47" s="1"/>
  <c r="M60" i="43"/>
  <c r="N60" i="43" s="1"/>
  <c r="O60" i="43" s="1"/>
  <c r="P60" i="43" s="1"/>
  <c r="Q60" i="43" s="1"/>
  <c r="R60" i="43" s="1"/>
  <c r="L64" i="43" s="1"/>
  <c r="M64" i="43" s="1"/>
  <c r="N64" i="43" s="1"/>
  <c r="O64" i="43" s="1"/>
  <c r="P64" i="43" s="1"/>
  <c r="Q64" i="43" s="1"/>
  <c r="R64" i="43" s="1"/>
  <c r="L68" i="43" s="1"/>
  <c r="M68" i="43" s="1"/>
  <c r="N68" i="43" s="1"/>
  <c r="O68" i="43" s="1"/>
  <c r="P68" i="43" s="1"/>
  <c r="Q68" i="43" s="1"/>
  <c r="R68" i="43" s="1"/>
  <c r="L72" i="43" s="1"/>
  <c r="M72" i="43" s="1"/>
  <c r="N72" i="43" s="1"/>
  <c r="O72" i="43" s="1"/>
  <c r="P72" i="43" s="1"/>
  <c r="Q72" i="43" s="1"/>
  <c r="R72" i="43" s="1"/>
  <c r="L76" i="43" s="1"/>
  <c r="M76" i="43" s="1"/>
  <c r="N76" i="43" s="1"/>
  <c r="O76" i="43" s="1"/>
  <c r="P76" i="43" s="1"/>
  <c r="Q76" i="43" s="1"/>
  <c r="R76" i="43" s="1"/>
  <c r="L80" i="43" s="1"/>
  <c r="M80" i="43" s="1"/>
  <c r="N80" i="43" s="1"/>
  <c r="O80" i="43" s="1"/>
  <c r="P80" i="43" s="1"/>
  <c r="Q80" i="43" s="1"/>
  <c r="R80" i="43" s="1"/>
  <c r="D60" i="43"/>
  <c r="E60" i="43" s="1"/>
  <c r="F60" i="43" s="1"/>
  <c r="G60" i="43" s="1"/>
  <c r="H60" i="43" s="1"/>
  <c r="I60" i="43" s="1"/>
  <c r="C64" i="43" s="1"/>
  <c r="D64" i="43" s="1"/>
  <c r="E64" i="43" s="1"/>
  <c r="F64" i="43" s="1"/>
  <c r="G64" i="43" s="1"/>
  <c r="H64" i="43" s="1"/>
  <c r="I64" i="43" s="1"/>
  <c r="C68" i="43" s="1"/>
  <c r="D68" i="43" s="1"/>
  <c r="E68" i="43" s="1"/>
  <c r="F68" i="43" s="1"/>
  <c r="G68" i="43" s="1"/>
  <c r="H68" i="43" s="1"/>
  <c r="I68" i="43" s="1"/>
  <c r="C72" i="43" s="1"/>
  <c r="D72" i="43" s="1"/>
  <c r="E72" i="43" s="1"/>
  <c r="F72" i="43" s="1"/>
  <c r="G72" i="43" s="1"/>
  <c r="H72" i="43" s="1"/>
  <c r="I72" i="43" s="1"/>
  <c r="C76" i="43" s="1"/>
  <c r="D76" i="43" s="1"/>
  <c r="E76" i="43" s="1"/>
  <c r="F76" i="43" s="1"/>
  <c r="G76" i="43" s="1"/>
  <c r="H76" i="43" s="1"/>
  <c r="I76" i="43" s="1"/>
  <c r="C80" i="43" s="1"/>
  <c r="D80" i="43" s="1"/>
  <c r="E80" i="43" s="1"/>
  <c r="F80" i="43" s="1"/>
  <c r="G80" i="43" s="1"/>
  <c r="H80" i="43" s="1"/>
  <c r="I80" i="43" s="1"/>
  <c r="M31" i="43"/>
  <c r="N31" i="43" s="1"/>
  <c r="O31" i="43" s="1"/>
  <c r="P31" i="43" s="1"/>
  <c r="Q31" i="43" s="1"/>
  <c r="R31" i="43" s="1"/>
  <c r="L35" i="43" s="1"/>
  <c r="M35" i="43" s="1"/>
  <c r="N35" i="43" s="1"/>
  <c r="O35" i="43" s="1"/>
  <c r="P35" i="43" s="1"/>
  <c r="Q35" i="43" s="1"/>
  <c r="R35" i="43" s="1"/>
  <c r="L39" i="43" s="1"/>
  <c r="M39" i="43" s="1"/>
  <c r="N39" i="43" s="1"/>
  <c r="O39" i="43" s="1"/>
  <c r="P39" i="43" s="1"/>
  <c r="Q39" i="43" s="1"/>
  <c r="R39" i="43" s="1"/>
  <c r="L43" i="43" s="1"/>
  <c r="M43" i="43" s="1"/>
  <c r="N43" i="43" s="1"/>
  <c r="O43" i="43" s="1"/>
  <c r="P43" i="43" s="1"/>
  <c r="Q43" i="43" s="1"/>
  <c r="R43" i="43" s="1"/>
  <c r="L47" i="43" s="1"/>
  <c r="M47" i="43" s="1"/>
  <c r="N47" i="43" s="1"/>
  <c r="O47" i="43" s="1"/>
  <c r="P47" i="43" s="1"/>
  <c r="Q47" i="43" s="1"/>
  <c r="R47" i="43" s="1"/>
  <c r="L51" i="43" s="1"/>
  <c r="M51" i="43" s="1"/>
  <c r="N51" i="43" s="1"/>
  <c r="O51" i="43" s="1"/>
  <c r="P51" i="43" s="1"/>
  <c r="Q51" i="43" s="1"/>
  <c r="R51" i="43" s="1"/>
  <c r="D31" i="43"/>
  <c r="E31" i="43" s="1"/>
  <c r="F31" i="43" s="1"/>
  <c r="G31" i="43" s="1"/>
  <c r="H31" i="43" s="1"/>
  <c r="I31" i="43" s="1"/>
  <c r="C35" i="43" s="1"/>
  <c r="D35" i="43" s="1"/>
  <c r="E35" i="43" s="1"/>
  <c r="F35" i="43" s="1"/>
  <c r="G35" i="43" s="1"/>
  <c r="H35" i="43" s="1"/>
  <c r="I35" i="43" s="1"/>
  <c r="C39" i="43" s="1"/>
  <c r="D39" i="43" s="1"/>
  <c r="E39" i="43" s="1"/>
  <c r="F39" i="43" s="1"/>
  <c r="G39" i="43" s="1"/>
  <c r="H39" i="43" s="1"/>
  <c r="I39" i="43" s="1"/>
  <c r="C43" i="43" s="1"/>
  <c r="D43" i="43" s="1"/>
  <c r="E43" i="43" s="1"/>
  <c r="F43" i="43" s="1"/>
  <c r="G43" i="43" s="1"/>
  <c r="H43" i="43" s="1"/>
  <c r="I43" i="43" s="1"/>
  <c r="C47" i="43" s="1"/>
  <c r="D47" i="43" s="1"/>
  <c r="E47" i="43" s="1"/>
  <c r="F47" i="43" s="1"/>
  <c r="G47" i="43" s="1"/>
  <c r="H47" i="43" s="1"/>
  <c r="I47" i="43" s="1"/>
  <c r="C51" i="43" s="1"/>
  <c r="D51" i="43" s="1"/>
  <c r="E51" i="43" s="1"/>
  <c r="F51" i="43" s="1"/>
  <c r="G51" i="43" s="1"/>
  <c r="H51" i="43" s="1"/>
  <c r="I51" i="43" s="1"/>
  <c r="M60" i="39"/>
  <c r="N60" i="39" s="1"/>
  <c r="O60" i="39" s="1"/>
  <c r="P60" i="39" s="1"/>
  <c r="Q60" i="39" s="1"/>
  <c r="R60" i="39" s="1"/>
  <c r="L64" i="39" s="1"/>
  <c r="M64" i="39" s="1"/>
  <c r="N64" i="39" s="1"/>
  <c r="O64" i="39" s="1"/>
  <c r="P64" i="39" s="1"/>
  <c r="Q64" i="39" s="1"/>
  <c r="R64" i="39" s="1"/>
  <c r="L68" i="39" s="1"/>
  <c r="M68" i="39" s="1"/>
  <c r="N68" i="39" s="1"/>
  <c r="O68" i="39" s="1"/>
  <c r="P68" i="39" s="1"/>
  <c r="Q68" i="39" s="1"/>
  <c r="R68" i="39" s="1"/>
  <c r="L72" i="39" s="1"/>
  <c r="M72" i="39" s="1"/>
  <c r="N72" i="39" s="1"/>
  <c r="O72" i="39" s="1"/>
  <c r="P72" i="39" s="1"/>
  <c r="Q72" i="39" s="1"/>
  <c r="R72" i="39" s="1"/>
  <c r="L76" i="39" s="1"/>
  <c r="M76" i="39" s="1"/>
  <c r="N76" i="39" s="1"/>
  <c r="O76" i="39" s="1"/>
  <c r="P76" i="39" s="1"/>
  <c r="Q76" i="39" s="1"/>
  <c r="R76" i="39" s="1"/>
  <c r="L80" i="39" s="1"/>
  <c r="M80" i="39" s="1"/>
  <c r="N80" i="39" s="1"/>
  <c r="O80" i="39" s="1"/>
  <c r="P80" i="39" s="1"/>
  <c r="Q80" i="39" s="1"/>
  <c r="R80" i="39" s="1"/>
  <c r="D60" i="39"/>
  <c r="E60" i="39" s="1"/>
  <c r="F60" i="39" s="1"/>
  <c r="G60" i="39" s="1"/>
  <c r="H60" i="39" s="1"/>
  <c r="I60" i="39" s="1"/>
  <c r="C64" i="39" s="1"/>
  <c r="D64" i="39" s="1"/>
  <c r="E64" i="39" s="1"/>
  <c r="F64" i="39" s="1"/>
  <c r="G64" i="39" s="1"/>
  <c r="H64" i="39" s="1"/>
  <c r="I64" i="39" s="1"/>
  <c r="C68" i="39" s="1"/>
  <c r="D68" i="39" s="1"/>
  <c r="E68" i="39" s="1"/>
  <c r="F68" i="39" s="1"/>
  <c r="G68" i="39" s="1"/>
  <c r="H68" i="39" s="1"/>
  <c r="I68" i="39" s="1"/>
  <c r="C72" i="39" s="1"/>
  <c r="D72" i="39" s="1"/>
  <c r="E72" i="39" s="1"/>
  <c r="F72" i="39" s="1"/>
  <c r="G72" i="39" s="1"/>
  <c r="H72" i="39" s="1"/>
  <c r="I72" i="39" s="1"/>
  <c r="C76" i="39" s="1"/>
  <c r="D76" i="39" s="1"/>
  <c r="E76" i="39" s="1"/>
  <c r="F76" i="39" s="1"/>
  <c r="G76" i="39" s="1"/>
  <c r="H76" i="39" s="1"/>
  <c r="I76" i="39" s="1"/>
  <c r="C80" i="39" s="1"/>
  <c r="D80" i="39" s="1"/>
  <c r="E80" i="39" s="1"/>
  <c r="F80" i="39" s="1"/>
  <c r="G80" i="39" s="1"/>
  <c r="H80" i="39" s="1"/>
  <c r="I80" i="39" s="1"/>
  <c r="M31" i="39"/>
  <c r="N31" i="39" s="1"/>
  <c r="O31" i="39" s="1"/>
  <c r="P31" i="39" s="1"/>
  <c r="Q31" i="39" s="1"/>
  <c r="R31" i="39" s="1"/>
  <c r="L35" i="39" s="1"/>
  <c r="M35" i="39" s="1"/>
  <c r="N35" i="39" s="1"/>
  <c r="O35" i="39" s="1"/>
  <c r="P35" i="39" s="1"/>
  <c r="Q35" i="39" s="1"/>
  <c r="R35" i="39" s="1"/>
  <c r="L39" i="39" s="1"/>
  <c r="M39" i="39" s="1"/>
  <c r="N39" i="39" s="1"/>
  <c r="O39" i="39" s="1"/>
  <c r="P39" i="39" s="1"/>
  <c r="Q39" i="39" s="1"/>
  <c r="R39" i="39" s="1"/>
  <c r="L43" i="39" s="1"/>
  <c r="M43" i="39" s="1"/>
  <c r="N43" i="39" s="1"/>
  <c r="O43" i="39" s="1"/>
  <c r="P43" i="39" s="1"/>
  <c r="Q43" i="39" s="1"/>
  <c r="R43" i="39" s="1"/>
  <c r="L47" i="39" s="1"/>
  <c r="M47" i="39" s="1"/>
  <c r="N47" i="39" s="1"/>
  <c r="O47" i="39" s="1"/>
  <c r="P47" i="39" s="1"/>
  <c r="Q47" i="39" s="1"/>
  <c r="R47" i="39" s="1"/>
  <c r="L51" i="39" s="1"/>
  <c r="M51" i="39" s="1"/>
  <c r="N51" i="39" s="1"/>
  <c r="O51" i="39" s="1"/>
  <c r="P51" i="39" s="1"/>
  <c r="Q51" i="39" s="1"/>
  <c r="R51" i="39" s="1"/>
  <c r="D31" i="39"/>
  <c r="E31" i="39" s="1"/>
  <c r="F31" i="39" s="1"/>
  <c r="G31" i="39" s="1"/>
  <c r="H31" i="39" s="1"/>
  <c r="I31" i="39" s="1"/>
  <c r="C35" i="39" s="1"/>
  <c r="D35" i="39" s="1"/>
  <c r="E35" i="39" s="1"/>
  <c r="F35" i="39" s="1"/>
  <c r="G35" i="39" s="1"/>
  <c r="H35" i="39" s="1"/>
  <c r="I35" i="39" s="1"/>
  <c r="C39" i="39" s="1"/>
  <c r="D39" i="39" s="1"/>
  <c r="E39" i="39" s="1"/>
  <c r="F39" i="39" s="1"/>
  <c r="G39" i="39" s="1"/>
  <c r="H39" i="39" s="1"/>
  <c r="I39" i="39" s="1"/>
  <c r="C43" i="39" s="1"/>
  <c r="D43" i="39" s="1"/>
  <c r="E43" i="39" s="1"/>
  <c r="F43" i="39" s="1"/>
  <c r="G43" i="39" s="1"/>
  <c r="H43" i="39" s="1"/>
  <c r="I43" i="39" s="1"/>
  <c r="C47" i="39" s="1"/>
  <c r="D47" i="39" s="1"/>
  <c r="E47" i="39" s="1"/>
  <c r="F47" i="39" s="1"/>
  <c r="G47" i="39" s="1"/>
  <c r="H47" i="39" s="1"/>
  <c r="I47" i="39" s="1"/>
  <c r="C51" i="39" s="1"/>
  <c r="D51" i="39" s="1"/>
  <c r="E51" i="39" s="1"/>
  <c r="F51" i="39" s="1"/>
  <c r="G51" i="39" s="1"/>
  <c r="H51" i="39" s="1"/>
  <c r="I51" i="39" s="1"/>
  <c r="M60" i="35"/>
  <c r="N60" i="35" s="1"/>
  <c r="O60" i="35" s="1"/>
  <c r="P60" i="35" s="1"/>
  <c r="Q60" i="35" s="1"/>
  <c r="R60" i="35" s="1"/>
  <c r="L64" i="35" s="1"/>
  <c r="M64" i="35" s="1"/>
  <c r="N64" i="35" s="1"/>
  <c r="O64" i="35" s="1"/>
  <c r="P64" i="35" s="1"/>
  <c r="Q64" i="35" s="1"/>
  <c r="R64" i="35" s="1"/>
  <c r="L68" i="35" s="1"/>
  <c r="M68" i="35" s="1"/>
  <c r="N68" i="35" s="1"/>
  <c r="O68" i="35" s="1"/>
  <c r="P68" i="35" s="1"/>
  <c r="Q68" i="35" s="1"/>
  <c r="R68" i="35" s="1"/>
  <c r="L72" i="35" s="1"/>
  <c r="M72" i="35" s="1"/>
  <c r="N72" i="35" s="1"/>
  <c r="O72" i="35" s="1"/>
  <c r="P72" i="35" s="1"/>
  <c r="Q72" i="35" s="1"/>
  <c r="R72" i="35" s="1"/>
  <c r="L76" i="35" s="1"/>
  <c r="M76" i="35" s="1"/>
  <c r="N76" i="35" s="1"/>
  <c r="O76" i="35" s="1"/>
  <c r="P76" i="35" s="1"/>
  <c r="Q76" i="35" s="1"/>
  <c r="R76" i="35" s="1"/>
  <c r="L80" i="35" s="1"/>
  <c r="M80" i="35" s="1"/>
  <c r="N80" i="35" s="1"/>
  <c r="O80" i="35" s="1"/>
  <c r="P80" i="35" s="1"/>
  <c r="Q80" i="35" s="1"/>
  <c r="R80" i="35" s="1"/>
  <c r="D60" i="35"/>
  <c r="E60" i="35" s="1"/>
  <c r="F60" i="35" s="1"/>
  <c r="G60" i="35" s="1"/>
  <c r="H60" i="35" s="1"/>
  <c r="I60" i="35" s="1"/>
  <c r="C64" i="35" s="1"/>
  <c r="D64" i="35" s="1"/>
  <c r="E64" i="35" s="1"/>
  <c r="F64" i="35" s="1"/>
  <c r="G64" i="35" s="1"/>
  <c r="H64" i="35" s="1"/>
  <c r="I64" i="35" s="1"/>
  <c r="C68" i="35" s="1"/>
  <c r="D68" i="35" s="1"/>
  <c r="E68" i="35" s="1"/>
  <c r="F68" i="35" s="1"/>
  <c r="G68" i="35" s="1"/>
  <c r="H68" i="35" s="1"/>
  <c r="I68" i="35" s="1"/>
  <c r="C72" i="35" s="1"/>
  <c r="D72" i="35" s="1"/>
  <c r="E72" i="35" s="1"/>
  <c r="F72" i="35" s="1"/>
  <c r="G72" i="35" s="1"/>
  <c r="H72" i="35" s="1"/>
  <c r="I72" i="35" s="1"/>
  <c r="C76" i="35" s="1"/>
  <c r="D76" i="35" s="1"/>
  <c r="E76" i="35" s="1"/>
  <c r="F76" i="35" s="1"/>
  <c r="G76" i="35" s="1"/>
  <c r="H76" i="35" s="1"/>
  <c r="I76" i="35" s="1"/>
  <c r="C80" i="35" s="1"/>
  <c r="D80" i="35" s="1"/>
  <c r="E80" i="35" s="1"/>
  <c r="F80" i="35" s="1"/>
  <c r="G80" i="35" s="1"/>
  <c r="H80" i="35" s="1"/>
  <c r="I80" i="35" s="1"/>
  <c r="M31" i="35"/>
  <c r="N31" i="35" s="1"/>
  <c r="O31" i="35" s="1"/>
  <c r="P31" i="35" s="1"/>
  <c r="Q31" i="35" s="1"/>
  <c r="R31" i="35" s="1"/>
  <c r="L35" i="35" s="1"/>
  <c r="M35" i="35" s="1"/>
  <c r="N35" i="35" s="1"/>
  <c r="O35" i="35" s="1"/>
  <c r="P35" i="35" s="1"/>
  <c r="Q35" i="35" s="1"/>
  <c r="R35" i="35" s="1"/>
  <c r="L39" i="35" s="1"/>
  <c r="M39" i="35" s="1"/>
  <c r="N39" i="35" s="1"/>
  <c r="O39" i="35" s="1"/>
  <c r="P39" i="35" s="1"/>
  <c r="Q39" i="35" s="1"/>
  <c r="R39" i="35" s="1"/>
  <c r="L43" i="35" s="1"/>
  <c r="M43" i="35" s="1"/>
  <c r="N43" i="35" s="1"/>
  <c r="O43" i="35" s="1"/>
  <c r="P43" i="35" s="1"/>
  <c r="Q43" i="35" s="1"/>
  <c r="R43" i="35" s="1"/>
  <c r="L47" i="35" s="1"/>
  <c r="M47" i="35" s="1"/>
  <c r="N47" i="35" s="1"/>
  <c r="O47" i="35" s="1"/>
  <c r="P47" i="35" s="1"/>
  <c r="Q47" i="35" s="1"/>
  <c r="R47" i="35" s="1"/>
  <c r="L51" i="35" s="1"/>
  <c r="M51" i="35" s="1"/>
  <c r="N51" i="35" s="1"/>
  <c r="O51" i="35" s="1"/>
  <c r="P51" i="35" s="1"/>
  <c r="Q51" i="35" s="1"/>
  <c r="R51" i="35" s="1"/>
  <c r="D31" i="35"/>
  <c r="E31" i="35" s="1"/>
  <c r="F31" i="35" s="1"/>
  <c r="G31" i="35" s="1"/>
  <c r="H31" i="35" s="1"/>
  <c r="I31" i="35" s="1"/>
  <c r="C35" i="35" s="1"/>
  <c r="D35" i="35" s="1"/>
  <c r="E35" i="35" s="1"/>
  <c r="F35" i="35" s="1"/>
  <c r="G35" i="35" s="1"/>
  <c r="H35" i="35" s="1"/>
  <c r="I35" i="35" s="1"/>
  <c r="C39" i="35" s="1"/>
  <c r="D39" i="35" s="1"/>
  <c r="E39" i="35" s="1"/>
  <c r="F39" i="35" s="1"/>
  <c r="G39" i="35" s="1"/>
  <c r="H39" i="35" s="1"/>
  <c r="I39" i="35" s="1"/>
  <c r="C43" i="35" s="1"/>
  <c r="D43" i="35" s="1"/>
  <c r="E43" i="35" s="1"/>
  <c r="F43" i="35" s="1"/>
  <c r="G43" i="35" s="1"/>
  <c r="H43" i="35" s="1"/>
  <c r="I43" i="35" s="1"/>
  <c r="C47" i="35" s="1"/>
  <c r="D47" i="35" s="1"/>
  <c r="E47" i="35" s="1"/>
  <c r="F47" i="35" s="1"/>
  <c r="G47" i="35" s="1"/>
  <c r="H47" i="35" s="1"/>
  <c r="I47" i="35" s="1"/>
  <c r="C51" i="35" s="1"/>
  <c r="D51" i="35" s="1"/>
  <c r="E51" i="35" s="1"/>
  <c r="F51" i="35" s="1"/>
  <c r="G51" i="35" s="1"/>
  <c r="H51" i="35" s="1"/>
  <c r="I51" i="35" s="1"/>
  <c r="M60" i="31"/>
  <c r="N60" i="31" s="1"/>
  <c r="O60" i="31" s="1"/>
  <c r="P60" i="31" s="1"/>
  <c r="Q60" i="31" s="1"/>
  <c r="R60" i="31" s="1"/>
  <c r="L64" i="31" s="1"/>
  <c r="M64" i="31" s="1"/>
  <c r="N64" i="31" s="1"/>
  <c r="O64" i="31" s="1"/>
  <c r="P64" i="31" s="1"/>
  <c r="Q64" i="31" s="1"/>
  <c r="R64" i="31" s="1"/>
  <c r="L68" i="31" s="1"/>
  <c r="M68" i="31" s="1"/>
  <c r="N68" i="31" s="1"/>
  <c r="O68" i="31" s="1"/>
  <c r="P68" i="31" s="1"/>
  <c r="Q68" i="31" s="1"/>
  <c r="R68" i="31" s="1"/>
  <c r="L72" i="31" s="1"/>
  <c r="M72" i="31" s="1"/>
  <c r="N72" i="31" s="1"/>
  <c r="O72" i="31" s="1"/>
  <c r="P72" i="31" s="1"/>
  <c r="Q72" i="31" s="1"/>
  <c r="R72" i="31" s="1"/>
  <c r="L76" i="31" s="1"/>
  <c r="M76" i="31" s="1"/>
  <c r="N76" i="31" s="1"/>
  <c r="O76" i="31" s="1"/>
  <c r="P76" i="31" s="1"/>
  <c r="Q76" i="31" s="1"/>
  <c r="R76" i="31" s="1"/>
  <c r="L80" i="31" s="1"/>
  <c r="M80" i="31" s="1"/>
  <c r="N80" i="31" s="1"/>
  <c r="O80" i="31" s="1"/>
  <c r="P80" i="31" s="1"/>
  <c r="Q80" i="31" s="1"/>
  <c r="R80" i="31" s="1"/>
  <c r="D60" i="31"/>
  <c r="E60" i="31" s="1"/>
  <c r="F60" i="31" s="1"/>
  <c r="G60" i="31" s="1"/>
  <c r="H60" i="31" s="1"/>
  <c r="I60" i="31" s="1"/>
  <c r="C64" i="31" s="1"/>
  <c r="D64" i="31" s="1"/>
  <c r="E64" i="31" s="1"/>
  <c r="F64" i="31" s="1"/>
  <c r="G64" i="31" s="1"/>
  <c r="H64" i="31" s="1"/>
  <c r="I64" i="31" s="1"/>
  <c r="C68" i="31" s="1"/>
  <c r="D68" i="31" s="1"/>
  <c r="E68" i="31" s="1"/>
  <c r="F68" i="31" s="1"/>
  <c r="G68" i="31" s="1"/>
  <c r="H68" i="31" s="1"/>
  <c r="I68" i="31" s="1"/>
  <c r="C72" i="31" s="1"/>
  <c r="D72" i="31" s="1"/>
  <c r="E72" i="31" s="1"/>
  <c r="F72" i="31" s="1"/>
  <c r="G72" i="31" s="1"/>
  <c r="H72" i="31" s="1"/>
  <c r="I72" i="31" s="1"/>
  <c r="C76" i="31" s="1"/>
  <c r="D76" i="31" s="1"/>
  <c r="E76" i="31" s="1"/>
  <c r="F76" i="31" s="1"/>
  <c r="G76" i="31" s="1"/>
  <c r="H76" i="31" s="1"/>
  <c r="I76" i="31" s="1"/>
  <c r="C80" i="31" s="1"/>
  <c r="D80" i="31" s="1"/>
  <c r="E80" i="31" s="1"/>
  <c r="F80" i="31" s="1"/>
  <c r="G80" i="31" s="1"/>
  <c r="H80" i="31" s="1"/>
  <c r="I80" i="31" s="1"/>
  <c r="M31" i="31"/>
  <c r="N31" i="31" s="1"/>
  <c r="O31" i="31" s="1"/>
  <c r="P31" i="31" s="1"/>
  <c r="Q31" i="31" s="1"/>
  <c r="R31" i="31" s="1"/>
  <c r="L35" i="31" s="1"/>
  <c r="M35" i="31" s="1"/>
  <c r="N35" i="31" s="1"/>
  <c r="O35" i="31" s="1"/>
  <c r="P35" i="31" s="1"/>
  <c r="Q35" i="31" s="1"/>
  <c r="R35" i="31" s="1"/>
  <c r="L39" i="31" s="1"/>
  <c r="M39" i="31" s="1"/>
  <c r="N39" i="31" s="1"/>
  <c r="O39" i="31" s="1"/>
  <c r="P39" i="31" s="1"/>
  <c r="Q39" i="31" s="1"/>
  <c r="R39" i="31" s="1"/>
  <c r="L43" i="31" s="1"/>
  <c r="M43" i="31" s="1"/>
  <c r="N43" i="31" s="1"/>
  <c r="O43" i="31" s="1"/>
  <c r="P43" i="31" s="1"/>
  <c r="Q43" i="31" s="1"/>
  <c r="R43" i="31" s="1"/>
  <c r="L47" i="31" s="1"/>
  <c r="M47" i="31" s="1"/>
  <c r="N47" i="31" s="1"/>
  <c r="O47" i="31" s="1"/>
  <c r="P47" i="31" s="1"/>
  <c r="Q47" i="31" s="1"/>
  <c r="R47" i="31" s="1"/>
  <c r="L51" i="31" s="1"/>
  <c r="M51" i="31" s="1"/>
  <c r="N51" i="31" s="1"/>
  <c r="O51" i="31" s="1"/>
  <c r="P51" i="31" s="1"/>
  <c r="Q51" i="31" s="1"/>
  <c r="R51" i="31" s="1"/>
  <c r="D31" i="31"/>
  <c r="E31" i="31" s="1"/>
  <c r="F31" i="31" s="1"/>
  <c r="G31" i="31" s="1"/>
  <c r="H31" i="31" s="1"/>
  <c r="I31" i="31" s="1"/>
  <c r="C35" i="31" s="1"/>
  <c r="D35" i="31" s="1"/>
  <c r="E35" i="31" s="1"/>
  <c r="F35" i="31" s="1"/>
  <c r="G35" i="31" s="1"/>
  <c r="H35" i="31" s="1"/>
  <c r="I35" i="31" s="1"/>
  <c r="C39" i="31" s="1"/>
  <c r="D39" i="31" s="1"/>
  <c r="E39" i="31" s="1"/>
  <c r="F39" i="31" s="1"/>
  <c r="G39" i="31" s="1"/>
  <c r="H39" i="31" s="1"/>
  <c r="I39" i="31" s="1"/>
  <c r="C43" i="31" s="1"/>
  <c r="D43" i="31" s="1"/>
  <c r="E43" i="31" s="1"/>
  <c r="F43" i="31" s="1"/>
  <c r="G43" i="31" s="1"/>
  <c r="H43" i="31" s="1"/>
  <c r="I43" i="31" s="1"/>
  <c r="C47" i="31" s="1"/>
  <c r="D47" i="31" s="1"/>
  <c r="E47" i="31" s="1"/>
  <c r="F47" i="31" s="1"/>
  <c r="G47" i="31" s="1"/>
  <c r="H47" i="31" s="1"/>
  <c r="I47" i="31" s="1"/>
  <c r="C51" i="31" s="1"/>
  <c r="D51" i="31" s="1"/>
  <c r="E51" i="31" s="1"/>
  <c r="F51" i="31" s="1"/>
  <c r="G51" i="31" s="1"/>
  <c r="H51" i="31" s="1"/>
  <c r="I51" i="31" s="1"/>
  <c r="M60" i="27"/>
  <c r="N60" i="27" s="1"/>
  <c r="O60" i="27" s="1"/>
  <c r="P60" i="27" s="1"/>
  <c r="Q60" i="27" s="1"/>
  <c r="R60" i="27" s="1"/>
  <c r="L64" i="27" s="1"/>
  <c r="M64" i="27" s="1"/>
  <c r="N64" i="27" s="1"/>
  <c r="O64" i="27" s="1"/>
  <c r="P64" i="27" s="1"/>
  <c r="Q64" i="27" s="1"/>
  <c r="R64" i="27" s="1"/>
  <c r="L68" i="27" s="1"/>
  <c r="M68" i="27" s="1"/>
  <c r="N68" i="27" s="1"/>
  <c r="O68" i="27" s="1"/>
  <c r="P68" i="27" s="1"/>
  <c r="Q68" i="27" s="1"/>
  <c r="R68" i="27" s="1"/>
  <c r="L72" i="27" s="1"/>
  <c r="M72" i="27" s="1"/>
  <c r="N72" i="27" s="1"/>
  <c r="O72" i="27" s="1"/>
  <c r="P72" i="27" s="1"/>
  <c r="Q72" i="27" s="1"/>
  <c r="R72" i="27" s="1"/>
  <c r="L76" i="27" s="1"/>
  <c r="M76" i="27" s="1"/>
  <c r="N76" i="27" s="1"/>
  <c r="O76" i="27" s="1"/>
  <c r="P76" i="27" s="1"/>
  <c r="Q76" i="27" s="1"/>
  <c r="R76" i="27" s="1"/>
  <c r="L80" i="27" s="1"/>
  <c r="M80" i="27" s="1"/>
  <c r="N80" i="27" s="1"/>
  <c r="O80" i="27" s="1"/>
  <c r="P80" i="27" s="1"/>
  <c r="Q80" i="27" s="1"/>
  <c r="R80" i="27" s="1"/>
  <c r="D60" i="27"/>
  <c r="E60" i="27" s="1"/>
  <c r="F60" i="27" s="1"/>
  <c r="G60" i="27" s="1"/>
  <c r="H60" i="27" s="1"/>
  <c r="I60" i="27" s="1"/>
  <c r="C64" i="27" s="1"/>
  <c r="D64" i="27" s="1"/>
  <c r="E64" i="27" s="1"/>
  <c r="F64" i="27" s="1"/>
  <c r="G64" i="27" s="1"/>
  <c r="H64" i="27" s="1"/>
  <c r="I64" i="27" s="1"/>
  <c r="C68" i="27" s="1"/>
  <c r="D68" i="27" s="1"/>
  <c r="E68" i="27" s="1"/>
  <c r="F68" i="27" s="1"/>
  <c r="G68" i="27" s="1"/>
  <c r="H68" i="27" s="1"/>
  <c r="I68" i="27" s="1"/>
  <c r="C72" i="27" s="1"/>
  <c r="D72" i="27" s="1"/>
  <c r="E72" i="27" s="1"/>
  <c r="F72" i="27" s="1"/>
  <c r="G72" i="27" s="1"/>
  <c r="H72" i="27" s="1"/>
  <c r="I72" i="27" s="1"/>
  <c r="C76" i="27" s="1"/>
  <c r="D76" i="27" s="1"/>
  <c r="E76" i="27" s="1"/>
  <c r="F76" i="27" s="1"/>
  <c r="G76" i="27" s="1"/>
  <c r="H76" i="27" s="1"/>
  <c r="I76" i="27" s="1"/>
  <c r="C80" i="27" s="1"/>
  <c r="D80" i="27" s="1"/>
  <c r="E80" i="27" s="1"/>
  <c r="F80" i="27" s="1"/>
  <c r="G80" i="27" s="1"/>
  <c r="H80" i="27" s="1"/>
  <c r="I80" i="27" s="1"/>
  <c r="M31" i="27"/>
  <c r="N31" i="27" s="1"/>
  <c r="O31" i="27" s="1"/>
  <c r="P31" i="27" s="1"/>
  <c r="Q31" i="27" s="1"/>
  <c r="R31" i="27" s="1"/>
  <c r="L35" i="27" s="1"/>
  <c r="M35" i="27" s="1"/>
  <c r="N35" i="27" s="1"/>
  <c r="O35" i="27" s="1"/>
  <c r="P35" i="27" s="1"/>
  <c r="Q35" i="27" s="1"/>
  <c r="R35" i="27" s="1"/>
  <c r="L39" i="27" s="1"/>
  <c r="M39" i="27" s="1"/>
  <c r="N39" i="27" s="1"/>
  <c r="O39" i="27" s="1"/>
  <c r="P39" i="27" s="1"/>
  <c r="Q39" i="27" s="1"/>
  <c r="R39" i="27" s="1"/>
  <c r="L43" i="27" s="1"/>
  <c r="M43" i="27" s="1"/>
  <c r="N43" i="27" s="1"/>
  <c r="O43" i="27" s="1"/>
  <c r="P43" i="27" s="1"/>
  <c r="Q43" i="27" s="1"/>
  <c r="R43" i="27" s="1"/>
  <c r="L47" i="27" s="1"/>
  <c r="M47" i="27" s="1"/>
  <c r="N47" i="27" s="1"/>
  <c r="O47" i="27" s="1"/>
  <c r="P47" i="27" s="1"/>
  <c r="Q47" i="27" s="1"/>
  <c r="R47" i="27" s="1"/>
  <c r="L51" i="27" s="1"/>
  <c r="M51" i="27" s="1"/>
  <c r="N51" i="27" s="1"/>
  <c r="O51" i="27" s="1"/>
  <c r="P51" i="27" s="1"/>
  <c r="Q51" i="27" s="1"/>
  <c r="R51" i="27" s="1"/>
  <c r="D31" i="27"/>
  <c r="E31" i="27" s="1"/>
  <c r="F31" i="27" s="1"/>
  <c r="G31" i="27" s="1"/>
  <c r="H31" i="27" s="1"/>
  <c r="I31" i="27" s="1"/>
  <c r="C35" i="27" s="1"/>
  <c r="D35" i="27" s="1"/>
  <c r="E35" i="27" s="1"/>
  <c r="F35" i="27" s="1"/>
  <c r="G35" i="27" s="1"/>
  <c r="H35" i="27" s="1"/>
  <c r="I35" i="27" s="1"/>
  <c r="C39" i="27" s="1"/>
  <c r="D39" i="27" s="1"/>
  <c r="E39" i="27" s="1"/>
  <c r="F39" i="27" s="1"/>
  <c r="G39" i="27" s="1"/>
  <c r="H39" i="27" s="1"/>
  <c r="I39" i="27" s="1"/>
  <c r="C43" i="27" s="1"/>
  <c r="D43" i="27" s="1"/>
  <c r="E43" i="27" s="1"/>
  <c r="F43" i="27" s="1"/>
  <c r="G43" i="27" s="1"/>
  <c r="H43" i="27" s="1"/>
  <c r="I43" i="27" s="1"/>
  <c r="C47" i="27" s="1"/>
  <c r="D47" i="27" s="1"/>
  <c r="E47" i="27" s="1"/>
  <c r="F47" i="27" s="1"/>
  <c r="G47" i="27" s="1"/>
  <c r="H47" i="27" s="1"/>
  <c r="I47" i="27" s="1"/>
  <c r="C51" i="27" s="1"/>
  <c r="D51" i="27" s="1"/>
  <c r="E51" i="27" s="1"/>
  <c r="F51" i="27" s="1"/>
  <c r="G51" i="27" s="1"/>
  <c r="H51" i="27" s="1"/>
  <c r="I51" i="27" s="1"/>
  <c r="M60" i="23"/>
  <c r="N60" i="23" s="1"/>
  <c r="O60" i="23" s="1"/>
  <c r="P60" i="23" s="1"/>
  <c r="Q60" i="23" s="1"/>
  <c r="R60" i="23" s="1"/>
  <c r="L64" i="23" s="1"/>
  <c r="M64" i="23" s="1"/>
  <c r="N64" i="23" s="1"/>
  <c r="O64" i="23" s="1"/>
  <c r="P64" i="23" s="1"/>
  <c r="Q64" i="23" s="1"/>
  <c r="R64" i="23" s="1"/>
  <c r="L68" i="23" s="1"/>
  <c r="M68" i="23" s="1"/>
  <c r="N68" i="23" s="1"/>
  <c r="O68" i="23" s="1"/>
  <c r="P68" i="23" s="1"/>
  <c r="Q68" i="23" s="1"/>
  <c r="R68" i="23" s="1"/>
  <c r="L72" i="23" s="1"/>
  <c r="M72" i="23" s="1"/>
  <c r="N72" i="23" s="1"/>
  <c r="O72" i="23" s="1"/>
  <c r="P72" i="23" s="1"/>
  <c r="Q72" i="23" s="1"/>
  <c r="R72" i="23" s="1"/>
  <c r="L76" i="23" s="1"/>
  <c r="M76" i="23" s="1"/>
  <c r="N76" i="23" s="1"/>
  <c r="O76" i="23" s="1"/>
  <c r="P76" i="23" s="1"/>
  <c r="Q76" i="23" s="1"/>
  <c r="R76" i="23" s="1"/>
  <c r="L80" i="23" s="1"/>
  <c r="M80" i="23" s="1"/>
  <c r="N80" i="23" s="1"/>
  <c r="O80" i="23" s="1"/>
  <c r="P80" i="23" s="1"/>
  <c r="Q80" i="23" s="1"/>
  <c r="R80" i="23" s="1"/>
  <c r="D60" i="23"/>
  <c r="E60" i="23" s="1"/>
  <c r="F60" i="23" s="1"/>
  <c r="G60" i="23" s="1"/>
  <c r="H60" i="23" s="1"/>
  <c r="I60" i="23" s="1"/>
  <c r="C64" i="23" s="1"/>
  <c r="D64" i="23" s="1"/>
  <c r="E64" i="23" s="1"/>
  <c r="F64" i="23" s="1"/>
  <c r="G64" i="23" s="1"/>
  <c r="H64" i="23" s="1"/>
  <c r="I64" i="23" s="1"/>
  <c r="C68" i="23" s="1"/>
  <c r="D68" i="23" s="1"/>
  <c r="E68" i="23" s="1"/>
  <c r="F68" i="23" s="1"/>
  <c r="G68" i="23" s="1"/>
  <c r="H68" i="23" s="1"/>
  <c r="I68" i="23" s="1"/>
  <c r="C72" i="23" s="1"/>
  <c r="D72" i="23" s="1"/>
  <c r="E72" i="23" s="1"/>
  <c r="F72" i="23" s="1"/>
  <c r="G72" i="23" s="1"/>
  <c r="H72" i="23" s="1"/>
  <c r="I72" i="23" s="1"/>
  <c r="C76" i="23" s="1"/>
  <c r="D76" i="23" s="1"/>
  <c r="E76" i="23" s="1"/>
  <c r="F76" i="23" s="1"/>
  <c r="G76" i="23" s="1"/>
  <c r="H76" i="23" s="1"/>
  <c r="I76" i="23" s="1"/>
  <c r="C80" i="23" s="1"/>
  <c r="D80" i="23" s="1"/>
  <c r="E80" i="23" s="1"/>
  <c r="F80" i="23" s="1"/>
  <c r="G80" i="23" s="1"/>
  <c r="H80" i="23" s="1"/>
  <c r="I80" i="23" s="1"/>
  <c r="M31" i="23"/>
  <c r="N31" i="23" s="1"/>
  <c r="O31" i="23" s="1"/>
  <c r="P31" i="23" s="1"/>
  <c r="Q31" i="23" s="1"/>
  <c r="R31" i="23" s="1"/>
  <c r="L35" i="23" s="1"/>
  <c r="M35" i="23" s="1"/>
  <c r="N35" i="23" s="1"/>
  <c r="O35" i="23" s="1"/>
  <c r="P35" i="23" s="1"/>
  <c r="Q35" i="23" s="1"/>
  <c r="R35" i="23" s="1"/>
  <c r="L39" i="23" s="1"/>
  <c r="M39" i="23" s="1"/>
  <c r="N39" i="23" s="1"/>
  <c r="O39" i="23" s="1"/>
  <c r="P39" i="23" s="1"/>
  <c r="Q39" i="23" s="1"/>
  <c r="R39" i="23" s="1"/>
  <c r="L43" i="23" s="1"/>
  <c r="M43" i="23" s="1"/>
  <c r="N43" i="23" s="1"/>
  <c r="O43" i="23" s="1"/>
  <c r="P43" i="23" s="1"/>
  <c r="Q43" i="23" s="1"/>
  <c r="R43" i="23" s="1"/>
  <c r="L47" i="23" s="1"/>
  <c r="M47" i="23" s="1"/>
  <c r="N47" i="23" s="1"/>
  <c r="O47" i="23" s="1"/>
  <c r="P47" i="23" s="1"/>
  <c r="Q47" i="23" s="1"/>
  <c r="R47" i="23" s="1"/>
  <c r="L51" i="23" s="1"/>
  <c r="M51" i="23" s="1"/>
  <c r="N51" i="23" s="1"/>
  <c r="O51" i="23" s="1"/>
  <c r="P51" i="23" s="1"/>
  <c r="Q51" i="23" s="1"/>
  <c r="R51" i="23" s="1"/>
  <c r="D31" i="23"/>
  <c r="E31" i="23" s="1"/>
  <c r="F31" i="23" s="1"/>
  <c r="G31" i="23" s="1"/>
  <c r="H31" i="23" s="1"/>
  <c r="I31" i="23" s="1"/>
  <c r="C35" i="23" s="1"/>
  <c r="D35" i="23" s="1"/>
  <c r="E35" i="23" s="1"/>
  <c r="F35" i="23" s="1"/>
  <c r="G35" i="23" s="1"/>
  <c r="H35" i="23" s="1"/>
  <c r="I35" i="23" s="1"/>
  <c r="C39" i="23" s="1"/>
  <c r="D39" i="23" s="1"/>
  <c r="E39" i="23" s="1"/>
  <c r="F39" i="23" s="1"/>
  <c r="G39" i="23" s="1"/>
  <c r="H39" i="23" s="1"/>
  <c r="I39" i="23" s="1"/>
  <c r="C43" i="23" s="1"/>
  <c r="D43" i="23" s="1"/>
  <c r="E43" i="23" s="1"/>
  <c r="F43" i="23" s="1"/>
  <c r="G43" i="23" s="1"/>
  <c r="H43" i="23" s="1"/>
  <c r="I43" i="23" s="1"/>
  <c r="C47" i="23" s="1"/>
  <c r="D47" i="23" s="1"/>
  <c r="E47" i="23" s="1"/>
  <c r="F47" i="23" s="1"/>
  <c r="G47" i="23" s="1"/>
  <c r="H47" i="23" s="1"/>
  <c r="I47" i="23" s="1"/>
  <c r="C51" i="23" s="1"/>
  <c r="D51" i="23" s="1"/>
  <c r="E51" i="23" s="1"/>
  <c r="F51" i="23" s="1"/>
  <c r="G51" i="23" s="1"/>
  <c r="H51" i="23" s="1"/>
  <c r="I51" i="23" s="1"/>
  <c r="M60" i="19"/>
  <c r="N60" i="19" s="1"/>
  <c r="O60" i="19" s="1"/>
  <c r="P60" i="19" s="1"/>
  <c r="Q60" i="19" s="1"/>
  <c r="R60" i="19" s="1"/>
  <c r="L64" i="19" s="1"/>
  <c r="M64" i="19" s="1"/>
  <c r="N64" i="19" s="1"/>
  <c r="O64" i="19" s="1"/>
  <c r="P64" i="19" s="1"/>
  <c r="Q64" i="19" s="1"/>
  <c r="R64" i="19" s="1"/>
  <c r="L68" i="19" s="1"/>
  <c r="M68" i="19" s="1"/>
  <c r="N68" i="19" s="1"/>
  <c r="O68" i="19" s="1"/>
  <c r="P68" i="19" s="1"/>
  <c r="Q68" i="19" s="1"/>
  <c r="R68" i="19" s="1"/>
  <c r="L72" i="19" s="1"/>
  <c r="M72" i="19" s="1"/>
  <c r="N72" i="19" s="1"/>
  <c r="O72" i="19" s="1"/>
  <c r="P72" i="19" s="1"/>
  <c r="Q72" i="19" s="1"/>
  <c r="R72" i="19" s="1"/>
  <c r="L76" i="19" s="1"/>
  <c r="M76" i="19" s="1"/>
  <c r="N76" i="19" s="1"/>
  <c r="O76" i="19" s="1"/>
  <c r="P76" i="19" s="1"/>
  <c r="Q76" i="19" s="1"/>
  <c r="R76" i="19" s="1"/>
  <c r="L80" i="19" s="1"/>
  <c r="M80" i="19" s="1"/>
  <c r="N80" i="19" s="1"/>
  <c r="O80" i="19" s="1"/>
  <c r="P80" i="19" s="1"/>
  <c r="Q80" i="19" s="1"/>
  <c r="R80" i="19" s="1"/>
  <c r="D60" i="19"/>
  <c r="E60" i="19" s="1"/>
  <c r="F60" i="19" s="1"/>
  <c r="G60" i="19" s="1"/>
  <c r="H60" i="19" s="1"/>
  <c r="I60" i="19" s="1"/>
  <c r="C64" i="19" s="1"/>
  <c r="D64" i="19" s="1"/>
  <c r="E64" i="19" s="1"/>
  <c r="F64" i="19" s="1"/>
  <c r="G64" i="19" s="1"/>
  <c r="H64" i="19" s="1"/>
  <c r="I64" i="19" s="1"/>
  <c r="C68" i="19" s="1"/>
  <c r="D68" i="19" s="1"/>
  <c r="E68" i="19" s="1"/>
  <c r="F68" i="19" s="1"/>
  <c r="G68" i="19" s="1"/>
  <c r="H68" i="19" s="1"/>
  <c r="I68" i="19" s="1"/>
  <c r="C72" i="19" s="1"/>
  <c r="D72" i="19" s="1"/>
  <c r="E72" i="19" s="1"/>
  <c r="F72" i="19" s="1"/>
  <c r="G72" i="19" s="1"/>
  <c r="H72" i="19" s="1"/>
  <c r="I72" i="19" s="1"/>
  <c r="C76" i="19" s="1"/>
  <c r="D76" i="19" s="1"/>
  <c r="E76" i="19" s="1"/>
  <c r="F76" i="19" s="1"/>
  <c r="G76" i="19" s="1"/>
  <c r="H76" i="19" s="1"/>
  <c r="I76" i="19" s="1"/>
  <c r="C80" i="19" s="1"/>
  <c r="D80" i="19" s="1"/>
  <c r="E80" i="19" s="1"/>
  <c r="F80" i="19" s="1"/>
  <c r="G80" i="19" s="1"/>
  <c r="H80" i="19" s="1"/>
  <c r="I80" i="19" s="1"/>
  <c r="M31" i="19"/>
  <c r="N31" i="19" s="1"/>
  <c r="O31" i="19" s="1"/>
  <c r="P31" i="19" s="1"/>
  <c r="Q31" i="19" s="1"/>
  <c r="R31" i="19" s="1"/>
  <c r="L35" i="19" s="1"/>
  <c r="M35" i="19" s="1"/>
  <c r="N35" i="19" s="1"/>
  <c r="O35" i="19" s="1"/>
  <c r="P35" i="19" s="1"/>
  <c r="Q35" i="19" s="1"/>
  <c r="R35" i="19" s="1"/>
  <c r="L39" i="19" s="1"/>
  <c r="M39" i="19" s="1"/>
  <c r="N39" i="19" s="1"/>
  <c r="O39" i="19" s="1"/>
  <c r="P39" i="19" s="1"/>
  <c r="Q39" i="19" s="1"/>
  <c r="R39" i="19" s="1"/>
  <c r="L43" i="19" s="1"/>
  <c r="M43" i="19" s="1"/>
  <c r="N43" i="19" s="1"/>
  <c r="O43" i="19" s="1"/>
  <c r="P43" i="19" s="1"/>
  <c r="Q43" i="19" s="1"/>
  <c r="R43" i="19" s="1"/>
  <c r="L47" i="19" s="1"/>
  <c r="M47" i="19" s="1"/>
  <c r="N47" i="19" s="1"/>
  <c r="O47" i="19" s="1"/>
  <c r="P47" i="19" s="1"/>
  <c r="Q47" i="19" s="1"/>
  <c r="R47" i="19" s="1"/>
  <c r="L51" i="19" s="1"/>
  <c r="M51" i="19" s="1"/>
  <c r="N51" i="19" s="1"/>
  <c r="O51" i="19" s="1"/>
  <c r="P51" i="19" s="1"/>
  <c r="Q51" i="19" s="1"/>
  <c r="R51" i="19" s="1"/>
  <c r="D31" i="19"/>
  <c r="E31" i="19" s="1"/>
  <c r="F31" i="19" s="1"/>
  <c r="G31" i="19" s="1"/>
  <c r="H31" i="19" s="1"/>
  <c r="I31" i="19" s="1"/>
  <c r="C35" i="19" s="1"/>
  <c r="D35" i="19" s="1"/>
  <c r="E35" i="19" s="1"/>
  <c r="F35" i="19" s="1"/>
  <c r="G35" i="19" s="1"/>
  <c r="H35" i="19" s="1"/>
  <c r="I35" i="19" s="1"/>
  <c r="C39" i="19" s="1"/>
  <c r="D39" i="19" s="1"/>
  <c r="E39" i="19" s="1"/>
  <c r="F39" i="19" s="1"/>
  <c r="G39" i="19" s="1"/>
  <c r="H39" i="19" s="1"/>
  <c r="I39" i="19" s="1"/>
  <c r="C43" i="19" s="1"/>
  <c r="D43" i="19" s="1"/>
  <c r="E43" i="19" s="1"/>
  <c r="F43" i="19" s="1"/>
  <c r="G43" i="19" s="1"/>
  <c r="H43" i="19" s="1"/>
  <c r="I43" i="19" s="1"/>
  <c r="C47" i="19" s="1"/>
  <c r="D47" i="19" s="1"/>
  <c r="E47" i="19" s="1"/>
  <c r="F47" i="19" s="1"/>
  <c r="G47" i="19" s="1"/>
  <c r="H47" i="19" s="1"/>
  <c r="I47" i="19" s="1"/>
  <c r="C51" i="19" s="1"/>
  <c r="D51" i="19" s="1"/>
  <c r="E51" i="19" s="1"/>
  <c r="F51" i="19" s="1"/>
  <c r="G51" i="19" s="1"/>
  <c r="H51" i="19" s="1"/>
  <c r="I51" i="19" s="1"/>
  <c r="M60" i="15"/>
  <c r="N60" i="15" s="1"/>
  <c r="O60" i="15" s="1"/>
  <c r="P60" i="15" s="1"/>
  <c r="Q60" i="15" s="1"/>
  <c r="R60" i="15" s="1"/>
  <c r="L64" i="15" s="1"/>
  <c r="M64" i="15" s="1"/>
  <c r="N64" i="15" s="1"/>
  <c r="O64" i="15" s="1"/>
  <c r="P64" i="15" s="1"/>
  <c r="Q64" i="15" s="1"/>
  <c r="R64" i="15" s="1"/>
  <c r="L68" i="15" s="1"/>
  <c r="M68" i="15" s="1"/>
  <c r="N68" i="15" s="1"/>
  <c r="O68" i="15" s="1"/>
  <c r="P68" i="15" s="1"/>
  <c r="Q68" i="15" s="1"/>
  <c r="R68" i="15" s="1"/>
  <c r="L72" i="15" s="1"/>
  <c r="M72" i="15" s="1"/>
  <c r="N72" i="15" s="1"/>
  <c r="O72" i="15" s="1"/>
  <c r="P72" i="15" s="1"/>
  <c r="Q72" i="15" s="1"/>
  <c r="R72" i="15" s="1"/>
  <c r="L76" i="15" s="1"/>
  <c r="M76" i="15" s="1"/>
  <c r="N76" i="15" s="1"/>
  <c r="O76" i="15" s="1"/>
  <c r="P76" i="15" s="1"/>
  <c r="Q76" i="15" s="1"/>
  <c r="R76" i="15" s="1"/>
  <c r="L80" i="15" s="1"/>
  <c r="M80" i="15" s="1"/>
  <c r="N80" i="15" s="1"/>
  <c r="O80" i="15" s="1"/>
  <c r="P80" i="15" s="1"/>
  <c r="Q80" i="15" s="1"/>
  <c r="R80" i="15" s="1"/>
  <c r="D60" i="15"/>
  <c r="E60" i="15" s="1"/>
  <c r="F60" i="15" s="1"/>
  <c r="G60" i="15" s="1"/>
  <c r="H60" i="15" s="1"/>
  <c r="I60" i="15" s="1"/>
  <c r="C64" i="15" s="1"/>
  <c r="D64" i="15" s="1"/>
  <c r="E64" i="15" s="1"/>
  <c r="F64" i="15" s="1"/>
  <c r="G64" i="15" s="1"/>
  <c r="H64" i="15" s="1"/>
  <c r="I64" i="15" s="1"/>
  <c r="C68" i="15" s="1"/>
  <c r="D68" i="15" s="1"/>
  <c r="E68" i="15" s="1"/>
  <c r="F68" i="15" s="1"/>
  <c r="G68" i="15" s="1"/>
  <c r="H68" i="15" s="1"/>
  <c r="I68" i="15" s="1"/>
  <c r="C72" i="15" s="1"/>
  <c r="D72" i="15" s="1"/>
  <c r="E72" i="15" s="1"/>
  <c r="F72" i="15" s="1"/>
  <c r="G72" i="15" s="1"/>
  <c r="H72" i="15" s="1"/>
  <c r="I72" i="15" s="1"/>
  <c r="C76" i="15" s="1"/>
  <c r="D76" i="15" s="1"/>
  <c r="E76" i="15" s="1"/>
  <c r="F76" i="15" s="1"/>
  <c r="G76" i="15" s="1"/>
  <c r="H76" i="15" s="1"/>
  <c r="I76" i="15" s="1"/>
  <c r="C80" i="15" s="1"/>
  <c r="D80" i="15" s="1"/>
  <c r="E80" i="15" s="1"/>
  <c r="F80" i="15" s="1"/>
  <c r="G80" i="15" s="1"/>
  <c r="H80" i="15" s="1"/>
  <c r="I80" i="15" s="1"/>
  <c r="M31" i="15"/>
  <c r="N31" i="15" s="1"/>
  <c r="O31" i="15" s="1"/>
  <c r="P31" i="15" s="1"/>
  <c r="Q31" i="15" s="1"/>
  <c r="R31" i="15" s="1"/>
  <c r="L35" i="15" s="1"/>
  <c r="M35" i="15" s="1"/>
  <c r="N35" i="15" s="1"/>
  <c r="O35" i="15" s="1"/>
  <c r="P35" i="15" s="1"/>
  <c r="Q35" i="15" s="1"/>
  <c r="R35" i="15" s="1"/>
  <c r="L39" i="15" s="1"/>
  <c r="M39" i="15" s="1"/>
  <c r="N39" i="15" s="1"/>
  <c r="O39" i="15" s="1"/>
  <c r="P39" i="15" s="1"/>
  <c r="Q39" i="15" s="1"/>
  <c r="R39" i="15" s="1"/>
  <c r="L43" i="15" s="1"/>
  <c r="M43" i="15" s="1"/>
  <c r="N43" i="15" s="1"/>
  <c r="O43" i="15" s="1"/>
  <c r="P43" i="15" s="1"/>
  <c r="Q43" i="15" s="1"/>
  <c r="R43" i="15" s="1"/>
  <c r="L47" i="15" s="1"/>
  <c r="M47" i="15" s="1"/>
  <c r="N47" i="15" s="1"/>
  <c r="O47" i="15" s="1"/>
  <c r="P47" i="15" s="1"/>
  <c r="Q47" i="15" s="1"/>
  <c r="R47" i="15" s="1"/>
  <c r="L51" i="15" s="1"/>
  <c r="M51" i="15" s="1"/>
  <c r="N51" i="15" s="1"/>
  <c r="O51" i="15" s="1"/>
  <c r="P51" i="15" s="1"/>
  <c r="Q51" i="15" s="1"/>
  <c r="R51" i="15" s="1"/>
  <c r="D31" i="15"/>
  <c r="E31" i="15" s="1"/>
  <c r="F31" i="15" s="1"/>
  <c r="G31" i="15" s="1"/>
  <c r="H31" i="15" s="1"/>
  <c r="I31" i="15" s="1"/>
  <c r="C35" i="15" s="1"/>
  <c r="D35" i="15" s="1"/>
  <c r="E35" i="15" s="1"/>
  <c r="F35" i="15" s="1"/>
  <c r="G35" i="15" s="1"/>
  <c r="H35" i="15" s="1"/>
  <c r="I35" i="15" s="1"/>
  <c r="C39" i="15" s="1"/>
  <c r="D39" i="15" s="1"/>
  <c r="E39" i="15" s="1"/>
  <c r="F39" i="15" s="1"/>
  <c r="G39" i="15" s="1"/>
  <c r="H39" i="15" s="1"/>
  <c r="I39" i="15" s="1"/>
  <c r="C43" i="15" s="1"/>
  <c r="D43" i="15" s="1"/>
  <c r="E43" i="15" s="1"/>
  <c r="F43" i="15" s="1"/>
  <c r="G43" i="15" s="1"/>
  <c r="H43" i="15" s="1"/>
  <c r="I43" i="15" s="1"/>
  <c r="C47" i="15" s="1"/>
  <c r="D47" i="15" s="1"/>
  <c r="E47" i="15" s="1"/>
  <c r="F47" i="15" s="1"/>
  <c r="G47" i="15" s="1"/>
  <c r="H47" i="15" s="1"/>
  <c r="I47" i="15" s="1"/>
  <c r="C51" i="15" s="1"/>
  <c r="D51" i="15" s="1"/>
  <c r="E51" i="15" s="1"/>
  <c r="F51" i="15" s="1"/>
  <c r="G51" i="15" s="1"/>
  <c r="H51" i="15" s="1"/>
  <c r="I51" i="15" s="1"/>
  <c r="M60" i="11"/>
  <c r="N60" i="11" s="1"/>
  <c r="O60" i="11" s="1"/>
  <c r="P60" i="11" s="1"/>
  <c r="Q60" i="11" s="1"/>
  <c r="R60" i="11" s="1"/>
  <c r="L64" i="11" s="1"/>
  <c r="M64" i="11" s="1"/>
  <c r="N64" i="11" s="1"/>
  <c r="O64" i="11" s="1"/>
  <c r="P64" i="11" s="1"/>
  <c r="Q64" i="11" s="1"/>
  <c r="R64" i="11" s="1"/>
  <c r="L68" i="11" s="1"/>
  <c r="M68" i="11" s="1"/>
  <c r="N68" i="11" s="1"/>
  <c r="O68" i="11" s="1"/>
  <c r="P68" i="11" s="1"/>
  <c r="Q68" i="11" s="1"/>
  <c r="R68" i="11" s="1"/>
  <c r="L72" i="11" s="1"/>
  <c r="M72" i="11" s="1"/>
  <c r="N72" i="11" s="1"/>
  <c r="O72" i="11" s="1"/>
  <c r="P72" i="11" s="1"/>
  <c r="Q72" i="11" s="1"/>
  <c r="R72" i="11" s="1"/>
  <c r="L76" i="11" s="1"/>
  <c r="M76" i="11" s="1"/>
  <c r="N76" i="11" s="1"/>
  <c r="O76" i="11" s="1"/>
  <c r="P76" i="11" s="1"/>
  <c r="Q76" i="11" s="1"/>
  <c r="R76" i="11" s="1"/>
  <c r="L80" i="11" s="1"/>
  <c r="M80" i="11" s="1"/>
  <c r="N80" i="11" s="1"/>
  <c r="O80" i="11" s="1"/>
  <c r="P80" i="11" s="1"/>
  <c r="Q80" i="11" s="1"/>
  <c r="R80" i="11" s="1"/>
  <c r="D60" i="11"/>
  <c r="E60" i="11" s="1"/>
  <c r="F60" i="11" s="1"/>
  <c r="G60" i="11" s="1"/>
  <c r="H60" i="11" s="1"/>
  <c r="I60" i="11" s="1"/>
  <c r="C64" i="11" s="1"/>
  <c r="D64" i="11" s="1"/>
  <c r="E64" i="11" s="1"/>
  <c r="F64" i="11" s="1"/>
  <c r="G64" i="11" s="1"/>
  <c r="H64" i="11" s="1"/>
  <c r="I64" i="11" s="1"/>
  <c r="C68" i="11" s="1"/>
  <c r="D68" i="11" s="1"/>
  <c r="E68" i="11" s="1"/>
  <c r="F68" i="11" s="1"/>
  <c r="G68" i="11" s="1"/>
  <c r="H68" i="11" s="1"/>
  <c r="I68" i="11" s="1"/>
  <c r="C72" i="11" s="1"/>
  <c r="D72" i="11" s="1"/>
  <c r="E72" i="11" s="1"/>
  <c r="F72" i="11" s="1"/>
  <c r="G72" i="11" s="1"/>
  <c r="H72" i="11" s="1"/>
  <c r="I72" i="11" s="1"/>
  <c r="C76" i="11" s="1"/>
  <c r="D76" i="11" s="1"/>
  <c r="E76" i="11" s="1"/>
  <c r="F76" i="11" s="1"/>
  <c r="G76" i="11" s="1"/>
  <c r="H76" i="11" s="1"/>
  <c r="I76" i="11" s="1"/>
  <c r="C80" i="11" s="1"/>
  <c r="D80" i="11" s="1"/>
  <c r="E80" i="11" s="1"/>
  <c r="F80" i="11" s="1"/>
  <c r="G80" i="11" s="1"/>
  <c r="H80" i="11" s="1"/>
  <c r="I80" i="11" s="1"/>
  <c r="M31" i="11"/>
  <c r="N31" i="11" s="1"/>
  <c r="O31" i="11" s="1"/>
  <c r="P31" i="11" s="1"/>
  <c r="Q31" i="11" s="1"/>
  <c r="R31" i="11" s="1"/>
  <c r="L35" i="11" s="1"/>
  <c r="M35" i="11" s="1"/>
  <c r="N35" i="11" s="1"/>
  <c r="O35" i="11" s="1"/>
  <c r="P35" i="11" s="1"/>
  <c r="Q35" i="11" s="1"/>
  <c r="R35" i="11" s="1"/>
  <c r="L39" i="11" s="1"/>
  <c r="M39" i="11" s="1"/>
  <c r="N39" i="11" s="1"/>
  <c r="O39" i="11" s="1"/>
  <c r="P39" i="11" s="1"/>
  <c r="Q39" i="11" s="1"/>
  <c r="R39" i="11" s="1"/>
  <c r="L43" i="11" s="1"/>
  <c r="M43" i="11" s="1"/>
  <c r="N43" i="11" s="1"/>
  <c r="O43" i="11" s="1"/>
  <c r="P43" i="11" s="1"/>
  <c r="Q43" i="11" s="1"/>
  <c r="R43" i="11" s="1"/>
  <c r="L47" i="11" s="1"/>
  <c r="M47" i="11" s="1"/>
  <c r="N47" i="11" s="1"/>
  <c r="O47" i="11" s="1"/>
  <c r="P47" i="11" s="1"/>
  <c r="Q47" i="11" s="1"/>
  <c r="R47" i="11" s="1"/>
  <c r="L51" i="11" s="1"/>
  <c r="M51" i="11" s="1"/>
  <c r="N51" i="11" s="1"/>
  <c r="O51" i="11" s="1"/>
  <c r="P51" i="11" s="1"/>
  <c r="Q51" i="11" s="1"/>
  <c r="R51" i="11" s="1"/>
  <c r="D31" i="11"/>
  <c r="E31" i="11" s="1"/>
  <c r="F31" i="11" s="1"/>
  <c r="G31" i="11" s="1"/>
  <c r="H31" i="11" s="1"/>
  <c r="I31" i="11" s="1"/>
  <c r="C35" i="11" s="1"/>
  <c r="D35" i="11" s="1"/>
  <c r="E35" i="11" s="1"/>
  <c r="F35" i="11" s="1"/>
  <c r="G35" i="11" s="1"/>
  <c r="H35" i="11" s="1"/>
  <c r="I35" i="11" s="1"/>
  <c r="C39" i="11" s="1"/>
  <c r="D39" i="11" s="1"/>
  <c r="E39" i="11" s="1"/>
  <c r="F39" i="11" s="1"/>
  <c r="G39" i="11" s="1"/>
  <c r="H39" i="11" s="1"/>
  <c r="I39" i="11" s="1"/>
  <c r="C43" i="11" s="1"/>
  <c r="D43" i="11" s="1"/>
  <c r="E43" i="11" s="1"/>
  <c r="F43" i="11" s="1"/>
  <c r="G43" i="11" s="1"/>
  <c r="H43" i="11" s="1"/>
  <c r="I43" i="11" s="1"/>
  <c r="C47" i="11" s="1"/>
  <c r="D47" i="11" s="1"/>
  <c r="E47" i="11" s="1"/>
  <c r="F47" i="11" s="1"/>
  <c r="G47" i="11" s="1"/>
  <c r="H47" i="11" s="1"/>
  <c r="I47" i="11" s="1"/>
  <c r="C51" i="11" s="1"/>
  <c r="D51" i="11" s="1"/>
  <c r="E51" i="11" s="1"/>
  <c r="F51" i="11" s="1"/>
  <c r="G51" i="11" s="1"/>
  <c r="H51" i="11" s="1"/>
  <c r="I51" i="11" s="1"/>
  <c r="M60" i="7"/>
  <c r="N60" i="7" s="1"/>
  <c r="O60" i="7" s="1"/>
  <c r="P60" i="7" s="1"/>
  <c r="Q60" i="7" s="1"/>
  <c r="R60" i="7" s="1"/>
  <c r="L64" i="7" s="1"/>
  <c r="M64" i="7" s="1"/>
  <c r="N64" i="7" s="1"/>
  <c r="O64" i="7" s="1"/>
  <c r="P64" i="7" s="1"/>
  <c r="Q64" i="7" s="1"/>
  <c r="R64" i="7" s="1"/>
  <c r="L68" i="7" s="1"/>
  <c r="M68" i="7" s="1"/>
  <c r="N68" i="7" s="1"/>
  <c r="O68" i="7" s="1"/>
  <c r="P68" i="7" s="1"/>
  <c r="Q68" i="7" s="1"/>
  <c r="R68" i="7" s="1"/>
  <c r="L72" i="7" s="1"/>
  <c r="M72" i="7" s="1"/>
  <c r="N72" i="7" s="1"/>
  <c r="O72" i="7" s="1"/>
  <c r="P72" i="7" s="1"/>
  <c r="Q72" i="7" s="1"/>
  <c r="R72" i="7" s="1"/>
  <c r="L76" i="7" s="1"/>
  <c r="M76" i="7" s="1"/>
  <c r="N76" i="7" s="1"/>
  <c r="O76" i="7" s="1"/>
  <c r="P76" i="7" s="1"/>
  <c r="Q76" i="7" s="1"/>
  <c r="R76" i="7" s="1"/>
  <c r="L80" i="7" s="1"/>
  <c r="M80" i="7" s="1"/>
  <c r="N80" i="7" s="1"/>
  <c r="O80" i="7" s="1"/>
  <c r="P80" i="7" s="1"/>
  <c r="Q80" i="7" s="1"/>
  <c r="R80" i="7" s="1"/>
  <c r="D60" i="7"/>
  <c r="E60" i="7" s="1"/>
  <c r="F60" i="7" s="1"/>
  <c r="G60" i="7" s="1"/>
  <c r="H60" i="7" s="1"/>
  <c r="I60" i="7" s="1"/>
  <c r="C64" i="7" s="1"/>
  <c r="D64" i="7" s="1"/>
  <c r="E64" i="7" s="1"/>
  <c r="F64" i="7" s="1"/>
  <c r="G64" i="7" s="1"/>
  <c r="H64" i="7" s="1"/>
  <c r="I64" i="7" s="1"/>
  <c r="C68" i="7" s="1"/>
  <c r="D68" i="7" s="1"/>
  <c r="E68" i="7" s="1"/>
  <c r="F68" i="7" s="1"/>
  <c r="G68" i="7" s="1"/>
  <c r="H68" i="7" s="1"/>
  <c r="I68" i="7" s="1"/>
  <c r="C72" i="7" s="1"/>
  <c r="D72" i="7" s="1"/>
  <c r="E72" i="7" s="1"/>
  <c r="F72" i="7" s="1"/>
  <c r="G72" i="7" s="1"/>
  <c r="H72" i="7" s="1"/>
  <c r="I72" i="7" s="1"/>
  <c r="C76" i="7" s="1"/>
  <c r="D76" i="7" s="1"/>
  <c r="E76" i="7" s="1"/>
  <c r="F76" i="7" s="1"/>
  <c r="G76" i="7" s="1"/>
  <c r="H76" i="7" s="1"/>
  <c r="I76" i="7" s="1"/>
  <c r="C80" i="7" s="1"/>
  <c r="D80" i="7" s="1"/>
  <c r="E80" i="7" s="1"/>
  <c r="F80" i="7" s="1"/>
  <c r="G80" i="7" s="1"/>
  <c r="H80" i="7" s="1"/>
  <c r="I80" i="7" s="1"/>
  <c r="M31" i="7"/>
  <c r="N31" i="7" s="1"/>
  <c r="O31" i="7" s="1"/>
  <c r="P31" i="7" s="1"/>
  <c r="Q31" i="7" s="1"/>
  <c r="R31" i="7" s="1"/>
  <c r="L35" i="7" s="1"/>
  <c r="M35" i="7" s="1"/>
  <c r="N35" i="7" s="1"/>
  <c r="O35" i="7" s="1"/>
  <c r="P35" i="7" s="1"/>
  <c r="Q35" i="7" s="1"/>
  <c r="R35" i="7" s="1"/>
  <c r="L39" i="7" s="1"/>
  <c r="M39" i="7" s="1"/>
  <c r="N39" i="7" s="1"/>
  <c r="O39" i="7" s="1"/>
  <c r="P39" i="7" s="1"/>
  <c r="Q39" i="7" s="1"/>
  <c r="R39" i="7" s="1"/>
  <c r="L43" i="7" s="1"/>
  <c r="M43" i="7" s="1"/>
  <c r="N43" i="7" s="1"/>
  <c r="O43" i="7" s="1"/>
  <c r="P43" i="7" s="1"/>
  <c r="Q43" i="7" s="1"/>
  <c r="R43" i="7" s="1"/>
  <c r="L47" i="7" s="1"/>
  <c r="M47" i="7" s="1"/>
  <c r="N47" i="7" s="1"/>
  <c r="O47" i="7" s="1"/>
  <c r="P47" i="7" s="1"/>
  <c r="Q47" i="7" s="1"/>
  <c r="R47" i="7" s="1"/>
  <c r="L51" i="7" s="1"/>
  <c r="M51" i="7" s="1"/>
  <c r="N51" i="7" s="1"/>
  <c r="O51" i="7" s="1"/>
  <c r="P51" i="7" s="1"/>
  <c r="Q51" i="7" s="1"/>
  <c r="R51" i="7" s="1"/>
  <c r="D31" i="7"/>
  <c r="E31" i="7" s="1"/>
  <c r="F31" i="7" s="1"/>
  <c r="G31" i="7" s="1"/>
  <c r="H31" i="7" s="1"/>
  <c r="I31" i="7" s="1"/>
  <c r="C35" i="7" s="1"/>
  <c r="D35" i="7" s="1"/>
  <c r="E35" i="7" s="1"/>
  <c r="F35" i="7" s="1"/>
  <c r="G35" i="7" s="1"/>
  <c r="H35" i="7" s="1"/>
  <c r="I35" i="7" s="1"/>
  <c r="C39" i="7" s="1"/>
  <c r="D39" i="7" s="1"/>
  <c r="E39" i="7" s="1"/>
  <c r="F39" i="7" s="1"/>
  <c r="G39" i="7" s="1"/>
  <c r="H39" i="7" s="1"/>
  <c r="I39" i="7" s="1"/>
  <c r="C43" i="7" s="1"/>
  <c r="D43" i="7" s="1"/>
  <c r="E43" i="7" s="1"/>
  <c r="F43" i="7" s="1"/>
  <c r="G43" i="7" s="1"/>
  <c r="H43" i="7" s="1"/>
  <c r="I43" i="7" s="1"/>
  <c r="C47" i="7" s="1"/>
  <c r="D47" i="7" s="1"/>
  <c r="E47" i="7" s="1"/>
  <c r="F47" i="7" s="1"/>
  <c r="G47" i="7" s="1"/>
  <c r="H47" i="7" s="1"/>
  <c r="I47" i="7" s="1"/>
  <c r="C51" i="7" s="1"/>
  <c r="D51" i="7" s="1"/>
  <c r="E51" i="7" s="1"/>
  <c r="F51" i="7" s="1"/>
  <c r="G51" i="7" s="1"/>
  <c r="H51" i="7" s="1"/>
  <c r="I51" i="7" s="1"/>
  <c r="D34" i="3"/>
  <c r="D33" i="3"/>
  <c r="D32" i="3"/>
  <c r="D31" i="3"/>
  <c r="E31" i="3" s="1"/>
  <c r="D30" i="3"/>
  <c r="D29" i="3"/>
  <c r="E29" i="3" s="1"/>
  <c r="F29" i="3" s="1"/>
  <c r="D28" i="3"/>
  <c r="E28" i="3" s="1"/>
  <c r="F28" i="3" s="1"/>
  <c r="D27" i="3"/>
  <c r="E27" i="3" s="1"/>
  <c r="F27" i="3" s="1"/>
  <c r="D26" i="3"/>
  <c r="E26" i="3" s="1"/>
  <c r="F26" i="3" s="1"/>
  <c r="D25" i="3"/>
  <c r="D24" i="3"/>
  <c r="E24" i="3" s="1"/>
  <c r="F24" i="3" s="1"/>
  <c r="D23" i="3"/>
  <c r="E23" i="3" s="1"/>
  <c r="D22" i="3"/>
  <c r="D21" i="3"/>
  <c r="E21" i="3" s="1"/>
  <c r="D20" i="3"/>
  <c r="D19" i="3"/>
  <c r="E19" i="3" s="1"/>
  <c r="D18" i="3"/>
  <c r="D17" i="3"/>
  <c r="D16" i="3"/>
  <c r="D15" i="3"/>
  <c r="D14" i="3"/>
  <c r="E14" i="3" s="1"/>
  <c r="D13" i="3"/>
  <c r="E13" i="3" s="1"/>
  <c r="F13" i="3" s="1"/>
  <c r="D12" i="3"/>
  <c r="E12" i="3" s="1"/>
  <c r="F12" i="3" s="1"/>
  <c r="D11" i="3"/>
  <c r="E11" i="3" s="1"/>
  <c r="F11" i="3" s="1"/>
  <c r="D10" i="3"/>
  <c r="D9" i="3"/>
  <c r="D8" i="3"/>
  <c r="E8" i="3" s="1"/>
  <c r="F8" i="3" s="1"/>
  <c r="E7" i="3"/>
  <c r="D7" i="3"/>
  <c r="D6" i="3"/>
  <c r="E5" i="3"/>
  <c r="F5" i="3" s="1"/>
  <c r="D4" i="3"/>
  <c r="F23" i="3" l="1"/>
  <c r="F7" i="3"/>
  <c r="F6" i="3"/>
  <c r="F20" i="3"/>
  <c r="F19" i="3"/>
  <c r="E25" i="3"/>
  <c r="F25" i="3" s="1"/>
  <c r="F31" i="3"/>
  <c r="E30" i="3"/>
  <c r="F30" i="3" s="1"/>
  <c r="F14" i="3"/>
  <c r="E16" i="3"/>
  <c r="F16" i="3" s="1"/>
  <c r="F21" i="3"/>
  <c r="E32" i="3"/>
  <c r="F32" i="3" s="1"/>
  <c r="E15" i="3"/>
  <c r="F15" i="3" s="1"/>
  <c r="E6" i="3"/>
  <c r="E22" i="3"/>
  <c r="F22" i="3" s="1"/>
  <c r="E20" i="3"/>
  <c r="E17" i="3"/>
  <c r="F17" i="3" s="1"/>
  <c r="E33" i="3"/>
  <c r="F33" i="3" s="1"/>
  <c r="E9" i="3"/>
  <c r="F9" i="3" s="1"/>
  <c r="E4" i="3"/>
  <c r="F4" i="3" s="1"/>
  <c r="E10" i="3"/>
  <c r="F10" i="3" s="1"/>
  <c r="E18" i="3"/>
  <c r="F18" i="3" s="1"/>
  <c r="E34" i="3"/>
  <c r="F34" i="3" s="1"/>
  <c r="M59" i="2" l="1"/>
  <c r="H59" i="2"/>
  <c r="M58" i="2"/>
  <c r="H58" i="2"/>
  <c r="M57" i="2"/>
  <c r="H57" i="2"/>
  <c r="B30" i="2"/>
  <c r="E11" i="2"/>
  <c r="F5" i="2"/>
  <c r="F3" i="2"/>
  <c r="M61" i="2" l="1"/>
  <c r="H61" i="2"/>
  <c r="J61" i="2" l="1"/>
  <c r="I61" i="2"/>
  <c r="F6" i="2"/>
</calcChain>
</file>

<file path=xl/sharedStrings.xml><?xml version="1.0" encoding="utf-8"?>
<sst xmlns="http://schemas.openxmlformats.org/spreadsheetml/2006/main" count="3276" uniqueCount="452">
  <si>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</si>
  <si>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</si>
  <si>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</si>
  <si>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</si>
  <si>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</si>
  <si>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</si>
  <si>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</si>
  <si>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</si>
  <si>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</si>
  <si>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</si>
  <si>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</si>
  <si>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</si>
  <si>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</si>
  <si>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</si>
  <si>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</si>
  <si>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</si>
  <si>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</si>
  <si>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</si>
  <si>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</si>
  <si>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</si>
  <si>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</si>
  <si>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</si>
  <si>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</si>
  <si>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</si>
  <si>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</si>
  <si>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</si>
  <si>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</si>
  <si>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</si>
  <si>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</si>
  <si>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</si>
  <si>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</si>
  <si>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</si>
  <si>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</si>
  <si>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</si>
  <si>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</si>
  <si>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</si>
  <si>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</si>
  <si>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</si>
  <si>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</si>
  <si>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</si>
  <si>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</si>
  <si>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</si>
  <si>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</si>
  <si>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</si>
  <si>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</si>
  <si>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</si>
  <si>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</si>
  <si>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</si>
  <si>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</si>
  <si>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</si>
  <si>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</si>
  <si>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</si>
  <si>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</si>
  <si>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</si>
  <si>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</si>
  <si>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</si>
  <si>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</si>
  <si>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</si>
  <si>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</si>
  <si>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</si>
  <si>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</si>
  <si>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</si>
  <si>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</si>
  <si>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</si>
  <si>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</si>
  <si>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</si>
  <si>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</si>
  <si>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</si>
  <si>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</si>
  <si>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</si>
  <si>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</si>
  <si>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</si>
  <si>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</si>
  <si>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</si>
  <si>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</si>
  <si>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</si>
  <si>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</si>
  <si>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</si>
  <si>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</si>
  <si>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</si>
  <si>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</si>
  <si>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</si>
  <si>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</si>
  <si>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</si>
  <si>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</si>
  <si>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</si>
  <si>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</si>
  <si>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</si>
  <si>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</si>
  <si>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</si>
  <si>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</si>
  <si>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</si>
  <si>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</si>
  <si>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</si>
  <si>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</si>
  <si>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</si>
  <si>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</si>
  <si>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</si>
  <si>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</si>
  <si>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</si>
  <si>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</si>
  <si>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</si>
  <si>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</si>
  <si>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</si>
  <si>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</si>
  <si>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</si>
  <si>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</si>
  <si>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45\50\100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</si>
  <si>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</si>
  <si>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</si>
  <si>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</si>
  <si>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</si>
  <si>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</si>
  <si>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</si>
  <si>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</si>
  <si>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</si>
  <si>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</si>
  <si>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</si>
  <si>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</si>
  <si>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</si>
  <si>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</si>
  <si>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</si>
  <si>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</si>
  <si>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</si>
  <si>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</si>
  <si>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</si>
  <si>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</si>
  <si>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</si>
  <si>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</si>
  <si>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</si>
  <si>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</si>
  <si>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</si>
  <si>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</si>
  <si>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</si>
  <si>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</si>
  <si>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</si>
  <si>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</si>
  <si>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</si>
  <si>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</si>
  <si>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</si>
  <si>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</si>
  <si>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</si>
  <si>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</si>
  <si>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</si>
  <si>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</si>
  <si>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</si>
  <si>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</si>
  <si>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</si>
  <si>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</si>
  <si>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</si>
  <si>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</si>
  <si>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</si>
  <si>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</si>
  <si>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</si>
  <si>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</si>
  <si>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</si>
  <si>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</si>
  <si>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</si>
  <si>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</si>
  <si>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</si>
  <si>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</si>
  <si>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</si>
  <si>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</si>
  <si>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</si>
  <si>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</si>
  <si>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</si>
  <si>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</si>
  <si>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</si>
  <si>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</si>
  <si>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</si>
  <si>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</si>
  <si>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月1</t>
    <rPh sb="0" eb="1">
      <t>ツキ</t>
    </rPh>
    <phoneticPr fontId="26"/>
  </si>
  <si>
    <t>AREA月1</t>
    <rPh sb="4" eb="5">
      <t>ツキ</t>
    </rPh>
    <phoneticPr fontId="26"/>
  </si>
  <si>
    <t>MON</t>
    <phoneticPr fontId="26"/>
  </si>
  <si>
    <t>A</t>
    <phoneticPr fontId="26"/>
  </si>
  <si>
    <t>月2</t>
    <rPh sb="0" eb="1">
      <t>ツキ</t>
    </rPh>
    <phoneticPr fontId="26"/>
  </si>
  <si>
    <t>AREA月2</t>
    <rPh sb="4" eb="5">
      <t>ツキ</t>
    </rPh>
    <phoneticPr fontId="26"/>
  </si>
  <si>
    <t>月3</t>
    <rPh sb="0" eb="1">
      <t>ツキ</t>
    </rPh>
    <phoneticPr fontId="26"/>
  </si>
  <si>
    <t>AREA月3</t>
    <rPh sb="4" eb="5">
      <t>ツキ</t>
    </rPh>
    <phoneticPr fontId="26"/>
  </si>
  <si>
    <t>月4</t>
    <rPh sb="0" eb="1">
      <t>ツキ</t>
    </rPh>
    <phoneticPr fontId="26"/>
  </si>
  <si>
    <t>AREA月4</t>
    <rPh sb="4" eb="5">
      <t>ツキ</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</si>
  <si>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</si>
  <si>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</si>
  <si>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</si>
  <si>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</si>
  <si>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</si>
  <si>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</si>
  <si>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カレンダーのタイトル</t>
    <phoneticPr fontId="26"/>
  </si>
  <si>
    <t>－</t>
    <phoneticPr fontId="26"/>
  </si>
  <si>
    <t>c3</t>
    <phoneticPr fontId="26"/>
  </si>
  <si>
    <t>Ａ</t>
    <phoneticPr fontId="26"/>
  </si>
  <si>
    <t>ORIGINAL CALENDAR #YYY1-YYY2#</t>
    <phoneticPr fontId="26"/>
  </si>
  <si>
    <t>ORIGINAL CALENDAR 2023</t>
    <phoneticPr fontId="26"/>
  </si>
  <si>
    <t>写真のタイトル</t>
    <rPh sb="0" eb="2">
      <t>シャシン</t>
    </rPh>
    <phoneticPr fontId="26"/>
  </si>
  <si>
    <t>c25</t>
    <phoneticPr fontId="26"/>
  </si>
  <si>
    <t xml:space="preserve"> </t>
    <phoneticPr fontId="26"/>
  </si>
  <si>
    <t>月の名前１</t>
    <rPh sb="0" eb="1">
      <t>ツキ</t>
    </rPh>
    <rPh sb="2" eb="4">
      <t>ナマエ</t>
    </rPh>
    <phoneticPr fontId="26"/>
  </si>
  <si>
    <t>月１</t>
    <rPh sb="0" eb="1">
      <t>ツキ</t>
    </rPh>
    <phoneticPr fontId="26"/>
  </si>
  <si>
    <t>c27</t>
    <phoneticPr fontId="26"/>
  </si>
  <si>
    <t>#M#</t>
    <phoneticPr fontId="26"/>
  </si>
  <si>
    <t>8</t>
    <phoneticPr fontId="26"/>
  </si>
  <si>
    <t>月２</t>
    <rPh sb="0" eb="1">
      <t>ツキ</t>
    </rPh>
    <phoneticPr fontId="26"/>
  </si>
  <si>
    <t>L27</t>
    <phoneticPr fontId="26"/>
  </si>
  <si>
    <t>月３</t>
    <rPh sb="0" eb="1">
      <t>ツキ</t>
    </rPh>
    <phoneticPr fontId="26"/>
  </si>
  <si>
    <t>c56</t>
    <phoneticPr fontId="26"/>
  </si>
  <si>
    <t>月４</t>
    <rPh sb="0" eb="1">
      <t>ツキ</t>
    </rPh>
    <phoneticPr fontId="26"/>
  </si>
  <si>
    <t>L56</t>
    <phoneticPr fontId="26"/>
  </si>
  <si>
    <t>月の名前２</t>
    <rPh sb="0" eb="1">
      <t>ツキ</t>
    </rPh>
    <rPh sb="2" eb="4">
      <t>ナマエ</t>
    </rPh>
    <phoneticPr fontId="26"/>
  </si>
  <si>
    <t>e27</t>
    <phoneticPr fontId="26"/>
  </si>
  <si>
    <t>#MMMM# #YYYY#・#GG##WY#年</t>
    <phoneticPr fontId="26"/>
  </si>
  <si>
    <t>AUGUST 2004・令和-14年</t>
    <phoneticPr fontId="26"/>
  </si>
  <si>
    <t>n27</t>
    <phoneticPr fontId="26"/>
  </si>
  <si>
    <t>e56</t>
    <phoneticPr fontId="26"/>
  </si>
  <si>
    <t>n56</t>
    <phoneticPr fontId="26"/>
  </si>
  <si>
    <t>C31,D31,E31,F31,G31,H31,I31,C35,D35,E35,F35,G35,H35,I35,C39,D39,E39,F39,G39,H39,I39,C43,D43,E43,F43,G43,H43,I43,C47,D47,E47,F47,G47,H47,I47,C51,D51,E51,F51,G51,H51,I51,</t>
    <phoneticPr fontId="26"/>
  </si>
  <si>
    <t>H31,D35,E35,F35,G35,H35,E39,F39,G39,H39,D43,E43,F43,G43,H43,D47,E47,F47,G47,H47,</t>
    <phoneticPr fontId="26"/>
  </si>
  <si>
    <t>I31,I35,I39,I43,I47,</t>
    <phoneticPr fontId="26"/>
  </si>
  <si>
    <t>C35,C39,C43,C47,</t>
    <phoneticPr fontId="26"/>
  </si>
  <si>
    <t>G31,D39,</t>
    <phoneticPr fontId="26"/>
  </si>
  <si>
    <t>C31,D31,E31,F31,C51,D51,E51,F51,G51,H51,I51,</t>
    <phoneticPr fontId="26"/>
  </si>
  <si>
    <t>C29,D29,E29,F29,G29,H29,I29,</t>
    <phoneticPr fontId="26"/>
  </si>
  <si>
    <t>D29,E29,F29,G29,H29,</t>
    <phoneticPr fontId="26"/>
  </si>
  <si>
    <t>I29,</t>
  </si>
  <si>
    <t>C29,</t>
  </si>
  <si>
    <t>L31,M31,N31,O31,P31,Q31,R31,L35,M35,N35,O35,P35,Q35,R35,L39,M39,N39,O39,P39,Q39,R39,L43,M43,N43,O43,P43,Q43,R43,L47,M47,N47,O47,P47,Q47,R47,L51,M51,N51,O51,P51,Q51,R51,</t>
    <phoneticPr fontId="26"/>
  </si>
  <si>
    <t>M31,N31,O31,P31,Q31,M35,N35,P35,Q35,M39,N39,O39,P39,Q39,N43,O43,P43,Q43,</t>
    <phoneticPr fontId="26"/>
  </si>
  <si>
    <t>R31,R35,R39,R43,</t>
    <phoneticPr fontId="26"/>
  </si>
  <si>
    <t>L31,L35,L39,L43,</t>
    <phoneticPr fontId="26"/>
  </si>
  <si>
    <t>O35,M43,</t>
    <phoneticPr fontId="26"/>
  </si>
  <si>
    <t>L47,M47,N47,O47,P47,Q47,R47,L51,M51,N51,O51,P51,Q51,R51,</t>
    <phoneticPr fontId="26"/>
  </si>
  <si>
    <t>L29,M29,N29,O29,P29,Q29,R29,</t>
    <phoneticPr fontId="26"/>
  </si>
  <si>
    <t>M29,N29,O29,P29,Q29,</t>
    <phoneticPr fontId="26"/>
  </si>
  <si>
    <t>R29,</t>
  </si>
  <si>
    <t>L29,</t>
  </si>
  <si>
    <t>C60,D60,E60,F60,G60,H60,I60,C64,D64,E64,F64,G64,H64,I64,C68,D68,E68,F68,G68,H68,I68,C72,D72,E72,F72,G72,H72,I72,C76,D76,E76,F76,G76,H76,I76,C80,D80,E80,F80,G80,H80,I80,</t>
    <phoneticPr fontId="26"/>
  </si>
  <si>
    <t>D60,E60,F60,G60,H60,D64,E64,F64,G64,H64,D68,E68,F68,G68,D72,E72,F72,G72,H72,D76,E76,</t>
    <phoneticPr fontId="26"/>
  </si>
  <si>
    <t>I60,I64,I68,I72,</t>
    <phoneticPr fontId="26"/>
  </si>
  <si>
    <t>C60,C64,C68,C72,C76,</t>
    <phoneticPr fontId="26"/>
  </si>
  <si>
    <t>H68,</t>
  </si>
  <si>
    <t>F76,G76,H76,I76,C80,D80,E80,F80,G80,H80,I80,</t>
    <phoneticPr fontId="26"/>
  </si>
  <si>
    <t>C58,D58,E58,F58,G58,H58,I58,</t>
    <phoneticPr fontId="26"/>
  </si>
  <si>
    <t>D58,E58,F58,G58,H58,</t>
    <phoneticPr fontId="26"/>
  </si>
  <si>
    <t>I58,</t>
  </si>
  <si>
    <t>C58,</t>
  </si>
  <si>
    <t>L60,M60,N60,O60,P60,Q60,R60,L64,M64,N64,O64,P64,Q64,R64,L68,M68,N68,O68,P68,Q68,R68,L72,M72,N72,O72,P72,Q72,R72,L76,M76,N76,O76,P76,Q76,R76,L80,M80,N80,O80,P80,Q80,R80,</t>
    <phoneticPr fontId="26"/>
  </si>
  <si>
    <t>O60,P60,Q60,M64,N64,O64,P64,Q64,M68,N68,O68,P68,Q68,M72,N72,O72,P72,Q72,M76,N76,P76,</t>
    <phoneticPr fontId="26"/>
  </si>
  <si>
    <t>R60,R64,R68,R72,</t>
    <phoneticPr fontId="26"/>
  </si>
  <si>
    <t>L64,L68,L72,L76,</t>
    <phoneticPr fontId="26"/>
  </si>
  <si>
    <t>O76,</t>
  </si>
  <si>
    <t>L60,M60,N60,Q76,R76,L80,M80,N80,O80,P80,Q80,R80,</t>
    <phoneticPr fontId="26"/>
  </si>
  <si>
    <t>L58,M58,N58,O58,P58,Q58,R58,</t>
    <phoneticPr fontId="26"/>
  </si>
  <si>
    <t>M58,N58,O58,P58,Q58,</t>
    <phoneticPr fontId="26"/>
  </si>
  <si>
    <t>R58,</t>
  </si>
  <si>
    <t>L58,</t>
  </si>
  <si>
    <t>ORIGINAL CALENDAR 2026</t>
    <phoneticPr fontId="26"/>
  </si>
  <si>
    <t>1</t>
    <phoneticPr fontId="26"/>
  </si>
  <si>
    <t>JANUARY 2026・令和8年</t>
    <phoneticPr fontId="26"/>
  </si>
  <si>
    <t>2</t>
    <phoneticPr fontId="26"/>
  </si>
  <si>
    <t>FEBRUARY 2026・令和8年</t>
    <phoneticPr fontId="26"/>
  </si>
  <si>
    <t>SUN</t>
    <phoneticPr fontId="26"/>
  </si>
  <si>
    <t>TUE</t>
    <phoneticPr fontId="26"/>
  </si>
  <si>
    <t>WED</t>
    <phoneticPr fontId="26"/>
  </si>
  <si>
    <t>THU</t>
    <phoneticPr fontId="26"/>
  </si>
  <si>
    <t>FRI</t>
    <phoneticPr fontId="26"/>
  </si>
  <si>
    <t>SAT</t>
    <phoneticPr fontId="26"/>
  </si>
  <si>
    <t>prd0ntzfl1th4kd_3a5y4f23 01054</t>
  </si>
  <si>
    <t>3</t>
    <phoneticPr fontId="26"/>
  </si>
  <si>
    <t>MARCH 2026・令和8年</t>
    <phoneticPr fontId="26"/>
  </si>
  <si>
    <t>4</t>
    <phoneticPr fontId="26"/>
  </si>
  <si>
    <t>APRIL 2026・令和8年</t>
    <phoneticPr fontId="26"/>
  </si>
  <si>
    <t>式=_a0!F5</t>
  </si>
  <si>
    <t>式=_a0!F6</t>
  </si>
  <si>
    <t>式=_a0!F7</t>
  </si>
  <si>
    <t>式=_a0!F8</t>
  </si>
  <si>
    <t>D31,E31,F31,G31,H31,D35,E35,G35,H35,D39,E39,F39,G39,H39,E43,F43,G43,H43,</t>
    <phoneticPr fontId="26"/>
  </si>
  <si>
    <t>I31,I35,I39,I43,</t>
    <phoneticPr fontId="26"/>
  </si>
  <si>
    <t>C31,C35,C39,C43,</t>
    <phoneticPr fontId="26"/>
  </si>
  <si>
    <t>F35,D43,</t>
    <phoneticPr fontId="26"/>
  </si>
  <si>
    <t>C47,D47,E47,F47,G47,H47,I47,C51,D51,E51,F51,G51,H51,I51,</t>
    <phoneticPr fontId="26"/>
  </si>
  <si>
    <t>M31,N31,O31,P31,Q31,M35,N35,O35,P35,Q35,M39,N39,O39,P39,M43,N43,O43,P43,Q43,M47,N47,</t>
    <phoneticPr fontId="26"/>
  </si>
  <si>
    <t>L31,L35,L39,L43,L47,</t>
    <phoneticPr fontId="26"/>
  </si>
  <si>
    <t>Q39,</t>
  </si>
  <si>
    <t>O47,P47,Q47,R47,L51,M51,N51,O51,P51,Q51,R51,</t>
    <phoneticPr fontId="26"/>
  </si>
  <si>
    <t>F60,G60,H60,D64,E64,F64,G64,H64,D68,E68,F68,G68,H68,D72,E72,F72,G72,H72,D76,E76,G76,</t>
    <phoneticPr fontId="26"/>
  </si>
  <si>
    <t>C64,C68,C72,C76,</t>
    <phoneticPr fontId="26"/>
  </si>
  <si>
    <t>F76,</t>
  </si>
  <si>
    <t>C60,D60,E60,H76,I76,C80,D80,E80,F80,G80,H80,I80,</t>
    <phoneticPr fontId="26"/>
  </si>
  <si>
    <t>Q60,P64,Q64,M68,N68,O68,P68,Q68,M72,N72,O72,P72,Q72,M76,N76,O76,P76,Q76,</t>
    <phoneticPr fontId="26"/>
  </si>
  <si>
    <t>R60,R64,R68,R72,R76,</t>
    <phoneticPr fontId="26"/>
  </si>
  <si>
    <t>L68,L72,L76,L80,</t>
    <phoneticPr fontId="26"/>
  </si>
  <si>
    <t>L64,M64,N64,O64,</t>
    <phoneticPr fontId="26"/>
  </si>
  <si>
    <t>L60,M60,N60,O60,P60,M80,N80,O80,P80,Q80,R80,</t>
    <phoneticPr fontId="26"/>
  </si>
  <si>
    <t>5</t>
    <phoneticPr fontId="26"/>
  </si>
  <si>
    <t>MAY 2026・令和8年</t>
    <phoneticPr fontId="26"/>
  </si>
  <si>
    <t>式=_a0!F9</t>
  </si>
  <si>
    <t>D31,E31,F31,G31,H31,D35,E35,F35,G35,H35,D39,E39,F39,G39,D43,E43,F43,G43,H43,D47,E47,</t>
    <phoneticPr fontId="26"/>
  </si>
  <si>
    <t>C31,C35,C39,C43,C47,</t>
    <phoneticPr fontId="26"/>
  </si>
  <si>
    <t>H39,</t>
  </si>
  <si>
    <t>F47,G47,H47,I47,C51,D51,E51,F51,G51,H51,I51,</t>
    <phoneticPr fontId="26"/>
  </si>
  <si>
    <t>O31,P31,Q31,M35,N35,O35,P35,Q35,M39,N39,O39,P39,Q39,M43,N43,O43,P43,Q43,M47,N47,P47,</t>
    <phoneticPr fontId="26"/>
  </si>
  <si>
    <t>L35,L39,L43,L47,</t>
    <phoneticPr fontId="26"/>
  </si>
  <si>
    <t>O47,</t>
  </si>
  <si>
    <t>L31,M31,N31,Q47,R47,L51,M51,N51,O51,P51,Q51,R51,</t>
    <phoneticPr fontId="26"/>
  </si>
  <si>
    <t>H60,G64,H64,D68,E68,F68,G68,H68,D72,E72,F72,G72,H72,D76,E76,F76,G76,H76,</t>
    <phoneticPr fontId="26"/>
  </si>
  <si>
    <t>I60,I64,I68,I72,I76,</t>
    <phoneticPr fontId="26"/>
  </si>
  <si>
    <t>C68,C72,C76,C80,</t>
    <phoneticPr fontId="26"/>
  </si>
  <si>
    <t>C64,D64,E64,F64,</t>
    <phoneticPr fontId="26"/>
  </si>
  <si>
    <t>C60,D60,E60,F60,G60,D80,E80,F80,G80,H80,I80,</t>
    <phoneticPr fontId="26"/>
  </si>
  <si>
    <t>M60,N60,O60,P60,Q60,M64,N64,O64,P64,Q64,M68,N68,O68,P68,Q68,M72,N72,O72,P72,Q72,M76,N76,</t>
    <phoneticPr fontId="26"/>
  </si>
  <si>
    <t>L60,O76,P76,Q76,R76,L80,M80,N80,O80,P80,Q80,R80,</t>
    <phoneticPr fontId="26"/>
  </si>
  <si>
    <t>6</t>
    <phoneticPr fontId="26"/>
  </si>
  <si>
    <t>JUNE 2026・令和8年</t>
    <phoneticPr fontId="26"/>
  </si>
  <si>
    <t>式=_a0!F10</t>
  </si>
  <si>
    <t>F31,G31,H31,D35,E35,F35,G35,H35,D39,E39,F39,G39,H39,D43,E43,F43,G43,H43,D47,E47,G47,</t>
    <phoneticPr fontId="26"/>
  </si>
  <si>
    <t>F47,</t>
  </si>
  <si>
    <t>C31,D31,E31,H47,I47,C51,D51,E51,F51,G51,H51,I51,</t>
    <phoneticPr fontId="26"/>
  </si>
  <si>
    <t>Q31,P35,Q35,M39,N39,O39,P39,Q39,M43,N43,O43,P43,Q43,M47,N47,O47,P47,Q47,</t>
    <phoneticPr fontId="26"/>
  </si>
  <si>
    <t>R31,R35,R39,R43,R47,</t>
    <phoneticPr fontId="26"/>
  </si>
  <si>
    <t>L39,L43,L47,L51,</t>
    <phoneticPr fontId="26"/>
  </si>
  <si>
    <t>L35,M35,N35,O35,</t>
    <phoneticPr fontId="26"/>
  </si>
  <si>
    <t>L31,M31,N31,O31,P31,M51,N51,O51,P51,Q51,R51,</t>
    <phoneticPr fontId="26"/>
  </si>
  <si>
    <t>D60,E60,F60,G60,H60,D64,E64,F64,G64,H64,D68,E68,F68,G68,H68,D72,E72,F72,G72,H72,D76,E76,</t>
    <phoneticPr fontId="26"/>
  </si>
  <si>
    <t>C60,F76,G76,H76,I76,C80,D80,E80,F80,G80,H80,I80,</t>
    <phoneticPr fontId="26"/>
  </si>
  <si>
    <t>O60,P60,Q60,M64,N64,O64,P64,Q64,M68,N68,O68,P68,Q68,N72,O72,P72,Q72,M76,N76,O76,P76,Q76,</t>
    <phoneticPr fontId="26"/>
  </si>
  <si>
    <t>M72,</t>
  </si>
  <si>
    <t>L60,M60,N60,R76,L80,M80,N80,O80,P80,Q80,R80,</t>
    <phoneticPr fontId="26"/>
  </si>
  <si>
    <t>7</t>
    <phoneticPr fontId="26"/>
  </si>
  <si>
    <t>JULY 2026・令和8年</t>
    <phoneticPr fontId="26"/>
  </si>
  <si>
    <t>式=_a0!F11</t>
  </si>
  <si>
    <t>H31,G35,H35,D39,E39,F39,G39,H39,D43,E43,F43,G43,H43,D47,E47,F47,G47,H47,</t>
    <phoneticPr fontId="26"/>
  </si>
  <si>
    <t>C39,C43,C47,C51,</t>
    <phoneticPr fontId="26"/>
  </si>
  <si>
    <t>C35,D35,E35,F35,</t>
    <phoneticPr fontId="26"/>
  </si>
  <si>
    <t>C31,D31,E31,F31,G31,D51,E51,F51,G51,H51,I51,</t>
    <phoneticPr fontId="26"/>
  </si>
  <si>
    <t>M31,N31,O31,P31,Q31,M35,N35,O35,P35,Q35,M39,N39,O39,P39,Q39,M43,N43,O43,P43,Q43,M47,N47,</t>
    <phoneticPr fontId="26"/>
  </si>
  <si>
    <t>L31,O47,P47,Q47,R47,L51,M51,N51,O51,P51,Q51,R51,</t>
    <phoneticPr fontId="26"/>
  </si>
  <si>
    <t>F60,G60,H60,D64,E64,F64,G64,H64,D68,E68,F68,G68,H68,E72,F72,G72,H72,D76,E76,F76,G76,H76,</t>
    <phoneticPr fontId="26"/>
  </si>
  <si>
    <t>D72,</t>
  </si>
  <si>
    <t>C60,D60,E60,I76,C80,D80,E80,F80,G80,H80,I80,</t>
    <phoneticPr fontId="26"/>
  </si>
  <si>
    <t>M64,N64,O64,P64,Q64,M68,O68,P68,Q68,M72,N72,O72,P72,Q72,M76,N76,O76,P76,Q76,M80,</t>
    <phoneticPr fontId="26"/>
  </si>
  <si>
    <t>L64,L68,L72,L76,L80,</t>
    <phoneticPr fontId="26"/>
  </si>
  <si>
    <t>N68,</t>
  </si>
  <si>
    <t>L60,M60,N60,O60,P60,Q60,N80,O80,P80,Q80,R80,</t>
    <phoneticPr fontId="26"/>
  </si>
  <si>
    <t>AUGUST 2026・令和8年</t>
    <phoneticPr fontId="26"/>
  </si>
  <si>
    <t>式=_a0!F12</t>
  </si>
  <si>
    <t>D31,E31,F31,G31,H31,D35,E35,F35,G35,H35,D39,E39,F39,G39,H39,D43,E43,F43,G43,H43,D47,E47,</t>
    <phoneticPr fontId="26"/>
  </si>
  <si>
    <t>C31,F47,G47,H47,I47,C51,D51,E51,F51,G51,H51,I51,</t>
    <phoneticPr fontId="26"/>
  </si>
  <si>
    <t>O31,P31,Q31,M35,N35,O35,P35,Q35,M39,N39,O39,P39,Q39,N43,O43,P43,Q43,M47,N47,O47,P47,Q47,</t>
    <phoneticPr fontId="26"/>
  </si>
  <si>
    <t>M43,</t>
  </si>
  <si>
    <t>L31,M31,N31,R47,L51,M51,N51,O51,P51,Q51,R51,</t>
    <phoneticPr fontId="26"/>
  </si>
  <si>
    <t>D64,E64,F64,G64,H64,D68,F68,G68,H68,D72,E72,F72,G72,H72,D76,E76,F76,G76,H76,D80,</t>
    <phoneticPr fontId="26"/>
  </si>
  <si>
    <t>C64,C68,C72,C76,C80,</t>
    <phoneticPr fontId="26"/>
  </si>
  <si>
    <t>E68,</t>
  </si>
  <si>
    <t>C60,D60,E60,F60,G60,H60,E80,F80,G80,H80,I80,</t>
    <phoneticPr fontId="26"/>
  </si>
  <si>
    <t>N60,O60,P60,Q60,M64,N64,O64,P64,Q64,M68,N68,O68,P68,Q68,P72,Q72,M76,N76,O76,</t>
    <phoneticPr fontId="26"/>
  </si>
  <si>
    <t>M72,N72,O72,</t>
    <phoneticPr fontId="26"/>
  </si>
  <si>
    <t>L60,M60,P76,Q76,R76,L80,M80,N80,O80,P80,Q80,R80,</t>
    <phoneticPr fontId="26"/>
  </si>
  <si>
    <t>9</t>
    <phoneticPr fontId="26"/>
  </si>
  <si>
    <t>SEPTEMBER 2026・令和8年</t>
    <phoneticPr fontId="26"/>
  </si>
  <si>
    <t>式=_a0!F13</t>
  </si>
  <si>
    <t>F31,G31,H31,D35,E35,F35,G35,H35,D39,E39,F39,G39,H39,E43,F43,G43,H43,D47,E47,F47,G47,H47,</t>
    <phoneticPr fontId="26"/>
  </si>
  <si>
    <t>D43,</t>
  </si>
  <si>
    <t>C31,D31,E31,I47,C51,D51,E51,F51,G51,H51,I51,</t>
    <phoneticPr fontId="26"/>
  </si>
  <si>
    <t>M35,N35,O35,P35,Q35,M39,O39,P39,Q39,M43,N43,O43,P43,Q43,M47,N47,O47,P47,Q47,M51,</t>
    <phoneticPr fontId="26"/>
  </si>
  <si>
    <t>L35,L39,L43,L47,L51,</t>
    <phoneticPr fontId="26"/>
  </si>
  <si>
    <t>N39,</t>
  </si>
  <si>
    <t>L31,M31,N31,O31,P31,Q31,N51,O51,P51,Q51,R51,</t>
    <phoneticPr fontId="26"/>
  </si>
  <si>
    <t>E60,F60,G60,H60,D64,E64,F64,G64,H64,D68,E68,F68,G68,H68,G72,H72,D76,E76,F76,</t>
    <phoneticPr fontId="26"/>
  </si>
  <si>
    <t>D72,E72,F72,</t>
    <phoneticPr fontId="26"/>
  </si>
  <si>
    <t>C60,D60,G76,H76,I76,C80,D80,E80,F80,G80,H80,I80,</t>
    <phoneticPr fontId="26"/>
  </si>
  <si>
    <t>P60,Q60,M64,N64,O64,P64,Q64,N68,O68,P68,Q68,M72,N72,O72,P72,Q72,M76,N76,O76,P76,Q76,</t>
    <phoneticPr fontId="26"/>
  </si>
  <si>
    <t>M68,</t>
  </si>
  <si>
    <t>L60,M60,N60,O60,L80,M80,N80,O80,P80,Q80,R80,</t>
    <phoneticPr fontId="26"/>
  </si>
  <si>
    <t>10</t>
    <phoneticPr fontId="26"/>
  </si>
  <si>
    <t>OCTOBER 2026・令和8年</t>
    <phoneticPr fontId="26"/>
  </si>
  <si>
    <t>式=_a0!F14</t>
  </si>
  <si>
    <t>D35,E35,F35,G35,H35,D39,F39,G39,H39,D43,E43,F43,G43,H43,D47,E47,F47,G47,H47,D51,</t>
    <phoneticPr fontId="26"/>
  </si>
  <si>
    <t>C35,C39,C43,C47,C51,</t>
    <phoneticPr fontId="26"/>
  </si>
  <si>
    <t>E39,</t>
  </si>
  <si>
    <t>C31,D31,E31,F31,G31,H31,E51,F51,G51,H51,I51,</t>
    <phoneticPr fontId="26"/>
  </si>
  <si>
    <t>N31,O31,P31,Q31,M35,N35,O35,P35,Q35,M39,N39,O39,P39,Q39,P43,Q43,M47,N47,O47,</t>
    <phoneticPr fontId="26"/>
  </si>
  <si>
    <t>M43,N43,O43,</t>
    <phoneticPr fontId="26"/>
  </si>
  <si>
    <t>L31,M31,P47,Q47,R47,L51,M51,N51,O51,P51,Q51,R51,</t>
    <phoneticPr fontId="26"/>
  </si>
  <si>
    <t>G60,H60,D64,E64,F64,G64,H64,E68,F68,G68,H68,D72,E72,F72,G72,H72,D76,E76,F76,G76,H76,</t>
    <phoneticPr fontId="26"/>
  </si>
  <si>
    <t>D68,</t>
  </si>
  <si>
    <t>C60,D60,E60,F60,C80,D80,E80,F80,G80,H80,I80,</t>
    <phoneticPr fontId="26"/>
  </si>
  <si>
    <t>M60,O60,P60,Q60,M64,N64,O64,P64,Q64,M68,N68,O68,P68,Q68,N72,O72,P72,Q72,M76,</t>
    <phoneticPr fontId="26"/>
  </si>
  <si>
    <t>L60,L64,L68,L72,L76,</t>
    <phoneticPr fontId="26"/>
  </si>
  <si>
    <t>N60,M72,</t>
    <phoneticPr fontId="26"/>
  </si>
  <si>
    <t>N76,O76,P76,Q76,R76,L80,M80,N80,O80,P80,Q80,R80,</t>
    <phoneticPr fontId="26"/>
  </si>
  <si>
    <t>11</t>
    <phoneticPr fontId="26"/>
  </si>
  <si>
    <t>NOVEMBER 2026・令和8年</t>
    <phoneticPr fontId="26"/>
  </si>
  <si>
    <t>式=_a0!F15</t>
  </si>
  <si>
    <t>E31,F31,G31,H31,D35,E35,F35,G35,H35,D39,E39,F39,G39,H39,G43,H43,D47,E47,F47,</t>
    <phoneticPr fontId="26"/>
  </si>
  <si>
    <t>D43,E43,F43,</t>
    <phoneticPr fontId="26"/>
  </si>
  <si>
    <t>C31,D31,G47,H47,I47,C51,D51,E51,F51,G51,H51,I51,</t>
    <phoneticPr fontId="26"/>
  </si>
  <si>
    <t>P31,Q31,M35,N35,O35,P35,Q35,N39,O39,P39,Q39,M43,N43,O43,P43,Q43,M47,N47,O47,P47,Q47,</t>
    <phoneticPr fontId="26"/>
  </si>
  <si>
    <t>M39,</t>
  </si>
  <si>
    <t>L31,M31,N31,O31,L51,M51,N51,O51,P51,Q51,R51,</t>
    <phoneticPr fontId="26"/>
  </si>
  <si>
    <t>D60,F60,G60,H60,D64,E64,F64,G64,H64,D68,E68,F68,G68,H68,E72,F72,G72,H72,D76,</t>
    <phoneticPr fontId="26"/>
  </si>
  <si>
    <t>E60,D72,</t>
    <phoneticPr fontId="26"/>
  </si>
  <si>
    <t>E76,F76,G76,H76,I76,C80,D80,E80,F80,G80,H80,I80,</t>
    <phoneticPr fontId="26"/>
  </si>
  <si>
    <t>N60,O60,P60,Q60,M64,N64,O64,P64,Q64,M68,N68,O68,P68,Q68,M72,N72,O72,P72,Q72,M76,N76,O76,P76,</t>
    <phoneticPr fontId="26"/>
  </si>
  <si>
    <t>L60,M60,Q76,R76,L80,M80,N80,O80,P80,Q80,R80,</t>
    <phoneticPr fontId="26"/>
  </si>
  <si>
    <t>12</t>
    <phoneticPr fontId="26"/>
  </si>
  <si>
    <t>DECEMBER 2026・令和8年</t>
    <phoneticPr fontId="26"/>
  </si>
  <si>
    <t>式=_a0!F16</t>
  </si>
  <si>
    <t>G31,H31,D35,E35,F35,G35,H35,E39,F39,G39,H39,D43,E43,F43,G43,H43,D47,E47,F47,G47,H47,</t>
    <phoneticPr fontId="26"/>
  </si>
  <si>
    <t>D39,</t>
  </si>
  <si>
    <t>M31,O31,P31,Q31,M35,N35,O35,P35,Q35,M39,N39,O39,P39,Q39,N43,O43,P43,Q43,M47,</t>
    <phoneticPr fontId="26"/>
  </si>
  <si>
    <t>N31,M43,</t>
    <phoneticPr fontId="26"/>
  </si>
  <si>
    <t>N47,O47,P47,Q47,R47,L51,M51,N51,O51,P51,Q51,R51,</t>
    <phoneticPr fontId="26"/>
  </si>
  <si>
    <t>E60,F60,G60,H60,D64,E64,F64,G64,H64,D68,E68,F68,G68,H68,D72,E72,F72,G72,H72,D76,E76,F76,G76,</t>
    <phoneticPr fontId="26"/>
  </si>
  <si>
    <t>C60,D60,H76,I76,C80,D80,E80,F80,G80,H80,I80,</t>
    <phoneticPr fontId="26"/>
  </si>
  <si>
    <t>M64,N64,O64,P64,Q64,N68,O68,P68,Q68,M72,N72,O72,P72,Q72,M76,N76,O76,P76,Q76,</t>
    <phoneticPr fontId="26"/>
  </si>
  <si>
    <t>Q60,M68,</t>
    <phoneticPr fontId="26"/>
  </si>
  <si>
    <t>ORIGINAL CALENDAR 2026-2027</t>
    <phoneticPr fontId="26"/>
  </si>
  <si>
    <t>JANUARY 2027・令和9年</t>
    <phoneticPr fontId="26"/>
  </si>
  <si>
    <t>式=_a0!F17</t>
  </si>
  <si>
    <t>D31,F31,G31,H31,D35,E35,F35,G35,H35,D39,E39,F39,G39,H39,E43,F43,G43,H43,D47,</t>
    <phoneticPr fontId="26"/>
  </si>
  <si>
    <t>E31,D43,</t>
    <phoneticPr fontId="26"/>
  </si>
  <si>
    <t>E47,F47,G47,H47,I47,C51,D51,E51,F51,G51,H51,I51,</t>
    <phoneticPr fontId="26"/>
  </si>
  <si>
    <t>N31,O31,P31,Q31,M35,N35,O35,P35,Q35,M39,N39,O39,P39,Q39,M43,N43,O43,P43,Q43,M47,N47,O47,P47,</t>
    <phoneticPr fontId="26"/>
  </si>
  <si>
    <t>L31,M31,Q47,R47,L51,M51,N51,O51,P51,Q51,R51,</t>
    <phoneticPr fontId="26"/>
  </si>
  <si>
    <t>D64,E64,F64,G64,H64,E68,F68,G68,H68,D72,E72,F72,G72,H72,D76,E76,F76,G76,H76,</t>
    <phoneticPr fontId="26"/>
  </si>
  <si>
    <t>H60,D68,</t>
    <phoneticPr fontId="26"/>
  </si>
  <si>
    <t>M60,N60,O60,P60,Q60,M64,N64,O64,Q64,M68,N68,O68,P68,Q68,M72,O72,P72,Q72,</t>
    <phoneticPr fontId="26"/>
  </si>
  <si>
    <t>P64,N72,</t>
    <phoneticPr fontId="26"/>
  </si>
  <si>
    <t>L60,M76,N76,O76,P76,Q76,R76,L80,M80,N80,O80,P80,Q80,R80,</t>
    <phoneticPr fontId="26"/>
  </si>
  <si>
    <t>FEBRUARY 2027・令和9年</t>
    <phoneticPr fontId="26"/>
  </si>
  <si>
    <t>式=_a0!F18</t>
  </si>
  <si>
    <t>E31,F31,G31,H31,D35,E35,F35,G35,H35,D39,E39,F39,G39,H39,D43,E43,F43,G43,H43,D47,E47,F47,G47,</t>
    <phoneticPr fontId="26"/>
  </si>
  <si>
    <t>C31,D31,H47,I47,C51,D51,E51,F51,G51,H51,I51,</t>
    <phoneticPr fontId="26"/>
  </si>
  <si>
    <t>M35,N35,O35,P35,Q35,N39,O39,P39,Q39,M43,N43,O43,P43,Q43,M47,N47,O47,P47,Q47,</t>
    <phoneticPr fontId="26"/>
  </si>
  <si>
    <t>Q31,M39,</t>
    <phoneticPr fontId="26"/>
  </si>
  <si>
    <t>D60,E60,F60,G60,H60,D64,E64,F64,H64,D68,E68,F68,G68,H68,D72,F72,G72,H72,</t>
    <phoneticPr fontId="26"/>
  </si>
  <si>
    <t>G64,E72,</t>
    <phoneticPr fontId="26"/>
  </si>
  <si>
    <t>C60,D76,E76,F76,G76,H76,I76,C80,D80,E80,F80,G80,H80,I80,</t>
    <phoneticPr fontId="26"/>
  </si>
  <si>
    <t>M60,N60,O60,P60,Q60,M64,N64,O64,P64,Q64,M68,N68,O68,P68,Q68,N72,O72,P72,Q72,M76,N76,O76,</t>
    <phoneticPr fontId="26"/>
  </si>
  <si>
    <t>L64,L68,L76,</t>
    <phoneticPr fontId="26"/>
  </si>
  <si>
    <t>L72,M72,</t>
    <phoneticPr fontId="26"/>
  </si>
  <si>
    <t>L60,P76,Q76,R76,L80,M80,N80,O80,P80,Q80,R80,</t>
    <phoneticPr fontId="26"/>
  </si>
  <si>
    <t>MARCH 2027・令和9年</t>
    <phoneticPr fontId="26"/>
  </si>
  <si>
    <t>式=_a0!F19</t>
  </si>
  <si>
    <t>ST_01054.Type4.Template2026.SunStart.st.xlsx</t>
  </si>
  <si>
    <t>日曜始まり</t>
  </si>
  <si>
    <t>汎用</t>
  </si>
  <si>
    <t>縦</t>
  </si>
  <si>
    <t>ST_01054</t>
  </si>
  <si>
    <t>○</t>
  </si>
  <si>
    <t>可</t>
  </si>
  <si>
    <t>ST_01054.Type4.Template2026.MonStart.st.xlsx</t>
  </si>
  <si>
    <t>STテンプレート生成 Ver5.01(2506-180023)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</si>
</sst>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1&quot;曜&quot;"/>
    <numFmt numFmtId="189" formatCode="\2&quot;曜&quot;"/>
    <numFmt numFmtId="190" formatCode="\3&quot;曜&quot;"/>
    <numFmt numFmtId="191" formatCode="\4&quot;曜&quot;"/>
    <numFmt numFmtId="192" formatCode="\5&quot;曜&quot;"/>
    <numFmt numFmtId="193" formatCode="\6&quot;曜&quot;"/>
    <numFmt numFmtId="194" formatCode="\7&quot;曜&quot;"/>
    <numFmt numFmtId="195" formatCode="d"/>
  </numFmts>
  <fonts count="52">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10"/>
      <name val="ＭＳ ゴシック"/>
      <family val="3"/>
      <charset val="128"/>
    </font>
    <font>
      <b/>
      <sz val="26"/>
      <color rgb="FF4D4D4D"/>
      <name val="Meiryo UI"/>
      <family val="3"/>
      <charset val="128"/>
    </font>
    <font>
      <b/>
      <sz val="26"/>
      <color rgb="FF4268E0"/>
      <name val="Meiryo UI"/>
      <family val="3"/>
      <charset val="128"/>
    </font>
    <font>
      <b/>
      <sz val="26"/>
      <color rgb="FFE04169"/>
      <name val="Meiryo UI"/>
      <family val="3"/>
      <charset val="128"/>
    </font>
    <font>
      <b/>
      <sz val="18"/>
      <color rgb="FFC0C0C0"/>
      <name val="Meiryo UI"/>
      <family val="3"/>
      <charset val="128"/>
    </font>
    <font>
      <sz val="9"/>
      <color indexed="8"/>
      <name val="Meiryo UI"/>
      <family val="3"/>
      <charset val="128"/>
    </font>
    <font>
      <sz val="9"/>
      <color indexed="10"/>
      <name val="Meiryo UI"/>
      <family val="3"/>
      <charset val="128"/>
    </font>
    <font>
      <b/>
      <sz val="12"/>
      <color indexed="10"/>
      <name val="Meiryo UI"/>
      <family val="3"/>
      <charset val="128"/>
    </font>
    <font>
      <sz val="9"/>
      <color rgb="FF4D4D4D"/>
      <name val="Meiryo UI"/>
      <family val="3"/>
      <charset val="128"/>
    </font>
    <font>
      <sz val="9"/>
      <color rgb="FFC0C0C0"/>
      <name val="Meiryo UI"/>
      <family val="3"/>
      <charset val="128"/>
    </font>
    <font>
      <b/>
      <sz val="18"/>
      <color rgb="FFFFFFFF"/>
      <name val="Meiryo UI"/>
      <family val="3"/>
      <charset val="128"/>
    </font>
    <font>
      <b/>
      <sz val="10"/>
      <color indexed="10"/>
      <name val="Meiryo UI"/>
      <family val="3"/>
      <charset val="128"/>
    </font>
    <font>
      <sz val="13"/>
      <color rgb="FF4D4D4D"/>
      <name val="Meiryo UI"/>
      <family val="3"/>
      <charset val="128"/>
    </font>
    <font>
      <b/>
      <sz val="48"/>
      <color rgb="FF4D4D4D"/>
      <name val="Meiryo UI"/>
      <family val="3"/>
      <charset val="128"/>
    </font>
    <font>
      <b/>
      <sz val="22"/>
      <color rgb="FF4D4D4D"/>
      <name val="Meiryo UI"/>
      <family val="3"/>
      <charset val="128"/>
    </font>
    <font>
      <b/>
      <sz val="31"/>
      <color indexed="17"/>
      <name val="Meiryo UI"/>
      <family val="3"/>
      <charset val="128"/>
    </font>
    <font>
      <sz val="16"/>
      <name val="ＭＳ Ｐゴシック"/>
      <family val="3"/>
      <charset val="128"/>
    </font>
    <font>
      <sz val="11"/>
      <color indexed="8"/>
      <name val="ＭＳ Ｐゴシック"/>
      <family val="3"/>
      <charset val="128"/>
    </font>
    <font>
      <sz val="4"/>
      <color rgb="FFFFFF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000080"/>
        <bgColor indexed="64"/>
      </patternFill>
    </fill>
    <fill>
      <patternFill patternType="solid">
        <fgColor rgb="FF4D4D4D"/>
        <bgColor indexed="64"/>
      </patternFill>
    </fill>
    <fill>
      <patternFill patternType="solid">
        <fgColor rgb="FF4268E0"/>
        <bgColor indexed="64"/>
      </patternFill>
    </fill>
    <fill>
      <patternFill patternType="solid">
        <fgColor rgb="FFE04169"/>
        <bgColor indexed="64"/>
      </patternFill>
    </fill>
    <fill>
      <patternFill patternType="solid">
        <fgColor indexed="8"/>
        <bgColor indexed="64"/>
      </patternFill>
    </fill>
    <fill>
      <patternFill patternType="solid">
        <fgColor rgb="FF156082"/>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rgb="FFFFFFFF"/>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25">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rgb="FF4D4D4D"/>
      </left>
      <right/>
      <top style="thin">
        <color rgb="FF4D4D4D"/>
      </top>
      <bottom style="thin">
        <color rgb="FF4D4D4D"/>
      </bottom>
      <diagonal/>
    </border>
    <border>
      <left/>
      <right/>
      <top style="thin">
        <color rgb="FF4D4D4D"/>
      </top>
      <bottom style="thin">
        <color rgb="FF4D4D4D"/>
      </bottom>
      <diagonal/>
    </border>
    <border>
      <left/>
      <right style="thin">
        <color rgb="FF4D4D4D"/>
      </right>
      <top style="thin">
        <color rgb="FF4D4D4D"/>
      </top>
      <bottom style="thin">
        <color rgb="FF4D4D4D"/>
      </bottom>
      <diagonal/>
    </border>
  </borders>
  <cellStyleXfs count="5">
    <xf numFmtId="0" fontId="0" fillId="0" borderId="0">
      <alignment vertical="center"/>
    </xf>
    <xf numFmtId="0" fontId="2" fillId="0" borderId="0"/>
    <xf numFmtId="0" fontId="25" fillId="0" borderId="0"/>
    <xf numFmtId="0" fontId="25" fillId="0" borderId="0"/>
    <xf numFmtId="0" fontId="25" fillId="0" borderId="0"/>
  </cellStyleXfs>
  <cellXfs count="333">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0" xfId="2" applyFont="1" applyAlignment="1">
      <alignment vertical="center"/>
    </xf>
    <xf numFmtId="0" fontId="27" fillId="0" borderId="13" xfId="2" applyFont="1" applyBorder="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12" xfId="2" applyFont="1" applyBorder="1" applyAlignment="1">
      <alignment vertical="center"/>
    </xf>
    <xf numFmtId="0" fontId="27" fillId="0" borderId="6" xfId="2" applyFont="1" applyBorder="1" applyAlignment="1">
      <alignment vertical="center"/>
    </xf>
    <xf numFmtId="0" fontId="34" fillId="3" borderId="6" xfId="2" applyFont="1" applyFill="1" applyBorder="1" applyAlignment="1">
      <alignment horizontal="center" vertical="center"/>
    </xf>
    <xf numFmtId="0" fontId="35" fillId="3" borderId="11" xfId="3" applyFont="1" applyFill="1" applyBorder="1" applyAlignment="1">
      <alignment horizontal="center" vertical="center" wrapText="1"/>
    </xf>
    <xf numFmtId="0" fontId="36" fillId="3" borderId="6" xfId="2" applyFont="1" applyFill="1" applyBorder="1" applyAlignment="1">
      <alignment horizontal="center" vertical="center"/>
    </xf>
    <xf numFmtId="0" fontId="37" fillId="3" borderId="6" xfId="2" applyFont="1" applyFill="1" applyBorder="1" applyAlignment="1">
      <alignment horizontal="center" vertical="center"/>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8"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0" borderId="6" xfId="2" applyFont="1" applyBorder="1" applyAlignment="1">
      <alignment vertical="center"/>
    </xf>
    <xf numFmtId="0" fontId="38" fillId="3" borderId="6" xfId="2" applyFont="1" applyFill="1" applyBorder="1" applyAlignment="1">
      <alignment horizontal="center" vertical="center"/>
    </xf>
    <xf numFmtId="0" fontId="41" fillId="3" borderId="6" xfId="2" applyFont="1" applyFill="1" applyBorder="1" applyAlignment="1">
      <alignment horizontal="center" vertical="center"/>
    </xf>
    <xf numFmtId="0" fontId="42" fillId="3" borderId="6" xfId="2" applyFont="1" applyFill="1" applyBorder="1" applyAlignment="1">
      <alignment horizontal="center"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1" fillId="3" borderId="6" xfId="2" applyFont="1" applyFill="1" applyBorder="1" applyAlignment="1">
      <alignment vertical="center"/>
    </xf>
    <xf numFmtId="0" fontId="43" fillId="4" borderId="6" xfId="2" applyFont="1" applyFill="1" applyBorder="1" applyAlignment="1">
      <alignment horizontal="center" vertical="center"/>
    </xf>
    <xf numFmtId="0" fontId="43" fillId="5" borderId="6" xfId="2" applyFont="1" applyFill="1" applyBorder="1" applyAlignment="1">
      <alignment horizontal="center" vertical="center"/>
    </xf>
    <xf numFmtId="0" fontId="43" fillId="6" borderId="6" xfId="2" applyFont="1" applyFill="1" applyBorder="1" applyAlignment="1">
      <alignment horizontal="center" vertical="center"/>
    </xf>
    <xf numFmtId="0" fontId="43" fillId="7" borderId="6" xfId="2" applyFont="1" applyFill="1" applyBorder="1" applyAlignment="1">
      <alignment horizontal="center" vertical="center"/>
    </xf>
    <xf numFmtId="0" fontId="27" fillId="0" borderId="11" xfId="3" applyFont="1" applyBorder="1" applyAlignment="1">
      <alignment vertical="center"/>
    </xf>
    <xf numFmtId="0" fontId="44"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27" fillId="0" borderId="0" xfId="2" quotePrefix="1" applyFont="1" applyAlignment="1">
      <alignment vertical="center"/>
    </xf>
    <xf numFmtId="0" fontId="45" fillId="3" borderId="6" xfId="2" applyFont="1" applyFill="1" applyBorder="1" applyAlignment="1">
      <alignment horizontal="right" vertical="center"/>
    </xf>
    <xf numFmtId="0" fontId="46" fillId="3" borderId="6" xfId="2" applyFont="1" applyFill="1" applyBorder="1" applyAlignment="1">
      <alignment horizontal="left" vertical="center" indent="1"/>
    </xf>
    <xf numFmtId="0" fontId="47" fillId="3" borderId="6" xfId="2" applyFont="1" applyFill="1" applyBorder="1" applyAlignment="1">
      <alignment horizontal="right" vertical="center"/>
    </xf>
    <xf numFmtId="0" fontId="48" fillId="0" borderId="6" xfId="2" applyFont="1" applyBorder="1"/>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49" fillId="0" borderId="0" xfId="2" applyFont="1"/>
    <xf numFmtId="0" fontId="49" fillId="0" borderId="0" xfId="4" applyFont="1" applyAlignment="1">
      <alignment horizontal="left" vertical="center"/>
    </xf>
    <xf numFmtId="0" fontId="49" fillId="0" borderId="0" xfId="4" applyFont="1" applyAlignment="1">
      <alignment vertical="center"/>
    </xf>
    <xf numFmtId="0" fontId="49" fillId="0" borderId="0" xfId="4" applyFont="1" applyAlignment="1">
      <alignment vertical="top"/>
    </xf>
    <xf numFmtId="0" fontId="50" fillId="3" borderId="0" xfId="2" applyFont="1" applyFill="1" applyAlignment="1">
      <alignment shrinkToFit="1"/>
    </xf>
    <xf numFmtId="0" fontId="50" fillId="3" borderId="0" xfId="4" applyFont="1" applyFill="1" applyAlignment="1">
      <alignment horizontal="left" vertical="center" shrinkToFit="1"/>
    </xf>
    <xf numFmtId="0" fontId="50" fillId="3" borderId="0" xfId="4" applyFont="1" applyFill="1" applyAlignment="1">
      <alignment vertical="top"/>
    </xf>
    <xf numFmtId="0" fontId="50" fillId="0" borderId="0" xfId="4" applyFont="1" applyAlignment="1">
      <alignment vertical="top"/>
    </xf>
    <xf numFmtId="0" fontId="50" fillId="0" borderId="0" xfId="4" applyFont="1" applyAlignment="1">
      <alignment horizontal="left" vertical="center"/>
    </xf>
    <xf numFmtId="0" fontId="50" fillId="0" borderId="0" xfId="2" applyFont="1"/>
    <xf numFmtId="49" fontId="34" fillId="13" borderId="0" xfId="2" applyNumberFormat="1" applyFont="1" applyFill="1" applyAlignment="1">
      <alignment horizontal="center" vertical="center" shrinkToFit="1"/>
    </xf>
    <xf numFmtId="49" fontId="45" fillId="13" borderId="0" xfId="2" applyNumberFormat="1" applyFont="1" applyFill="1" applyAlignment="1">
      <alignment horizontal="right" vertical="center" shrinkToFit="1"/>
    </xf>
    <xf numFmtId="49" fontId="46" fillId="13" borderId="0" xfId="2" applyNumberFormat="1" applyFont="1" applyFill="1" applyAlignment="1">
      <alignment horizontal="left" vertical="center" indent="1" shrinkToFit="1"/>
    </xf>
    <xf numFmtId="49" fontId="47" fillId="13" borderId="0" xfId="2" applyNumberFormat="1" applyFont="1" applyFill="1" applyAlignment="1">
      <alignment horizontal="right" vertical="center" shrinkToFit="1"/>
    </xf>
    <xf numFmtId="0" fontId="50" fillId="0" borderId="0" xfId="4" applyFont="1"/>
    <xf numFmtId="188" fontId="43" fillId="7" borderId="22" xfId="2" applyNumberFormat="1" applyFont="1" applyFill="1" applyBorder="1" applyAlignment="1">
      <alignment horizontal="center" vertical="center" shrinkToFit="1"/>
    </xf>
    <xf numFmtId="189" fontId="43" fillId="5" borderId="23" xfId="2" applyNumberFormat="1" applyFont="1" applyFill="1" applyBorder="1" applyAlignment="1">
      <alignment horizontal="center" vertical="center" shrinkToFit="1"/>
    </xf>
    <xf numFmtId="190" fontId="43" fillId="5" borderId="23" xfId="2" applyNumberFormat="1" applyFont="1" applyFill="1" applyBorder="1" applyAlignment="1">
      <alignment horizontal="center" vertical="center" shrinkToFit="1"/>
    </xf>
    <xf numFmtId="191" fontId="43" fillId="5" borderId="23" xfId="2" applyNumberFormat="1" applyFont="1" applyFill="1" applyBorder="1" applyAlignment="1">
      <alignment horizontal="center" vertical="center" shrinkToFit="1"/>
    </xf>
    <xf numFmtId="192" fontId="43" fillId="5" borderId="23" xfId="2" applyNumberFormat="1" applyFont="1" applyFill="1" applyBorder="1" applyAlignment="1">
      <alignment horizontal="center" vertical="center" shrinkToFit="1"/>
    </xf>
    <xf numFmtId="193" fontId="43" fillId="5" borderId="23" xfId="2" applyNumberFormat="1" applyFont="1" applyFill="1" applyBorder="1" applyAlignment="1">
      <alignment horizontal="center" vertical="center" shrinkToFit="1"/>
    </xf>
    <xf numFmtId="194" fontId="43" fillId="6" borderId="24" xfId="2" applyNumberFormat="1" applyFont="1" applyFill="1" applyBorder="1" applyAlignment="1">
      <alignment horizontal="center" vertical="center" shrinkToFit="1"/>
    </xf>
    <xf numFmtId="0" fontId="50" fillId="3" borderId="22" xfId="2" applyFont="1" applyFill="1" applyBorder="1"/>
    <xf numFmtId="0" fontId="50" fillId="3" borderId="23" xfId="2" applyFont="1" applyFill="1" applyBorder="1"/>
    <xf numFmtId="0" fontId="51" fillId="3" borderId="23" xfId="2" applyFont="1" applyFill="1" applyBorder="1" applyAlignment="1">
      <alignment shrinkToFit="1"/>
    </xf>
    <xf numFmtId="0" fontId="50" fillId="3" borderId="24" xfId="2" applyFont="1" applyFill="1" applyBorder="1"/>
    <xf numFmtId="0" fontId="50" fillId="3" borderId="0" xfId="4" applyFont="1" applyFill="1"/>
    <xf numFmtId="195" fontId="37" fillId="13" borderId="22" xfId="2" applyNumberFormat="1" applyFont="1" applyFill="1" applyBorder="1" applyAlignment="1">
      <alignment horizontal="center" vertical="center" shrinkToFit="1"/>
    </xf>
    <xf numFmtId="195" fontId="37" fillId="13" borderId="23" xfId="2" applyNumberFormat="1" applyFont="1" applyFill="1" applyBorder="1" applyAlignment="1">
      <alignment horizontal="center" vertical="center" shrinkToFit="1"/>
    </xf>
    <xf numFmtId="195" fontId="36" fillId="13" borderId="23" xfId="2" applyNumberFormat="1" applyFont="1" applyFill="1" applyBorder="1" applyAlignment="1">
      <alignment horizontal="center" vertical="center" shrinkToFit="1"/>
    </xf>
    <xf numFmtId="195" fontId="34" fillId="13" borderId="23" xfId="2" applyNumberFormat="1" applyFont="1" applyFill="1" applyBorder="1" applyAlignment="1">
      <alignment horizontal="center" vertical="center" shrinkToFit="1"/>
    </xf>
    <xf numFmtId="195" fontId="35" fillId="13" borderId="24" xfId="2" applyNumberFormat="1" applyFont="1" applyFill="1" applyBorder="1" applyAlignment="1">
      <alignment horizontal="center" vertical="center" shrinkToFit="1"/>
    </xf>
    <xf numFmtId="195" fontId="36" fillId="13" borderId="22" xfId="2" applyNumberFormat="1" applyFont="1" applyFill="1" applyBorder="1" applyAlignment="1">
      <alignment horizontal="center" vertical="center" shrinkToFit="1"/>
    </xf>
    <xf numFmtId="195" fontId="50" fillId="0" borderId="0" xfId="4" applyNumberFormat="1" applyFont="1" applyAlignment="1">
      <alignment horizontal="center" vertical="center"/>
    </xf>
    <xf numFmtId="0" fontId="37" fillId="13" borderId="22" xfId="2" applyFont="1" applyFill="1" applyBorder="1" applyAlignment="1">
      <alignment horizontal="center" vertical="center" shrinkToFit="1"/>
    </xf>
    <xf numFmtId="0" fontId="37" fillId="13" borderId="23" xfId="2" applyFont="1" applyFill="1" applyBorder="1" applyAlignment="1">
      <alignment horizontal="center" vertical="center" shrinkToFit="1"/>
    </xf>
    <xf numFmtId="0" fontId="36" fillId="13" borderId="23" xfId="2" applyFont="1" applyFill="1" applyBorder="1" applyAlignment="1">
      <alignment horizontal="center" vertical="center" shrinkToFit="1"/>
    </xf>
    <xf numFmtId="0" fontId="34" fillId="13" borderId="23" xfId="2" applyFont="1" applyFill="1" applyBorder="1" applyAlignment="1">
      <alignment horizontal="center" vertical="center" shrinkToFit="1"/>
    </xf>
    <xf numFmtId="0" fontId="35" fillId="13" borderId="24" xfId="2" applyFont="1" applyFill="1" applyBorder="1" applyAlignment="1">
      <alignment horizontal="center" vertical="center" shrinkToFit="1"/>
    </xf>
    <xf numFmtId="0" fontId="36" fillId="13" borderId="22" xfId="2" applyFont="1" applyFill="1" applyBorder="1" applyAlignment="1">
      <alignment horizontal="center" vertical="center" shrinkToFit="1"/>
    </xf>
    <xf numFmtId="195" fontId="50" fillId="0" borderId="22" xfId="4" applyNumberFormat="1" applyFont="1" applyBorder="1" applyAlignment="1">
      <alignment horizontal="center" vertical="center"/>
    </xf>
    <xf numFmtId="195" fontId="50" fillId="0" borderId="23" xfId="4" applyNumberFormat="1" applyFont="1" applyBorder="1" applyAlignment="1">
      <alignment horizontal="center" vertical="center"/>
    </xf>
    <xf numFmtId="195" fontId="50" fillId="0" borderId="24" xfId="4" applyNumberFormat="1" applyFont="1" applyBorder="1" applyAlignment="1">
      <alignment horizontal="center" vertical="center"/>
    </xf>
    <xf numFmtId="195" fontId="37" fillId="13" borderId="24" xfId="2" applyNumberFormat="1" applyFont="1" applyFill="1" applyBorder="1" applyAlignment="1">
      <alignment horizontal="center" vertical="center" shrinkToFit="1"/>
    </xf>
    <xf numFmtId="0" fontId="37" fillId="13" borderId="24" xfId="2" applyFont="1" applyFill="1" applyBorder="1" applyAlignment="1">
      <alignment horizontal="center" vertical="center" shrinkToFit="1"/>
    </xf>
    <xf numFmtId="0" fontId="51" fillId="3" borderId="0" xfId="4" applyFont="1" applyFill="1" applyAlignment="1">
      <alignment horizontal="left" vertical="center" shrinkToFit="1"/>
    </xf>
    <xf numFmtId="0" fontId="50" fillId="3" borderId="0" xfId="2" applyFont="1" applyFill="1"/>
    <xf numFmtId="0" fontId="50" fillId="3" borderId="0" xfId="2" applyFont="1" applyFill="1" applyAlignment="1">
      <alignment horizontal="center" vertical="top" shrinkToFit="1"/>
    </xf>
    <xf numFmtId="49" fontId="50" fillId="3" borderId="0" xfId="2" applyNumberFormat="1" applyFont="1" applyFill="1" applyAlignment="1">
      <alignment horizontal="right" vertical="center" shrinkToFit="1"/>
    </xf>
    <xf numFmtId="0" fontId="50" fillId="3" borderId="0" xfId="2" applyFont="1" applyFill="1" applyAlignment="1">
      <alignment horizontal="right" vertical="center" shrinkToFit="1"/>
    </xf>
    <xf numFmtId="0" fontId="49" fillId="0" borderId="0" xfId="2" applyFont="1" applyFill="1"/>
    <xf numFmtId="0" fontId="50" fillId="0" borderId="0" xfId="2" applyFont="1" applyFill="1"/>
    <xf numFmtId="0" fontId="50" fillId="0" borderId="0" xfId="4" applyFont="1" applyFill="1"/>
    <xf numFmtId="195" fontId="50" fillId="0" borderId="0" xfId="2" applyNumberFormat="1" applyFont="1" applyFill="1" applyAlignment="1">
      <alignment horizontal="center" vertical="center" shrinkToFit="1"/>
    </xf>
    <xf numFmtId="0" fontId="49" fillId="0" borderId="0" xfId="4" applyFont="1" applyFill="1"/>
    <xf numFmtId="0" fontId="50" fillId="0" borderId="0" xfId="4" applyFont="1" applyFill="1" applyAlignment="1">
      <alignment vertical="top"/>
    </xf>
    <xf numFmtId="195" fontId="50" fillId="0" borderId="0" xfId="4" applyNumberFormat="1" applyFont="1" applyFill="1" applyAlignment="1">
      <alignment horizontal="center" vertical="center"/>
    </xf>
    <xf numFmtId="195" fontId="50" fillId="0" borderId="0" xfId="2" applyNumberFormat="1" applyFont="1" applyFill="1" applyAlignment="1">
      <alignment horizontal="center" vertical="center"/>
    </xf>
    <xf numFmtId="0" fontId="50" fillId="0" borderId="0" xfId="2" applyFont="1" applyFill="1" applyAlignment="1">
      <alignment horizontal="center" vertical="center"/>
    </xf>
  </cellXfs>
  <cellStyles count="5">
    <cellStyle name="標準" xfId="0" builtinId="0"/>
    <cellStyle name="標準 2" xfId="1" xr:uid="{4669F6D7-50AC-4C05-98B9-98C5BDC0732F}"/>
    <cellStyle name="標準 3" xfId="2" xr:uid="{61766AB1-0E32-43F3-AC33-58FF383627DE}"/>
    <cellStyle name="標準_１年カレンダー 選択簡易版" xfId="4" xr:uid="{DEA01764-1DF3-4B9A-B5AE-12843EC12345}"/>
    <cellStyle name="標準_B002 カレンダーＢ２" xfId="3" xr:uid="{5299F22D-A37A-4F74-ACDA-2247A705243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4268E0"/>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A37588E9-928F-4B4E-A9E0-1159655FA69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5DC253C3-78E5-4A89-A307-A191D86208A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FD0FBABF-1501-4912-B9A4-09F80F52D2A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240AF24A-938C-49B8-A7D5-8263D7B7691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35A3A114-B7E6-4FF9-8813-37CC09C3185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FF11D1DB-F4BB-4ECF-92B9-C13657B662E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574611AD-2219-4F71-885C-BC9A936591B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643A21D4-7E3D-4F72-BD24-98081CFEF47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F93983F3-F609-4E35-92E0-3A33B8C0B30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F9F62096-D0D2-496E-9C07-514C471FC9E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01038B52-3267-45FB-9512-00C7CE7FA1E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46AFA203-1536-4C95-8859-5BBB3117462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DA607972-0CE5-4C0A-8656-F535C346DF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4D5C2AD7-FDD7-4C68-AD10-FBCB44BA394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FBA372C3-34E6-417F-9E17-741255F84B1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57E5EFF9-F804-4A66-9720-2DF47A623AF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8FF59A61-A51D-49D0-8399-F03CC680ED9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93793FC7-F47C-4DEA-9DB6-CD99E5E2FB1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50234EA6-A8D8-42F4-9545-0E38525F2F7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5EB004FD-74DD-41B5-8AC1-10BF5E4EE2B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7247C11B-AF9F-414B-9FD2-40EEABE3040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6BD072E5-ABC1-4BC3-9E6D-B0912315A1B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18606</xdr:colOff>
      <xdr:row>5</xdr:row>
      <xdr:rowOff>249856</xdr:rowOff>
    </xdr:from>
    <xdr:to>
      <xdr:col>17</xdr:col>
      <xdr:colOff>1019619</xdr:colOff>
      <xdr:row>22</xdr:row>
      <xdr:rowOff>340695</xdr:rowOff>
    </xdr:to>
    <xdr:pic>
      <xdr:nvPicPr>
        <xdr:cNvPr id="2" name="pic_イメージ01">
          <a:extLst>
            <a:ext uri="{FF2B5EF4-FFF2-40B4-BE49-F238E27FC236}">
              <a16:creationId xmlns:a16="http://schemas.microsoft.com/office/drawing/2014/main" id="{E88C7373-1293-43E6-B342-CF0CD757556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7756" y="2412031"/>
          <a:ext cx="14840838" cy="10130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426213</xdr:colOff>
      <xdr:row>85</xdr:row>
      <xdr:rowOff>353075</xdr:rowOff>
    </xdr:from>
    <xdr:to>
      <xdr:col>11</xdr:col>
      <xdr:colOff>612012</xdr:colOff>
      <xdr:row>86</xdr:row>
      <xdr:rowOff>3174</xdr:rowOff>
    </xdr:to>
    <xdr:pic>
      <xdr:nvPicPr>
        <xdr:cNvPr id="6" name="lgo_ロゴ">
          <a:extLst>
            <a:ext uri="{FF2B5EF4-FFF2-40B4-BE49-F238E27FC236}">
              <a16:creationId xmlns:a16="http://schemas.microsoft.com/office/drawing/2014/main" id="{E7DF74BA-6990-4621-BA65-4664C2D61E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7474713" y="22232000"/>
          <a:ext cx="1566924" cy="2882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FD7ABAA8-0F33-405D-8A33-E77351B9A0D5}"/>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0E03D643-BC28-4314-9E3B-46B061A77FBE}"/>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B5324F18-6CC7-42BE-8AFA-F914E7498797}"/>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EA6D9B97-1C22-4C15-B61E-0EF0438CA6AD}"/>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BC29C1CB-8155-4907-B02B-92573D2338FB}"/>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66A18D88-BC70-4A00-AE8E-34E04037C460}"/>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712063</xdr:colOff>
      <xdr:row>2</xdr:row>
      <xdr:rowOff>18153</xdr:rowOff>
    </xdr:from>
    <xdr:to>
      <xdr:col>3</xdr:col>
      <xdr:colOff>1135788</xdr:colOff>
      <xdr:row>9</xdr:row>
      <xdr:rowOff>905772</xdr:rowOff>
    </xdr:to>
    <xdr:pic>
      <xdr:nvPicPr>
        <xdr:cNvPr id="10" name="pic_イメージ">
          <a:extLst>
            <a:ext uri="{FF2B5EF4-FFF2-40B4-BE49-F238E27FC236}">
              <a16:creationId xmlns:a16="http://schemas.microsoft.com/office/drawing/2014/main" id="{94152EC0-8391-0583-74D6-D7478AD719F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88313" y="437253"/>
          <a:ext cx="2433500" cy="34784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1054.xls" TargetMode="External"/><Relationship Id="rId1" Type="http://schemas.openxmlformats.org/officeDocument/2006/relationships/externalLinkPath" Target="/_&#9733;&#12377;&#12390;&#12365;&#12394;&#12459;&#12524;&#12531;&#12480;&#12540;2019/01_&#12377;&#12390;&#12365;&#12394;&#12459;&#12524;&#12531;&#12480;&#12540;&#12539;&#25552;&#20379;&#20596;/ohscalen/tte/ST_0105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46357</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90B2F-1ED8-4700-A317-1CC2B10AB1C2}">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1</v>
      </c>
      <c r="D3" s="96" t="s">
        <v>99</v>
      </c>
      <c r="E3" s="97" t="s">
        <v>100</v>
      </c>
      <c r="F3" s="97" t="s">
        <v>101</v>
      </c>
      <c r="G3" s="93"/>
    </row>
    <row r="4" spans="1:7" ht="19.5" thickBot="1">
      <c r="A4" s="93"/>
      <c r="B4" s="98" t="s">
        <v>102</v>
      </c>
      <c r="C4" s="93">
        <v>0</v>
      </c>
      <c r="D4" s="99">
        <f>DATE(YEAR(D$5),MONTH(D$5)+C4-1,1)</f>
        <v>45992</v>
      </c>
      <c r="E4" s="97">
        <f>WEEKDAY(D4)</f>
        <v>2</v>
      </c>
      <c r="F4" s="99">
        <f t="shared" ref="F4:F34" si="0">IF($C$3=1,D4-E4+1,IF($C$3=2,IF(E4=1,D4-6,D4-E4+2),"非使用"))</f>
        <v>45991</v>
      </c>
      <c r="G4" s="96"/>
    </row>
    <row r="5" spans="1:7" ht="19.5" thickBot="1">
      <c r="A5" s="93"/>
      <c r="B5" s="93" t="s">
        <v>103</v>
      </c>
      <c r="C5" s="93">
        <v>1</v>
      </c>
      <c r="D5" s="100">
        <v>46023</v>
      </c>
      <c r="E5" s="97">
        <f>WEEKDAY(D5)</f>
        <v>5</v>
      </c>
      <c r="F5" s="99">
        <f t="shared" si="0"/>
        <v>46019</v>
      </c>
      <c r="G5" s="97"/>
    </row>
    <row r="6" spans="1:7">
      <c r="A6" s="93"/>
      <c r="B6" s="98" t="s">
        <v>104</v>
      </c>
      <c r="C6" s="93">
        <v>2</v>
      </c>
      <c r="D6" s="99">
        <f>DATE(YEAR(D$5),MONTH(D$5)+C6-1,1)</f>
        <v>46054</v>
      </c>
      <c r="E6" s="97">
        <f>WEEKDAY(D6)</f>
        <v>1</v>
      </c>
      <c r="F6" s="99">
        <f t="shared" si="0"/>
        <v>46054</v>
      </c>
      <c r="G6" s="96"/>
    </row>
    <row r="7" spans="1:7">
      <c r="A7" s="93"/>
      <c r="B7" s="98"/>
      <c r="C7" s="93">
        <v>3</v>
      </c>
      <c r="D7" s="99">
        <f>DATE(YEAR(D$5),MONTH(D$5)+C7-1,1)</f>
        <v>46082</v>
      </c>
      <c r="E7" s="97">
        <f t="shared" ref="E7:E34" si="1">WEEKDAY(D7)</f>
        <v>1</v>
      </c>
      <c r="F7" s="99">
        <f t="shared" si="0"/>
        <v>46082</v>
      </c>
      <c r="G7" s="98"/>
    </row>
    <row r="8" spans="1:7">
      <c r="A8" s="93"/>
      <c r="B8" s="98"/>
      <c r="C8" s="93">
        <v>4</v>
      </c>
      <c r="D8" s="99">
        <f>DATE(YEAR(D$5),MONTH(D$5)+C8-1,1)</f>
        <v>46113</v>
      </c>
      <c r="E8" s="97">
        <f t="shared" si="1"/>
        <v>4</v>
      </c>
      <c r="F8" s="99">
        <f t="shared" si="0"/>
        <v>46110</v>
      </c>
      <c r="G8" s="98"/>
    </row>
    <row r="9" spans="1:7">
      <c r="B9" s="98"/>
      <c r="C9" s="93">
        <v>5</v>
      </c>
      <c r="D9" s="99">
        <f>DATE(YEAR(D$5),MONTH(D$5)+C9-1,1)</f>
        <v>46143</v>
      </c>
      <c r="E9" s="97">
        <f t="shared" si="1"/>
        <v>6</v>
      </c>
      <c r="F9" s="99">
        <f t="shared" si="0"/>
        <v>46138</v>
      </c>
    </row>
    <row r="10" spans="1:7">
      <c r="B10" s="98"/>
      <c r="C10" s="93">
        <v>6</v>
      </c>
      <c r="D10" s="99">
        <f t="shared" ref="D10:D34" si="2">DATE(YEAR(D$5),MONTH(D$5)+C10-1,1)</f>
        <v>46174</v>
      </c>
      <c r="E10" s="97">
        <f t="shared" si="1"/>
        <v>2</v>
      </c>
      <c r="F10" s="99">
        <f t="shared" si="0"/>
        <v>46173</v>
      </c>
    </row>
    <row r="11" spans="1:7">
      <c r="B11" s="98"/>
      <c r="C11" s="93">
        <v>7</v>
      </c>
      <c r="D11" s="99">
        <f t="shared" si="2"/>
        <v>46204</v>
      </c>
      <c r="E11" s="97">
        <f t="shared" si="1"/>
        <v>4</v>
      </c>
      <c r="F11" s="99">
        <f t="shared" si="0"/>
        <v>46201</v>
      </c>
    </row>
    <row r="12" spans="1:7">
      <c r="B12" s="98"/>
      <c r="C12" s="93">
        <v>8</v>
      </c>
      <c r="D12" s="99">
        <f t="shared" si="2"/>
        <v>46235</v>
      </c>
      <c r="E12" s="97">
        <f t="shared" si="1"/>
        <v>7</v>
      </c>
      <c r="F12" s="99">
        <f t="shared" si="0"/>
        <v>46229</v>
      </c>
    </row>
    <row r="13" spans="1:7">
      <c r="B13" s="98"/>
      <c r="C13" s="93">
        <v>9</v>
      </c>
      <c r="D13" s="99">
        <f t="shared" si="2"/>
        <v>46266</v>
      </c>
      <c r="E13" s="97">
        <f t="shared" si="1"/>
        <v>3</v>
      </c>
      <c r="F13" s="99">
        <f t="shared" si="0"/>
        <v>46264</v>
      </c>
    </row>
    <row r="14" spans="1:7">
      <c r="B14" s="98"/>
      <c r="C14" s="93">
        <v>10</v>
      </c>
      <c r="D14" s="99">
        <f t="shared" si="2"/>
        <v>46296</v>
      </c>
      <c r="E14" s="97">
        <f t="shared" si="1"/>
        <v>5</v>
      </c>
      <c r="F14" s="99">
        <f t="shared" si="0"/>
        <v>46292</v>
      </c>
    </row>
    <row r="15" spans="1:7">
      <c r="B15" s="98"/>
      <c r="C15" s="93">
        <v>11</v>
      </c>
      <c r="D15" s="99">
        <f t="shared" si="2"/>
        <v>46327</v>
      </c>
      <c r="E15" s="97">
        <f t="shared" si="1"/>
        <v>1</v>
      </c>
      <c r="F15" s="99">
        <f t="shared" si="0"/>
        <v>46327</v>
      </c>
    </row>
    <row r="16" spans="1:7">
      <c r="B16" s="98"/>
      <c r="C16" s="93">
        <v>12</v>
      </c>
      <c r="D16" s="99">
        <f t="shared" si="2"/>
        <v>46357</v>
      </c>
      <c r="E16" s="97">
        <f t="shared" si="1"/>
        <v>3</v>
      </c>
      <c r="F16" s="99">
        <f t="shared" si="0"/>
        <v>46355</v>
      </c>
    </row>
    <row r="17" spans="2:6">
      <c r="B17" s="98"/>
      <c r="C17" s="93">
        <v>13</v>
      </c>
      <c r="D17" s="99">
        <f t="shared" si="2"/>
        <v>46388</v>
      </c>
      <c r="E17" s="97">
        <f t="shared" si="1"/>
        <v>6</v>
      </c>
      <c r="F17" s="99">
        <f t="shared" si="0"/>
        <v>46383</v>
      </c>
    </row>
    <row r="18" spans="2:6">
      <c r="B18" s="98"/>
      <c r="C18" s="93">
        <v>14</v>
      </c>
      <c r="D18" s="99">
        <f t="shared" si="2"/>
        <v>46419</v>
      </c>
      <c r="E18" s="97">
        <f t="shared" si="1"/>
        <v>2</v>
      </c>
      <c r="F18" s="99">
        <f t="shared" si="0"/>
        <v>46418</v>
      </c>
    </row>
    <row r="19" spans="2:6">
      <c r="C19" s="93">
        <v>15</v>
      </c>
      <c r="D19" s="99">
        <f t="shared" si="2"/>
        <v>46447</v>
      </c>
      <c r="E19" s="97">
        <f t="shared" si="1"/>
        <v>2</v>
      </c>
      <c r="F19" s="99">
        <f t="shared" si="0"/>
        <v>46446</v>
      </c>
    </row>
    <row r="20" spans="2:6">
      <c r="C20" s="93">
        <v>16</v>
      </c>
      <c r="D20" s="99">
        <f t="shared" si="2"/>
        <v>46478</v>
      </c>
      <c r="E20" s="97">
        <f t="shared" si="1"/>
        <v>5</v>
      </c>
      <c r="F20" s="99">
        <f t="shared" si="0"/>
        <v>46474</v>
      </c>
    </row>
    <row r="21" spans="2:6">
      <c r="C21" s="93">
        <v>17</v>
      </c>
      <c r="D21" s="99">
        <f t="shared" si="2"/>
        <v>46508</v>
      </c>
      <c r="E21" s="97">
        <f t="shared" si="1"/>
        <v>7</v>
      </c>
      <c r="F21" s="99">
        <f t="shared" si="0"/>
        <v>46502</v>
      </c>
    </row>
    <row r="22" spans="2:6">
      <c r="C22" s="93">
        <v>18</v>
      </c>
      <c r="D22" s="99">
        <f t="shared" si="2"/>
        <v>46539</v>
      </c>
      <c r="E22" s="97">
        <f t="shared" si="1"/>
        <v>3</v>
      </c>
      <c r="F22" s="99">
        <f t="shared" si="0"/>
        <v>46537</v>
      </c>
    </row>
    <row r="23" spans="2:6">
      <c r="C23" s="93">
        <v>19</v>
      </c>
      <c r="D23" s="99">
        <f t="shared" si="2"/>
        <v>46569</v>
      </c>
      <c r="E23" s="97">
        <f t="shared" si="1"/>
        <v>5</v>
      </c>
      <c r="F23" s="99">
        <f t="shared" si="0"/>
        <v>46565</v>
      </c>
    </row>
    <row r="24" spans="2:6">
      <c r="C24" s="93">
        <v>20</v>
      </c>
      <c r="D24" s="99">
        <f t="shared" si="2"/>
        <v>46600</v>
      </c>
      <c r="E24" s="97">
        <f t="shared" si="1"/>
        <v>1</v>
      </c>
      <c r="F24" s="99">
        <f t="shared" si="0"/>
        <v>46600</v>
      </c>
    </row>
    <row r="25" spans="2:6">
      <c r="C25" s="93">
        <v>21</v>
      </c>
      <c r="D25" s="99">
        <f t="shared" si="2"/>
        <v>46631</v>
      </c>
      <c r="E25" s="97">
        <f t="shared" si="1"/>
        <v>4</v>
      </c>
      <c r="F25" s="99">
        <f t="shared" si="0"/>
        <v>46628</v>
      </c>
    </row>
    <row r="26" spans="2:6">
      <c r="C26" s="93">
        <v>22</v>
      </c>
      <c r="D26" s="99">
        <f t="shared" si="2"/>
        <v>46661</v>
      </c>
      <c r="E26" s="97">
        <f t="shared" si="1"/>
        <v>6</v>
      </c>
      <c r="F26" s="99">
        <f t="shared" si="0"/>
        <v>46656</v>
      </c>
    </row>
    <row r="27" spans="2:6">
      <c r="C27" s="93">
        <v>23</v>
      </c>
      <c r="D27" s="99">
        <f t="shared" si="2"/>
        <v>46692</v>
      </c>
      <c r="E27" s="97">
        <f t="shared" si="1"/>
        <v>2</v>
      </c>
      <c r="F27" s="99">
        <f t="shared" si="0"/>
        <v>46691</v>
      </c>
    </row>
    <row r="28" spans="2:6">
      <c r="C28" s="93">
        <v>24</v>
      </c>
      <c r="D28" s="99">
        <f t="shared" si="2"/>
        <v>46722</v>
      </c>
      <c r="E28" s="97">
        <f t="shared" si="1"/>
        <v>4</v>
      </c>
      <c r="F28" s="99">
        <f t="shared" si="0"/>
        <v>46719</v>
      </c>
    </row>
    <row r="29" spans="2:6">
      <c r="C29" s="93">
        <v>25</v>
      </c>
      <c r="D29" s="99">
        <f t="shared" si="2"/>
        <v>46753</v>
      </c>
      <c r="E29" s="97">
        <f t="shared" si="1"/>
        <v>7</v>
      </c>
      <c r="F29" s="99">
        <f t="shared" si="0"/>
        <v>46747</v>
      </c>
    </row>
    <row r="30" spans="2:6">
      <c r="C30" s="93">
        <v>26</v>
      </c>
      <c r="D30" s="99">
        <f t="shared" si="2"/>
        <v>46784</v>
      </c>
      <c r="E30" s="97">
        <f t="shared" si="1"/>
        <v>3</v>
      </c>
      <c r="F30" s="99">
        <f t="shared" si="0"/>
        <v>46782</v>
      </c>
    </row>
    <row r="31" spans="2:6">
      <c r="C31" s="93">
        <v>27</v>
      </c>
      <c r="D31" s="99">
        <f t="shared" si="2"/>
        <v>46813</v>
      </c>
      <c r="E31" s="97">
        <f t="shared" si="1"/>
        <v>4</v>
      </c>
      <c r="F31" s="99">
        <f t="shared" si="0"/>
        <v>46810</v>
      </c>
    </row>
    <row r="32" spans="2:6">
      <c r="C32" s="93">
        <v>28</v>
      </c>
      <c r="D32" s="99">
        <f t="shared" si="2"/>
        <v>46844</v>
      </c>
      <c r="E32" s="97">
        <f t="shared" si="1"/>
        <v>7</v>
      </c>
      <c r="F32" s="99">
        <f t="shared" si="0"/>
        <v>46838</v>
      </c>
    </row>
    <row r="33" spans="2:6">
      <c r="C33" s="93">
        <v>29</v>
      </c>
      <c r="D33" s="99">
        <f t="shared" si="2"/>
        <v>46874</v>
      </c>
      <c r="E33" s="97">
        <f t="shared" si="1"/>
        <v>2</v>
      </c>
      <c r="F33" s="99">
        <f t="shared" si="0"/>
        <v>46873</v>
      </c>
    </row>
    <row r="34" spans="2:6">
      <c r="C34" s="93">
        <v>30</v>
      </c>
      <c r="D34" s="99">
        <f t="shared" si="2"/>
        <v>46905</v>
      </c>
      <c r="E34" s="97">
        <f t="shared" si="1"/>
        <v>5</v>
      </c>
      <c r="F34" s="99">
        <f t="shared" si="0"/>
        <v>46901</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6EA44-7C29-4EB3-94C5-1CD0ED72000F}">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A879C4-8344-4D3F-A0C8-BAAE7196BB2E}">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46023</v>
      </c>
      <c r="C5" s="216">
        <v>46113</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2D15F-6670-4DFA-A072-A74FC1BBFC89}">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215</v>
      </c>
      <c r="L11" s="219" t="s">
        <v>216</v>
      </c>
      <c r="M11" s="219" t="s">
        <v>217</v>
      </c>
      <c r="N11" s="219" t="s">
        <v>218</v>
      </c>
      <c r="O11" s="219" t="s">
        <v>219</v>
      </c>
      <c r="AX11" s="219" t="s">
        <v>220</v>
      </c>
      <c r="AY11" s="219" t="s">
        <v>221</v>
      </c>
      <c r="AZ11" s="219" t="s">
        <v>222</v>
      </c>
      <c r="BA11" s="219" t="s">
        <v>223</v>
      </c>
    </row>
    <row r="12" spans="1:53">
      <c r="B12" s="231"/>
      <c r="C12" s="223"/>
      <c r="J12" s="219" t="s">
        <v>224</v>
      </c>
      <c r="K12" s="219" t="s">
        <v>225</v>
      </c>
      <c r="L12" s="219" t="s">
        <v>226</v>
      </c>
      <c r="M12" s="219" t="s">
        <v>227</v>
      </c>
      <c r="N12" s="219" t="s">
        <v>228</v>
      </c>
      <c r="O12" s="219" t="s">
        <v>229</v>
      </c>
      <c r="AX12" s="219" t="s">
        <v>230</v>
      </c>
      <c r="AY12" s="219" t="s">
        <v>231</v>
      </c>
      <c r="AZ12" s="219" t="s">
        <v>232</v>
      </c>
      <c r="BA12" s="219" t="s">
        <v>233</v>
      </c>
    </row>
    <row r="13" spans="1:53">
      <c r="B13" s="218"/>
      <c r="C13" s="223"/>
      <c r="J13" s="219" t="s">
        <v>234</v>
      </c>
      <c r="K13" s="219" t="s">
        <v>235</v>
      </c>
      <c r="L13" s="219" t="s">
        <v>236</v>
      </c>
      <c r="M13" s="219" t="s">
        <v>237</v>
      </c>
      <c r="N13" s="219" t="s">
        <v>238</v>
      </c>
      <c r="O13" s="219" t="s">
        <v>239</v>
      </c>
      <c r="AX13" s="219" t="s">
        <v>240</v>
      </c>
      <c r="AY13" s="219" t="s">
        <v>241</v>
      </c>
      <c r="AZ13" s="219" t="s">
        <v>242</v>
      </c>
      <c r="BA13" s="219" t="s">
        <v>243</v>
      </c>
    </row>
    <row r="14" spans="1:53">
      <c r="B14" s="232"/>
      <c r="C14" s="223"/>
      <c r="J14" s="219" t="s">
        <v>244</v>
      </c>
      <c r="K14" s="219" t="s">
        <v>245</v>
      </c>
      <c r="L14" s="219" t="s">
        <v>246</v>
      </c>
      <c r="M14" s="219" t="s">
        <v>247</v>
      </c>
      <c r="N14" s="219" t="s">
        <v>248</v>
      </c>
      <c r="O14" s="219" t="s">
        <v>249</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16C9A-826B-434D-920D-1D00DB887CC3}">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255</v>
      </c>
      <c r="D27" s="286"/>
      <c r="E27" s="287" t="s">
        <v>256</v>
      </c>
      <c r="F27" s="287"/>
      <c r="G27" s="287"/>
      <c r="H27" s="287"/>
      <c r="I27" s="287"/>
      <c r="J27" s="279"/>
      <c r="K27" s="280"/>
      <c r="L27" s="286" t="s">
        <v>257</v>
      </c>
      <c r="M27" s="286"/>
      <c r="N27" s="287" t="s">
        <v>258</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270</v>
      </c>
      <c r="D31" s="302" t="e">
        <f t="shared" ref="D31:I31" si="0">C31+1</f>
        <v>#VALUE!</v>
      </c>
      <c r="E31" s="302" t="e">
        <f t="shared" si="0"/>
        <v>#VALUE!</v>
      </c>
      <c r="F31" s="302" t="e">
        <f t="shared" si="0"/>
        <v>#VALUE!</v>
      </c>
      <c r="G31" s="303" t="e">
        <f t="shared" si="0"/>
        <v>#VALUE!</v>
      </c>
      <c r="H31" s="304" t="e">
        <f t="shared" si="0"/>
        <v>#VALUE!</v>
      </c>
      <c r="I31" s="305" t="e">
        <f t="shared" si="0"/>
        <v>#VALUE!</v>
      </c>
      <c r="J31" s="279"/>
      <c r="K31" s="300"/>
      <c r="L31" s="306" t="s">
        <v>271</v>
      </c>
      <c r="M31" s="304" t="e">
        <f t="shared" ref="M31:R31" si="1">L31+1</f>
        <v>#VALUE!</v>
      </c>
      <c r="N31" s="304"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08"/>
      <c r="D32" s="309"/>
      <c r="E32" s="309"/>
      <c r="F32" s="309"/>
      <c r="G32" s="310"/>
      <c r="H32" s="311"/>
      <c r="I32" s="312"/>
      <c r="J32" s="279"/>
      <c r="K32" s="300"/>
      <c r="L32" s="313"/>
      <c r="M32" s="311"/>
      <c r="N32" s="311"/>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3"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0"/>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3"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0"/>
      <c r="E40" s="311"/>
      <c r="F40" s="311"/>
      <c r="G40" s="311"/>
      <c r="H40" s="311"/>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3"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0"/>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4" t="e">
        <f t="shared" si="8"/>
        <v>#VALUE!</v>
      </c>
      <c r="G47" s="304" t="e">
        <f t="shared" si="8"/>
        <v>#VALUE!</v>
      </c>
      <c r="H47" s="304" t="e">
        <f t="shared" si="8"/>
        <v>#VALUE!</v>
      </c>
      <c r="I47" s="305" t="e">
        <f t="shared" si="8"/>
        <v>#VALUE!</v>
      </c>
      <c r="J47" s="279"/>
      <c r="K47" s="300"/>
      <c r="L47" s="301" t="e">
        <f>R43+1</f>
        <v>#VALUE!</v>
      </c>
      <c r="M47" s="302" t="e">
        <f t="shared" ref="M47:R47" si="9">L47+1</f>
        <v>#VALUE!</v>
      </c>
      <c r="N47" s="302" t="e">
        <f t="shared" si="9"/>
        <v>#VALUE!</v>
      </c>
      <c r="O47" s="302" t="e">
        <f t="shared" si="9"/>
        <v>#VALUE!</v>
      </c>
      <c r="P47" s="302" t="e">
        <f t="shared" si="9"/>
        <v>#VALUE!</v>
      </c>
      <c r="Q47" s="302" t="e">
        <f t="shared" si="9"/>
        <v>#VALUE!</v>
      </c>
      <c r="R47" s="317" t="e">
        <f t="shared" si="9"/>
        <v>#VALUE!</v>
      </c>
      <c r="T47" s="307"/>
      <c r="U47" s="330"/>
      <c r="V47" s="330"/>
      <c r="AD47" s="330"/>
      <c r="AE47" s="330"/>
      <c r="AF47" s="330"/>
      <c r="AG47" s="330"/>
    </row>
    <row r="48" spans="1:33" ht="17.100000000000001" customHeight="1">
      <c r="A48" s="274">
        <v>13</v>
      </c>
      <c r="C48" s="313"/>
      <c r="D48" s="311"/>
      <c r="E48" s="311"/>
      <c r="F48" s="311"/>
      <c r="G48" s="311"/>
      <c r="H48" s="311"/>
      <c r="I48" s="312"/>
      <c r="J48" s="279"/>
      <c r="K48" s="300"/>
      <c r="L48" s="308"/>
      <c r="M48" s="309"/>
      <c r="N48" s="309"/>
      <c r="O48" s="309"/>
      <c r="P48" s="309"/>
      <c r="Q48" s="309"/>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266</v>
      </c>
      <c r="D56" s="286"/>
      <c r="E56" s="287" t="s">
        <v>267</v>
      </c>
      <c r="F56" s="287"/>
      <c r="G56" s="287"/>
      <c r="H56" s="287"/>
      <c r="I56" s="287"/>
      <c r="J56" s="279"/>
      <c r="K56" s="300"/>
      <c r="L56" s="286" t="s">
        <v>268</v>
      </c>
      <c r="M56" s="286"/>
      <c r="N56" s="287" t="s">
        <v>269</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6" t="s">
        <v>272</v>
      </c>
      <c r="D60" s="304"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273</v>
      </c>
      <c r="M60" s="302" t="e">
        <f t="shared" ref="M60:R60" si="13">L60+1</f>
        <v>#VALUE!</v>
      </c>
      <c r="N60" s="302"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13"/>
      <c r="D61" s="311"/>
      <c r="E61" s="311"/>
      <c r="F61" s="311"/>
      <c r="G61" s="311"/>
      <c r="H61" s="311"/>
      <c r="I61" s="312"/>
      <c r="J61" s="279"/>
      <c r="K61" s="300"/>
      <c r="L61" s="308"/>
      <c r="M61" s="309"/>
      <c r="N61" s="309"/>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3"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0"/>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1"/>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2" t="e">
        <f t="shared" si="20"/>
        <v>#VALUE!</v>
      </c>
      <c r="G76" s="302" t="e">
        <f t="shared" si="20"/>
        <v>#VALUE!</v>
      </c>
      <c r="H76" s="302" t="e">
        <f t="shared" si="20"/>
        <v>#VALUE!</v>
      </c>
      <c r="I76" s="317" t="e">
        <f t="shared" si="20"/>
        <v>#VALUE!</v>
      </c>
      <c r="J76" s="279"/>
      <c r="K76" s="300"/>
      <c r="L76" s="306" t="e">
        <f>R72+1</f>
        <v>#VALUE!</v>
      </c>
      <c r="M76" s="304" t="e">
        <f t="shared" ref="M76:R76" si="21">L76+1</f>
        <v>#VALUE!</v>
      </c>
      <c r="N76" s="304" t="e">
        <f t="shared" si="21"/>
        <v>#VALUE!</v>
      </c>
      <c r="O76" s="303" t="e">
        <f t="shared" si="21"/>
        <v>#VALUE!</v>
      </c>
      <c r="P76" s="304" t="e">
        <f t="shared" si="21"/>
        <v>#VALUE!</v>
      </c>
      <c r="Q76" s="302"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09"/>
      <c r="G77" s="309"/>
      <c r="H77" s="309"/>
      <c r="I77" s="318"/>
      <c r="J77" s="279"/>
      <c r="K77" s="300"/>
      <c r="L77" s="313"/>
      <c r="M77" s="311"/>
      <c r="N77" s="311"/>
      <c r="O77" s="310"/>
      <c r="P77" s="311"/>
      <c r="Q77" s="309"/>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ADCE3-0E5D-434E-82C5-8DE881FCD2C5}">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592AE-B694-40DF-8CAE-E93646E89F91}">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46054</v>
      </c>
      <c r="C5" s="216">
        <v>46143</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CB39-EA4C-401E-9256-59F1FAE834C5}">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274</v>
      </c>
      <c r="L11" s="219" t="s">
        <v>275</v>
      </c>
      <c r="M11" s="219" t="s">
        <v>276</v>
      </c>
      <c r="N11" s="219" t="s">
        <v>277</v>
      </c>
      <c r="O11" s="219" t="s">
        <v>278</v>
      </c>
      <c r="AX11" s="219" t="s">
        <v>220</v>
      </c>
      <c r="AY11" s="219" t="s">
        <v>221</v>
      </c>
      <c r="AZ11" s="219" t="s">
        <v>222</v>
      </c>
      <c r="BA11" s="219" t="s">
        <v>223</v>
      </c>
    </row>
    <row r="12" spans="1:53">
      <c r="B12" s="231"/>
      <c r="C12" s="223"/>
      <c r="J12" s="219" t="s">
        <v>224</v>
      </c>
      <c r="K12" s="219" t="s">
        <v>279</v>
      </c>
      <c r="L12" s="219" t="s">
        <v>226</v>
      </c>
      <c r="M12" s="219" t="s">
        <v>280</v>
      </c>
      <c r="N12" s="219" t="s">
        <v>281</v>
      </c>
      <c r="O12" s="219" t="s">
        <v>282</v>
      </c>
      <c r="AX12" s="219" t="s">
        <v>230</v>
      </c>
      <c r="AY12" s="219" t="s">
        <v>231</v>
      </c>
      <c r="AZ12" s="219" t="s">
        <v>232</v>
      </c>
      <c r="BA12" s="219" t="s">
        <v>233</v>
      </c>
    </row>
    <row r="13" spans="1:53">
      <c r="B13" s="218"/>
      <c r="C13" s="223"/>
      <c r="J13" s="219" t="s">
        <v>234</v>
      </c>
      <c r="K13" s="219" t="s">
        <v>283</v>
      </c>
      <c r="L13" s="219" t="s">
        <v>236</v>
      </c>
      <c r="M13" s="219" t="s">
        <v>284</v>
      </c>
      <c r="N13" s="219" t="s">
        <v>285</v>
      </c>
      <c r="O13" s="219" t="s">
        <v>286</v>
      </c>
      <c r="AX13" s="219" t="s">
        <v>240</v>
      </c>
      <c r="AY13" s="219" t="s">
        <v>241</v>
      </c>
      <c r="AZ13" s="219" t="s">
        <v>242</v>
      </c>
      <c r="BA13" s="219" t="s">
        <v>243</v>
      </c>
    </row>
    <row r="14" spans="1:53">
      <c r="B14" s="232"/>
      <c r="C14" s="223"/>
      <c r="J14" s="219" t="s">
        <v>244</v>
      </c>
      <c r="K14" s="219" t="s">
        <v>287</v>
      </c>
      <c r="L14" s="219" t="s">
        <v>288</v>
      </c>
      <c r="M14" s="219" t="s">
        <v>289</v>
      </c>
      <c r="N14" s="219" t="s">
        <v>290</v>
      </c>
      <c r="O14" s="219" t="s">
        <v>291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78174-5CBC-46C8-8D60-F230E442B0BC}">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257</v>
      </c>
      <c r="D27" s="286"/>
      <c r="E27" s="287" t="s">
        <v>258</v>
      </c>
      <c r="F27" s="287"/>
      <c r="G27" s="287"/>
      <c r="H27" s="287"/>
      <c r="I27" s="287"/>
      <c r="J27" s="279"/>
      <c r="K27" s="280"/>
      <c r="L27" s="286" t="s">
        <v>266</v>
      </c>
      <c r="M27" s="286"/>
      <c r="N27" s="287" t="s">
        <v>267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6" t="s">
        <v>271</v>
      </c>
      <c r="D31" s="304" t="e">
        <f t="shared" ref="D31:I31" si="0">C31+1</f>
        <v>#VALUE!</v>
      </c>
      <c r="E31" s="304" t="e">
        <f t="shared" si="0"/>
        <v>#VALUE!</v>
      </c>
      <c r="F31" s="304" t="e">
        <f t="shared" si="0"/>
        <v>#VALUE!</v>
      </c>
      <c r="G31" s="304" t="e">
        <f t="shared" si="0"/>
        <v>#VALUE!</v>
      </c>
      <c r="H31" s="304" t="e">
        <f t="shared" si="0"/>
        <v>#VALUE!</v>
      </c>
      <c r="I31" s="305" t="e">
        <f t="shared" si="0"/>
        <v>#VALUE!</v>
      </c>
      <c r="J31" s="279"/>
      <c r="K31" s="300"/>
      <c r="L31" s="306" t="s">
        <v>272</v>
      </c>
      <c r="M31" s="304" t="e">
        <f t="shared" ref="M31:R31" si="1">L31+1</f>
        <v>#VALUE!</v>
      </c>
      <c r="N31" s="304"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13"/>
      <c r="D32" s="311"/>
      <c r="E32" s="311"/>
      <c r="F32" s="311"/>
      <c r="G32" s="311"/>
      <c r="H32" s="311"/>
      <c r="I32" s="312"/>
      <c r="J32" s="279"/>
      <c r="K32" s="300"/>
      <c r="L32" s="313"/>
      <c r="M32" s="311"/>
      <c r="N32" s="311"/>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3"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0"/>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3"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1"/>
      <c r="N40" s="311"/>
      <c r="O40" s="311"/>
      <c r="P40" s="311"/>
      <c r="Q40" s="310"/>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3"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0"/>
      <c r="E44" s="311"/>
      <c r="F44" s="311"/>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1" t="e">
        <f>I43+1</f>
        <v>#VALUE!</v>
      </c>
      <c r="D47" s="302" t="e">
        <f t="shared" ref="D47:I47" si="8">C47+1</f>
        <v>#VALUE!</v>
      </c>
      <c r="E47" s="302" t="e">
        <f t="shared" si="8"/>
        <v>#VALUE!</v>
      </c>
      <c r="F47" s="302" t="e">
        <f t="shared" si="8"/>
        <v>#VALUE!</v>
      </c>
      <c r="G47" s="302" t="e">
        <f t="shared" si="8"/>
        <v>#VALUE!</v>
      </c>
      <c r="H47" s="302" t="e">
        <f t="shared" si="8"/>
        <v>#VALUE!</v>
      </c>
      <c r="I47" s="317" t="e">
        <f t="shared" si="8"/>
        <v>#VALUE!</v>
      </c>
      <c r="J47" s="279"/>
      <c r="K47" s="300"/>
      <c r="L47" s="306" t="e">
        <f>R43+1</f>
        <v>#VALUE!</v>
      </c>
      <c r="M47" s="304" t="e">
        <f t="shared" ref="M47:R47" si="9">L47+1</f>
        <v>#VALUE!</v>
      </c>
      <c r="N47" s="304" t="e">
        <f t="shared" si="9"/>
        <v>#VALUE!</v>
      </c>
      <c r="O47" s="302" t="e">
        <f t="shared" si="9"/>
        <v>#VALUE!</v>
      </c>
      <c r="P47" s="302" t="e">
        <f t="shared" si="9"/>
        <v>#VALUE!</v>
      </c>
      <c r="Q47" s="302" t="e">
        <f t="shared" si="9"/>
        <v>#VALUE!</v>
      </c>
      <c r="R47" s="317" t="e">
        <f t="shared" si="9"/>
        <v>#VALUE!</v>
      </c>
      <c r="T47" s="307"/>
      <c r="U47" s="330"/>
      <c r="V47" s="330"/>
      <c r="AD47" s="330"/>
      <c r="AE47" s="330"/>
      <c r="AF47" s="330"/>
      <c r="AG47" s="330"/>
    </row>
    <row r="48" spans="1:33" ht="17.100000000000001" customHeight="1">
      <c r="A48" s="274">
        <v>13</v>
      </c>
      <c r="C48" s="308"/>
      <c r="D48" s="309"/>
      <c r="E48" s="309"/>
      <c r="F48" s="309"/>
      <c r="G48" s="309"/>
      <c r="H48" s="309"/>
      <c r="I48" s="318"/>
      <c r="J48" s="279"/>
      <c r="K48" s="300"/>
      <c r="L48" s="313"/>
      <c r="M48" s="311"/>
      <c r="N48" s="311"/>
      <c r="O48" s="309"/>
      <c r="P48" s="309"/>
      <c r="Q48" s="309"/>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268</v>
      </c>
      <c r="D56" s="286"/>
      <c r="E56" s="287" t="s">
        <v>269</v>
      </c>
      <c r="F56" s="287"/>
      <c r="G56" s="287"/>
      <c r="H56" s="287"/>
      <c r="I56" s="287"/>
      <c r="J56" s="279"/>
      <c r="K56" s="300"/>
      <c r="L56" s="286" t="s">
        <v>292</v>
      </c>
      <c r="M56" s="286"/>
      <c r="N56" s="287" t="s">
        <v>293</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273</v>
      </c>
      <c r="D60" s="302" t="e">
        <f t="shared" ref="D60:I60" si="12">C60+1</f>
        <v>#VALUE!</v>
      </c>
      <c r="E60" s="302" t="e">
        <f t="shared" si="12"/>
        <v>#VALUE!</v>
      </c>
      <c r="F60" s="304" t="e">
        <f t="shared" si="12"/>
        <v>#VALUE!</v>
      </c>
      <c r="G60" s="304" t="e">
        <f t="shared" si="12"/>
        <v>#VALUE!</v>
      </c>
      <c r="H60" s="304" t="e">
        <f t="shared" si="12"/>
        <v>#VALUE!</v>
      </c>
      <c r="I60" s="305" t="e">
        <f t="shared" si="12"/>
        <v>#VALUE!</v>
      </c>
      <c r="J60" s="279"/>
      <c r="K60" s="300"/>
      <c r="L60" s="301" t="s">
        <v>294</v>
      </c>
      <c r="M60" s="302" t="e">
        <f t="shared" ref="M60:R60" si="13">L60+1</f>
        <v>#VALUE!</v>
      </c>
      <c r="N60" s="302" t="e">
        <f t="shared" si="13"/>
        <v>#VALUE!</v>
      </c>
      <c r="O60" s="302" t="e">
        <f t="shared" si="13"/>
        <v>#VALUE!</v>
      </c>
      <c r="P60" s="302"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09"/>
      <c r="F61" s="311"/>
      <c r="G61" s="311"/>
      <c r="H61" s="311"/>
      <c r="I61" s="312"/>
      <c r="J61" s="279"/>
      <c r="K61" s="300"/>
      <c r="L61" s="308"/>
      <c r="M61" s="309"/>
      <c r="N61" s="309"/>
      <c r="O61" s="309"/>
      <c r="P61" s="309"/>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3" t="e">
        <f t="shared" ref="M64:R64" si="15">L64+1</f>
        <v>#VALUE!</v>
      </c>
      <c r="N64" s="303" t="e">
        <f t="shared" si="15"/>
        <v>#VALUE!</v>
      </c>
      <c r="O64" s="303"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0"/>
      <c r="N65" s="310"/>
      <c r="O65" s="310"/>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1"/>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3" t="e">
        <f t="shared" si="20"/>
        <v>#VALUE!</v>
      </c>
      <c r="G76" s="304" t="e">
        <f t="shared" si="20"/>
        <v>#VALUE!</v>
      </c>
      <c r="H76" s="302" t="e">
        <f t="shared" si="20"/>
        <v>#VALUE!</v>
      </c>
      <c r="I76" s="317" t="e">
        <f t="shared" si="20"/>
        <v>#VALUE!</v>
      </c>
      <c r="J76" s="279"/>
      <c r="K76" s="300"/>
      <c r="L76" s="306" t="e">
        <f>R72+1</f>
        <v>#VALUE!</v>
      </c>
      <c r="M76" s="304" t="e">
        <f t="shared" ref="M76:R76" si="21">L76+1</f>
        <v>#VALUE!</v>
      </c>
      <c r="N76" s="304" t="e">
        <f t="shared" si="21"/>
        <v>#VALUE!</v>
      </c>
      <c r="O76" s="304" t="e">
        <f t="shared" si="21"/>
        <v>#VALUE!</v>
      </c>
      <c r="P76" s="304" t="e">
        <f t="shared" si="21"/>
        <v>#VALUE!</v>
      </c>
      <c r="Q76" s="304" t="e">
        <f t="shared" si="21"/>
        <v>#VALUE!</v>
      </c>
      <c r="R76" s="305"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0"/>
      <c r="G77" s="311"/>
      <c r="H77" s="309"/>
      <c r="I77" s="318"/>
      <c r="J77" s="279"/>
      <c r="K77" s="300"/>
      <c r="L77" s="313"/>
      <c r="M77" s="311"/>
      <c r="N77" s="311"/>
      <c r="O77" s="311"/>
      <c r="P77" s="311"/>
      <c r="Q77" s="311"/>
      <c r="R77" s="312"/>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6"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13"/>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878C4-3B1A-48B9-8D45-5A8DC7F14E38}">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A9E0F-979D-4C18-AE8D-9FD7F9D36A61}">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46082</v>
      </c>
      <c r="C5" s="216">
        <v>46174</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10582-49FB-44B0-A699-E8AC7B79209A}">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295</v>
      </c>
      <c r="L11" s="219" t="s">
        <v>275</v>
      </c>
      <c r="M11" s="219" t="s">
        <v>296</v>
      </c>
      <c r="N11" s="219" t="s">
        <v>297</v>
      </c>
      <c r="O11" s="219" t="s">
        <v>298</v>
      </c>
      <c r="AX11" s="219" t="s">
        <v>220</v>
      </c>
      <c r="AY11" s="219" t="s">
        <v>221</v>
      </c>
      <c r="AZ11" s="219" t="s">
        <v>222</v>
      </c>
      <c r="BA11" s="219" t="s">
        <v>223</v>
      </c>
    </row>
    <row r="12" spans="1:53">
      <c r="B12" s="231"/>
      <c r="C12" s="223"/>
      <c r="J12" s="219" t="s">
        <v>224</v>
      </c>
      <c r="K12" s="219" t="s">
        <v>299</v>
      </c>
      <c r="L12" s="219" t="s">
        <v>226</v>
      </c>
      <c r="M12" s="219" t="s">
        <v>300</v>
      </c>
      <c r="N12" s="219" t="s">
        <v>301</v>
      </c>
      <c r="O12" s="219" t="s">
        <v>302</v>
      </c>
      <c r="AX12" s="219" t="s">
        <v>230</v>
      </c>
      <c r="AY12" s="219" t="s">
        <v>231</v>
      </c>
      <c r="AZ12" s="219" t="s">
        <v>232</v>
      </c>
      <c r="BA12" s="219" t="s">
        <v>233</v>
      </c>
    </row>
    <row r="13" spans="1:53">
      <c r="B13" s="218"/>
      <c r="C13" s="223"/>
      <c r="J13" s="219" t="s">
        <v>234</v>
      </c>
      <c r="K13" s="219" t="s">
        <v>303</v>
      </c>
      <c r="L13" s="219" t="s">
        <v>304</v>
      </c>
      <c r="M13" s="219" t="s">
        <v>305</v>
      </c>
      <c r="N13" s="219" t="s">
        <v>306</v>
      </c>
      <c r="O13" s="219" t="s">
        <v>307</v>
      </c>
      <c r="AX13" s="219" t="s">
        <v>240</v>
      </c>
      <c r="AY13" s="219" t="s">
        <v>241</v>
      </c>
      <c r="AZ13" s="219" t="s">
        <v>242</v>
      </c>
      <c r="BA13" s="219" t="s">
        <v>243</v>
      </c>
    </row>
    <row r="14" spans="1:53">
      <c r="B14" s="232"/>
      <c r="C14" s="223"/>
      <c r="J14" s="219" t="s">
        <v>244</v>
      </c>
      <c r="K14" s="219" t="s">
        <v>308</v>
      </c>
      <c r="L14" s="219" t="s">
        <v>246</v>
      </c>
      <c r="M14" s="219" t="s">
        <v>247</v>
      </c>
      <c r="O14" s="219" t="s">
        <v>309</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1C648-3F83-4859-9EE2-27ED3D397DF3}">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266</v>
      </c>
      <c r="D27" s="286"/>
      <c r="E27" s="287" t="s">
        <v>267</v>
      </c>
      <c r="F27" s="287"/>
      <c r="G27" s="287"/>
      <c r="H27" s="287"/>
      <c r="I27" s="287"/>
      <c r="J27" s="279"/>
      <c r="K27" s="280"/>
      <c r="L27" s="286" t="s">
        <v>268</v>
      </c>
      <c r="M27" s="286"/>
      <c r="N27" s="287" t="s">
        <v>269</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6" t="s">
        <v>272</v>
      </c>
      <c r="D31" s="304" t="e">
        <f t="shared" ref="D31:I31" si="0">C31+1</f>
        <v>#VALUE!</v>
      </c>
      <c r="E31" s="304" t="e">
        <f t="shared" si="0"/>
        <v>#VALUE!</v>
      </c>
      <c r="F31" s="304" t="e">
        <f t="shared" si="0"/>
        <v>#VALUE!</v>
      </c>
      <c r="G31" s="304" t="e">
        <f t="shared" si="0"/>
        <v>#VALUE!</v>
      </c>
      <c r="H31" s="304" t="e">
        <f t="shared" si="0"/>
        <v>#VALUE!</v>
      </c>
      <c r="I31" s="305" t="e">
        <f t="shared" si="0"/>
        <v>#VALUE!</v>
      </c>
      <c r="J31" s="279"/>
      <c r="K31" s="300"/>
      <c r="L31" s="301" t="s">
        <v>273</v>
      </c>
      <c r="M31" s="302" t="e">
        <f t="shared" ref="M31:R31" si="1">L31+1</f>
        <v>#VALUE!</v>
      </c>
      <c r="N31" s="302"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13"/>
      <c r="D32" s="311"/>
      <c r="E32" s="311"/>
      <c r="F32" s="311"/>
      <c r="G32" s="311"/>
      <c r="H32" s="311"/>
      <c r="I32" s="312"/>
      <c r="J32" s="279"/>
      <c r="K32" s="300"/>
      <c r="L32" s="308"/>
      <c r="M32" s="309"/>
      <c r="N32" s="309"/>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3"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0"/>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2" t="e">
        <f t="shared" si="8"/>
        <v>#VALUE!</v>
      </c>
      <c r="G47" s="302" t="e">
        <f t="shared" si="8"/>
        <v>#VALUE!</v>
      </c>
      <c r="H47" s="302" t="e">
        <f t="shared" si="8"/>
        <v>#VALUE!</v>
      </c>
      <c r="I47" s="317" t="e">
        <f t="shared" si="8"/>
        <v>#VALUE!</v>
      </c>
      <c r="J47" s="279"/>
      <c r="K47" s="300"/>
      <c r="L47" s="306" t="e">
        <f>R43+1</f>
        <v>#VALUE!</v>
      </c>
      <c r="M47" s="304" t="e">
        <f t="shared" ref="M47:R47" si="9">L47+1</f>
        <v>#VALUE!</v>
      </c>
      <c r="N47" s="304" t="e">
        <f t="shared" si="9"/>
        <v>#VALUE!</v>
      </c>
      <c r="O47" s="303" t="e">
        <f t="shared" si="9"/>
        <v>#VALUE!</v>
      </c>
      <c r="P47" s="304" t="e">
        <f t="shared" si="9"/>
        <v>#VALUE!</v>
      </c>
      <c r="Q47" s="302" t="e">
        <f t="shared" si="9"/>
        <v>#VALUE!</v>
      </c>
      <c r="R47" s="317" t="e">
        <f t="shared" si="9"/>
        <v>#VALUE!</v>
      </c>
      <c r="T47" s="307"/>
      <c r="U47" s="330"/>
      <c r="V47" s="330"/>
      <c r="AD47" s="330"/>
      <c r="AE47" s="330"/>
      <c r="AF47" s="330"/>
      <c r="AG47" s="330"/>
    </row>
    <row r="48" spans="1:33" ht="17.100000000000001" customHeight="1">
      <c r="A48" s="274">
        <v>13</v>
      </c>
      <c r="C48" s="313"/>
      <c r="D48" s="311"/>
      <c r="E48" s="311"/>
      <c r="F48" s="309"/>
      <c r="G48" s="309"/>
      <c r="H48" s="309"/>
      <c r="I48" s="318"/>
      <c r="J48" s="279"/>
      <c r="K48" s="300"/>
      <c r="L48" s="313"/>
      <c r="M48" s="311"/>
      <c r="N48" s="311"/>
      <c r="O48" s="310"/>
      <c r="P48" s="311"/>
      <c r="Q48" s="309"/>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292</v>
      </c>
      <c r="D56" s="286"/>
      <c r="E56" s="287" t="s">
        <v>293</v>
      </c>
      <c r="F56" s="287"/>
      <c r="G56" s="287"/>
      <c r="H56" s="287"/>
      <c r="I56" s="287"/>
      <c r="J56" s="279"/>
      <c r="K56" s="300"/>
      <c r="L56" s="286" t="s">
        <v>310</v>
      </c>
      <c r="M56" s="286"/>
      <c r="N56" s="287" t="s">
        <v>311</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294</v>
      </c>
      <c r="D60" s="302" t="e">
        <f t="shared" ref="D60:I60" si="12">C60+1</f>
        <v>#VALUE!</v>
      </c>
      <c r="E60" s="302" t="e">
        <f t="shared" si="12"/>
        <v>#VALUE!</v>
      </c>
      <c r="F60" s="302" t="e">
        <f t="shared" si="12"/>
        <v>#VALUE!</v>
      </c>
      <c r="G60" s="302" t="e">
        <f t="shared" si="12"/>
        <v>#VALUE!</v>
      </c>
      <c r="H60" s="304" t="e">
        <f t="shared" si="12"/>
        <v>#VALUE!</v>
      </c>
      <c r="I60" s="305" t="e">
        <f t="shared" si="12"/>
        <v>#VALUE!</v>
      </c>
      <c r="J60" s="279"/>
      <c r="K60" s="300"/>
      <c r="L60" s="301" t="s">
        <v>312</v>
      </c>
      <c r="M60" s="304" t="e">
        <f t="shared" ref="M60:R60" si="13">L60+1</f>
        <v>#VALUE!</v>
      </c>
      <c r="N60" s="304"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09"/>
      <c r="F61" s="309"/>
      <c r="G61" s="309"/>
      <c r="H61" s="311"/>
      <c r="I61" s="312"/>
      <c r="J61" s="279"/>
      <c r="K61" s="300"/>
      <c r="L61" s="308"/>
      <c r="M61" s="311"/>
      <c r="N61" s="311"/>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3" t="e">
        <f t="shared" ref="D64:I64" si="14">C64+1</f>
        <v>#VALUE!</v>
      </c>
      <c r="E64" s="303" t="e">
        <f t="shared" si="14"/>
        <v>#VALUE!</v>
      </c>
      <c r="F64" s="303"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0"/>
      <c r="E65" s="310"/>
      <c r="F65" s="310"/>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1"/>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06" t="e">
        <f>R72+1</f>
        <v>#VALUE!</v>
      </c>
      <c r="M76" s="304" t="e">
        <f t="shared" ref="M76:R76" si="21">L76+1</f>
        <v>#VALUE!</v>
      </c>
      <c r="N76" s="304" t="e">
        <f t="shared" si="21"/>
        <v>#VALUE!</v>
      </c>
      <c r="O76" s="302" t="e">
        <f t="shared" si="21"/>
        <v>#VALUE!</v>
      </c>
      <c r="P76" s="302" t="e">
        <f t="shared" si="21"/>
        <v>#VALUE!</v>
      </c>
      <c r="Q76" s="302"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1"/>
      <c r="G77" s="311"/>
      <c r="H77" s="311"/>
      <c r="I77" s="312"/>
      <c r="J77" s="279"/>
      <c r="K77" s="300"/>
      <c r="L77" s="313"/>
      <c r="M77" s="311"/>
      <c r="N77" s="311"/>
      <c r="O77" s="309"/>
      <c r="P77" s="309"/>
      <c r="Q77" s="309"/>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6"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13"/>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EFA96E-649C-41D5-B9BC-0F613546981A}">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8A8DB-E436-4878-BDCD-62393578F68A}">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46113</v>
      </c>
      <c r="C5" s="216">
        <v>46204</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08A38-271D-4E56-987E-0BB5986E735C}">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313</v>
      </c>
      <c r="L11" s="219" t="s">
        <v>275</v>
      </c>
      <c r="M11" s="219" t="s">
        <v>217</v>
      </c>
      <c r="N11" s="219" t="s">
        <v>314</v>
      </c>
      <c r="O11" s="219" t="s">
        <v>315</v>
      </c>
      <c r="AX11" s="219" t="s">
        <v>220</v>
      </c>
      <c r="AY11" s="219" t="s">
        <v>221</v>
      </c>
      <c r="AZ11" s="219" t="s">
        <v>222</v>
      </c>
      <c r="BA11" s="219" t="s">
        <v>223</v>
      </c>
    </row>
    <row r="12" spans="1:53">
      <c r="B12" s="231"/>
      <c r="C12" s="223"/>
      <c r="J12" s="219" t="s">
        <v>224</v>
      </c>
      <c r="K12" s="219" t="s">
        <v>316</v>
      </c>
      <c r="L12" s="219" t="s">
        <v>317</v>
      </c>
      <c r="M12" s="219" t="s">
        <v>318</v>
      </c>
      <c r="N12" s="219" t="s">
        <v>319</v>
      </c>
      <c r="O12" s="219" t="s">
        <v>320</v>
      </c>
      <c r="AX12" s="219" t="s">
        <v>230</v>
      </c>
      <c r="AY12" s="219" t="s">
        <v>231</v>
      </c>
      <c r="AZ12" s="219" t="s">
        <v>232</v>
      </c>
      <c r="BA12" s="219" t="s">
        <v>233</v>
      </c>
    </row>
    <row r="13" spans="1:53">
      <c r="B13" s="218"/>
      <c r="C13" s="223"/>
      <c r="J13" s="219" t="s">
        <v>234</v>
      </c>
      <c r="K13" s="219" t="s">
        <v>321</v>
      </c>
      <c r="L13" s="219" t="s">
        <v>236</v>
      </c>
      <c r="M13" s="219" t="s">
        <v>284</v>
      </c>
      <c r="O13" s="219" t="s">
        <v>322</v>
      </c>
      <c r="AX13" s="219" t="s">
        <v>240</v>
      </c>
      <c r="AY13" s="219" t="s">
        <v>241</v>
      </c>
      <c r="AZ13" s="219" t="s">
        <v>242</v>
      </c>
      <c r="BA13" s="219" t="s">
        <v>243</v>
      </c>
    </row>
    <row r="14" spans="1:53">
      <c r="B14" s="232"/>
      <c r="C14" s="223"/>
      <c r="J14" s="219" t="s">
        <v>244</v>
      </c>
      <c r="K14" s="219" t="s">
        <v>323</v>
      </c>
      <c r="L14" s="219" t="s">
        <v>246</v>
      </c>
      <c r="M14" s="219" t="s">
        <v>247</v>
      </c>
      <c r="N14" s="219" t="s">
        <v>324</v>
      </c>
      <c r="O14" s="219" t="s">
        <v>325</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C9993-2C51-4B28-9DCB-8DA085CC632E}">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268</v>
      </c>
      <c r="D27" s="286"/>
      <c r="E27" s="287" t="s">
        <v>269</v>
      </c>
      <c r="F27" s="287"/>
      <c r="G27" s="287"/>
      <c r="H27" s="287"/>
      <c r="I27" s="287"/>
      <c r="J27" s="279"/>
      <c r="K27" s="280"/>
      <c r="L27" s="286" t="s">
        <v>292</v>
      </c>
      <c r="M27" s="286"/>
      <c r="N27" s="287" t="s">
        <v>293</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273</v>
      </c>
      <c r="D31" s="302" t="e">
        <f t="shared" ref="D31:I31" si="0">C31+1</f>
        <v>#VALUE!</v>
      </c>
      <c r="E31" s="302" t="e">
        <f t="shared" si="0"/>
        <v>#VALUE!</v>
      </c>
      <c r="F31" s="304" t="e">
        <f t="shared" si="0"/>
        <v>#VALUE!</v>
      </c>
      <c r="G31" s="304" t="e">
        <f t="shared" si="0"/>
        <v>#VALUE!</v>
      </c>
      <c r="H31" s="304" t="e">
        <f t="shared" si="0"/>
        <v>#VALUE!</v>
      </c>
      <c r="I31" s="305" t="e">
        <f t="shared" si="0"/>
        <v>#VALUE!</v>
      </c>
      <c r="J31" s="279"/>
      <c r="K31" s="300"/>
      <c r="L31" s="301" t="s">
        <v>294</v>
      </c>
      <c r="M31" s="302" t="e">
        <f t="shared" ref="M31:R31" si="1">L31+1</f>
        <v>#VALUE!</v>
      </c>
      <c r="N31" s="302" t="e">
        <f t="shared" si="1"/>
        <v>#VALUE!</v>
      </c>
      <c r="O31" s="302" t="e">
        <f t="shared" si="1"/>
        <v>#VALUE!</v>
      </c>
      <c r="P31" s="302"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08"/>
      <c r="D32" s="309"/>
      <c r="E32" s="309"/>
      <c r="F32" s="311"/>
      <c r="G32" s="311"/>
      <c r="H32" s="311"/>
      <c r="I32" s="312"/>
      <c r="J32" s="279"/>
      <c r="K32" s="300"/>
      <c r="L32" s="308"/>
      <c r="M32" s="309"/>
      <c r="N32" s="309"/>
      <c r="O32" s="309"/>
      <c r="P32" s="309"/>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3" t="e">
        <f t="shared" ref="M35:R35" si="3">L35+1</f>
        <v>#VALUE!</v>
      </c>
      <c r="N35" s="303" t="e">
        <f t="shared" si="3"/>
        <v>#VALUE!</v>
      </c>
      <c r="O35" s="303"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0"/>
      <c r="N36" s="310"/>
      <c r="O36" s="310"/>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3" t="e">
        <f t="shared" si="8"/>
        <v>#VALUE!</v>
      </c>
      <c r="G47" s="304" t="e">
        <f t="shared" si="8"/>
        <v>#VALUE!</v>
      </c>
      <c r="H47" s="302" t="e">
        <f t="shared" si="8"/>
        <v>#VALUE!</v>
      </c>
      <c r="I47" s="317" t="e">
        <f t="shared" si="8"/>
        <v>#VALUE!</v>
      </c>
      <c r="J47" s="279"/>
      <c r="K47" s="300"/>
      <c r="L47" s="306"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7"/>
      <c r="U47" s="330"/>
      <c r="V47" s="330"/>
      <c r="AD47" s="330"/>
      <c r="AE47" s="330"/>
      <c r="AF47" s="330"/>
      <c r="AG47" s="330"/>
    </row>
    <row r="48" spans="1:33" ht="17.100000000000001" customHeight="1">
      <c r="A48" s="274">
        <v>13</v>
      </c>
      <c r="C48" s="313"/>
      <c r="D48" s="311"/>
      <c r="E48" s="311"/>
      <c r="F48" s="310"/>
      <c r="G48" s="311"/>
      <c r="H48" s="309"/>
      <c r="I48" s="318"/>
      <c r="J48" s="279"/>
      <c r="K48" s="300"/>
      <c r="L48" s="313"/>
      <c r="M48" s="311"/>
      <c r="N48" s="311"/>
      <c r="O48" s="311"/>
      <c r="P48" s="311"/>
      <c r="Q48" s="311"/>
      <c r="R48" s="312"/>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6"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13"/>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310</v>
      </c>
      <c r="D56" s="286"/>
      <c r="E56" s="287" t="s">
        <v>311</v>
      </c>
      <c r="F56" s="287"/>
      <c r="G56" s="287"/>
      <c r="H56" s="287"/>
      <c r="I56" s="287"/>
      <c r="J56" s="279"/>
      <c r="K56" s="300"/>
      <c r="L56" s="286" t="s">
        <v>326</v>
      </c>
      <c r="M56" s="286"/>
      <c r="N56" s="287" t="s">
        <v>327</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312</v>
      </c>
      <c r="D60" s="304"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328</v>
      </c>
      <c r="M60" s="302" t="e">
        <f t="shared" ref="M60:R60" si="13">L60+1</f>
        <v>#VALUE!</v>
      </c>
      <c r="N60" s="302"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11"/>
      <c r="E61" s="311"/>
      <c r="F61" s="311"/>
      <c r="G61" s="311"/>
      <c r="H61" s="311"/>
      <c r="I61" s="312"/>
      <c r="J61" s="279"/>
      <c r="K61" s="300"/>
      <c r="L61" s="308"/>
      <c r="M61" s="309"/>
      <c r="N61" s="309"/>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3"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0"/>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2" t="e">
        <f t="shared" si="20"/>
        <v>#VALUE!</v>
      </c>
      <c r="G76" s="302" t="e">
        <f t="shared" si="20"/>
        <v>#VALUE!</v>
      </c>
      <c r="H76" s="302" t="e">
        <f t="shared" si="20"/>
        <v>#VALUE!</v>
      </c>
      <c r="I76" s="317" t="e">
        <f t="shared" si="20"/>
        <v>#VALUE!</v>
      </c>
      <c r="J76" s="279"/>
      <c r="K76" s="300"/>
      <c r="L76" s="306" t="e">
        <f>R72+1</f>
        <v>#VALUE!</v>
      </c>
      <c r="M76" s="304" t="e">
        <f t="shared" ref="M76:R76" si="21">L76+1</f>
        <v>#VALUE!</v>
      </c>
      <c r="N76" s="304" t="e">
        <f t="shared" si="21"/>
        <v>#VALUE!</v>
      </c>
      <c r="O76" s="304" t="e">
        <f t="shared" si="21"/>
        <v>#VALUE!</v>
      </c>
      <c r="P76" s="304" t="e">
        <f t="shared" si="21"/>
        <v>#VALUE!</v>
      </c>
      <c r="Q76" s="304"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09"/>
      <c r="G77" s="309"/>
      <c r="H77" s="309"/>
      <c r="I77" s="318"/>
      <c r="J77" s="279"/>
      <c r="K77" s="300"/>
      <c r="L77" s="313"/>
      <c r="M77" s="311"/>
      <c r="N77" s="311"/>
      <c r="O77" s="311"/>
      <c r="P77" s="311"/>
      <c r="Q77" s="311"/>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40307-988C-403F-8D68-7D473209C018}">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B933F-1441-4009-901D-384B33C2BA65}">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46143</v>
      </c>
      <c r="C5" s="216">
        <v>46235</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334AC-03BA-411C-8CD0-7340C9101F78}">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329</v>
      </c>
      <c r="L11" s="219" t="s">
        <v>216</v>
      </c>
      <c r="M11" s="219" t="s">
        <v>330</v>
      </c>
      <c r="N11" s="219" t="s">
        <v>331</v>
      </c>
      <c r="O11" s="219" t="s">
        <v>332</v>
      </c>
      <c r="AX11" s="219" t="s">
        <v>220</v>
      </c>
      <c r="AY11" s="219" t="s">
        <v>221</v>
      </c>
      <c r="AZ11" s="219" t="s">
        <v>222</v>
      </c>
      <c r="BA11" s="219" t="s">
        <v>223</v>
      </c>
    </row>
    <row r="12" spans="1:53">
      <c r="B12" s="231"/>
      <c r="C12" s="223"/>
      <c r="J12" s="219" t="s">
        <v>224</v>
      </c>
      <c r="K12" s="219" t="s">
        <v>333</v>
      </c>
      <c r="L12" s="219" t="s">
        <v>226</v>
      </c>
      <c r="M12" s="219" t="s">
        <v>300</v>
      </c>
      <c r="O12" s="219" t="s">
        <v>334</v>
      </c>
      <c r="AX12" s="219" t="s">
        <v>230</v>
      </c>
      <c r="AY12" s="219" t="s">
        <v>231</v>
      </c>
      <c r="AZ12" s="219" t="s">
        <v>232</v>
      </c>
      <c r="BA12" s="219" t="s">
        <v>233</v>
      </c>
    </row>
    <row r="13" spans="1:53">
      <c r="B13" s="218"/>
      <c r="C13" s="223"/>
      <c r="J13" s="219" t="s">
        <v>234</v>
      </c>
      <c r="K13" s="219" t="s">
        <v>335</v>
      </c>
      <c r="L13" s="219" t="s">
        <v>236</v>
      </c>
      <c r="M13" s="219" t="s">
        <v>284</v>
      </c>
      <c r="N13" s="219" t="s">
        <v>336</v>
      </c>
      <c r="O13" s="219" t="s">
        <v>337</v>
      </c>
      <c r="AX13" s="219" t="s">
        <v>240</v>
      </c>
      <c r="AY13" s="219" t="s">
        <v>241</v>
      </c>
      <c r="AZ13" s="219" t="s">
        <v>242</v>
      </c>
      <c r="BA13" s="219" t="s">
        <v>243</v>
      </c>
    </row>
    <row r="14" spans="1:53">
      <c r="B14" s="232"/>
      <c r="C14" s="223"/>
      <c r="J14" s="219" t="s">
        <v>244</v>
      </c>
      <c r="K14" s="219" t="s">
        <v>338</v>
      </c>
      <c r="L14" s="219" t="s">
        <v>288</v>
      </c>
      <c r="M14" s="219" t="s">
        <v>339</v>
      </c>
      <c r="N14" s="219" t="s">
        <v>340</v>
      </c>
      <c r="O14" s="219" t="s">
        <v>341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263D6-1BB8-4FC9-92C9-5A72D711F894}">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292</v>
      </c>
      <c r="D27" s="286"/>
      <c r="E27" s="287" t="s">
        <v>293</v>
      </c>
      <c r="F27" s="287"/>
      <c r="G27" s="287"/>
      <c r="H27" s="287"/>
      <c r="I27" s="287"/>
      <c r="J27" s="279"/>
      <c r="K27" s="280"/>
      <c r="L27" s="286" t="s">
        <v>310</v>
      </c>
      <c r="M27" s="286"/>
      <c r="N27" s="287" t="s">
        <v>311</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294</v>
      </c>
      <c r="D31" s="302" t="e">
        <f t="shared" ref="D31:I31" si="0">C31+1</f>
        <v>#VALUE!</v>
      </c>
      <c r="E31" s="302" t="e">
        <f t="shared" si="0"/>
        <v>#VALUE!</v>
      </c>
      <c r="F31" s="302" t="e">
        <f t="shared" si="0"/>
        <v>#VALUE!</v>
      </c>
      <c r="G31" s="302" t="e">
        <f t="shared" si="0"/>
        <v>#VALUE!</v>
      </c>
      <c r="H31" s="304" t="e">
        <f t="shared" si="0"/>
        <v>#VALUE!</v>
      </c>
      <c r="I31" s="305" t="e">
        <f t="shared" si="0"/>
        <v>#VALUE!</v>
      </c>
      <c r="J31" s="279"/>
      <c r="K31" s="300"/>
      <c r="L31" s="301" t="s">
        <v>312</v>
      </c>
      <c r="M31" s="304" t="e">
        <f t="shared" ref="M31:R31" si="1">L31+1</f>
        <v>#VALUE!</v>
      </c>
      <c r="N31" s="304"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08"/>
      <c r="D32" s="309"/>
      <c r="E32" s="309"/>
      <c r="F32" s="309"/>
      <c r="G32" s="309"/>
      <c r="H32" s="311"/>
      <c r="I32" s="312"/>
      <c r="J32" s="279"/>
      <c r="K32" s="300"/>
      <c r="L32" s="308"/>
      <c r="M32" s="311"/>
      <c r="N32" s="311"/>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3" t="e">
        <f t="shared" ref="D35:I35" si="2">C35+1</f>
        <v>#VALUE!</v>
      </c>
      <c r="E35" s="303" t="e">
        <f t="shared" si="2"/>
        <v>#VALUE!</v>
      </c>
      <c r="F35" s="303"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0"/>
      <c r="E36" s="310"/>
      <c r="F36" s="310"/>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4" t="e">
        <f t="shared" si="8"/>
        <v>#VALUE!</v>
      </c>
      <c r="G47" s="304" t="e">
        <f t="shared" si="8"/>
        <v>#VALUE!</v>
      </c>
      <c r="H47" s="304" t="e">
        <f t="shared" si="8"/>
        <v>#VALUE!</v>
      </c>
      <c r="I47" s="305" t="e">
        <f t="shared" si="8"/>
        <v>#VALUE!</v>
      </c>
      <c r="J47" s="279"/>
      <c r="K47" s="300"/>
      <c r="L47" s="306" t="e">
        <f>R43+1</f>
        <v>#VALUE!</v>
      </c>
      <c r="M47" s="304" t="e">
        <f t="shared" ref="M47:R47" si="9">L47+1</f>
        <v>#VALUE!</v>
      </c>
      <c r="N47" s="304" t="e">
        <f t="shared" si="9"/>
        <v>#VALUE!</v>
      </c>
      <c r="O47" s="302" t="e">
        <f t="shared" si="9"/>
        <v>#VALUE!</v>
      </c>
      <c r="P47" s="302" t="e">
        <f t="shared" si="9"/>
        <v>#VALUE!</v>
      </c>
      <c r="Q47" s="302" t="e">
        <f t="shared" si="9"/>
        <v>#VALUE!</v>
      </c>
      <c r="R47" s="317" t="e">
        <f t="shared" si="9"/>
        <v>#VALUE!</v>
      </c>
      <c r="T47" s="307"/>
      <c r="U47" s="330"/>
      <c r="V47" s="330"/>
      <c r="AD47" s="330"/>
      <c r="AE47" s="330"/>
      <c r="AF47" s="330"/>
      <c r="AG47" s="330"/>
    </row>
    <row r="48" spans="1:33" ht="17.100000000000001" customHeight="1">
      <c r="A48" s="274">
        <v>13</v>
      </c>
      <c r="C48" s="313"/>
      <c r="D48" s="311"/>
      <c r="E48" s="311"/>
      <c r="F48" s="311"/>
      <c r="G48" s="311"/>
      <c r="H48" s="311"/>
      <c r="I48" s="312"/>
      <c r="J48" s="279"/>
      <c r="K48" s="300"/>
      <c r="L48" s="313"/>
      <c r="M48" s="311"/>
      <c r="N48" s="311"/>
      <c r="O48" s="309"/>
      <c r="P48" s="309"/>
      <c r="Q48" s="309"/>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6"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13"/>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326</v>
      </c>
      <c r="D56" s="286"/>
      <c r="E56" s="287" t="s">
        <v>327</v>
      </c>
      <c r="F56" s="287"/>
      <c r="G56" s="287"/>
      <c r="H56" s="287"/>
      <c r="I56" s="287"/>
      <c r="J56" s="279"/>
      <c r="K56" s="300"/>
      <c r="L56" s="286" t="s">
        <v>200</v>
      </c>
      <c r="M56" s="286"/>
      <c r="N56" s="287" t="s">
        <v>342</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328</v>
      </c>
      <c r="D60" s="302" t="e">
        <f t="shared" ref="D60:I60" si="12">C60+1</f>
        <v>#VALUE!</v>
      </c>
      <c r="E60" s="302" t="e">
        <f t="shared" si="12"/>
        <v>#VALUE!</v>
      </c>
      <c r="F60" s="304" t="e">
        <f t="shared" si="12"/>
        <v>#VALUE!</v>
      </c>
      <c r="G60" s="304" t="e">
        <f t="shared" si="12"/>
        <v>#VALUE!</v>
      </c>
      <c r="H60" s="304" t="e">
        <f t="shared" si="12"/>
        <v>#VALUE!</v>
      </c>
      <c r="I60" s="305" t="e">
        <f t="shared" si="12"/>
        <v>#VALUE!</v>
      </c>
      <c r="J60" s="279"/>
      <c r="K60" s="300"/>
      <c r="L60" s="301" t="s">
        <v>343</v>
      </c>
      <c r="M60" s="302" t="e">
        <f t="shared" ref="M60:R60" si="13">L60+1</f>
        <v>#VALUE!</v>
      </c>
      <c r="N60" s="302" t="e">
        <f t="shared" si="13"/>
        <v>#VALUE!</v>
      </c>
      <c r="O60" s="302" t="e">
        <f t="shared" si="13"/>
        <v>#VALUE!</v>
      </c>
      <c r="P60" s="302" t="e">
        <f t="shared" si="13"/>
        <v>#VALUE!</v>
      </c>
      <c r="Q60" s="302"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09"/>
      <c r="F61" s="311"/>
      <c r="G61" s="311"/>
      <c r="H61" s="311"/>
      <c r="I61" s="312"/>
      <c r="J61" s="279"/>
      <c r="K61" s="300"/>
      <c r="L61" s="308"/>
      <c r="M61" s="309"/>
      <c r="N61" s="309"/>
      <c r="O61" s="309"/>
      <c r="P61" s="309"/>
      <c r="Q61" s="309"/>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3"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1"/>
      <c r="N69" s="310"/>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3"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0"/>
      <c r="E73" s="311"/>
      <c r="F73" s="311"/>
      <c r="G73" s="311"/>
      <c r="H73" s="311"/>
      <c r="I73" s="312"/>
      <c r="J73" s="279"/>
      <c r="K73" s="300"/>
      <c r="L73" s="313"/>
      <c r="M73" s="311"/>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4" t="e">
        <f t="shared" si="20"/>
        <v>#VALUE!</v>
      </c>
      <c r="G76" s="304" t="e">
        <f t="shared" si="20"/>
        <v>#VALUE!</v>
      </c>
      <c r="H76" s="304" t="e">
        <f t="shared" si="20"/>
        <v>#VALUE!</v>
      </c>
      <c r="I76" s="317" t="e">
        <f t="shared" si="20"/>
        <v>#VALUE!</v>
      </c>
      <c r="J76" s="279"/>
      <c r="K76" s="300"/>
      <c r="L76" s="306" t="e">
        <f>R72+1</f>
        <v>#VALUE!</v>
      </c>
      <c r="M76" s="304" t="e">
        <f t="shared" ref="M76:R76" si="21">L76+1</f>
        <v>#VALUE!</v>
      </c>
      <c r="N76" s="304" t="e">
        <f t="shared" si="21"/>
        <v>#VALUE!</v>
      </c>
      <c r="O76" s="304" t="e">
        <f t="shared" si="21"/>
        <v>#VALUE!</v>
      </c>
      <c r="P76" s="304" t="e">
        <f t="shared" si="21"/>
        <v>#VALUE!</v>
      </c>
      <c r="Q76" s="304" t="e">
        <f t="shared" si="21"/>
        <v>#VALUE!</v>
      </c>
      <c r="R76" s="305"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1"/>
      <c r="G77" s="311"/>
      <c r="H77" s="311"/>
      <c r="I77" s="318"/>
      <c r="J77" s="279"/>
      <c r="K77" s="300"/>
      <c r="L77" s="313"/>
      <c r="M77" s="311"/>
      <c r="N77" s="311"/>
      <c r="O77" s="311"/>
      <c r="P77" s="311"/>
      <c r="Q77" s="311"/>
      <c r="R77" s="312"/>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6" t="e">
        <f>R76+1</f>
        <v>#VALUE!</v>
      </c>
      <c r="M80" s="304"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13"/>
      <c r="M81" s="311"/>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1FE2B-0E64-4DB0-85BD-2E90CDA7F676}">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E0B98-33C3-4FB8-AFF0-4D02A48F5474}">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46174</v>
      </c>
      <c r="C5" s="216">
        <v>46266</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8C230-53B1-437C-8C74-DE4DAD8DC893}">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344</v>
      </c>
      <c r="L11" s="219" t="s">
        <v>275</v>
      </c>
      <c r="M11" s="219" t="s">
        <v>217</v>
      </c>
      <c r="O11" s="219" t="s">
        <v>345</v>
      </c>
      <c r="AX11" s="219" t="s">
        <v>220</v>
      </c>
      <c r="AY11" s="219" t="s">
        <v>221</v>
      </c>
      <c r="AZ11" s="219" t="s">
        <v>222</v>
      </c>
      <c r="BA11" s="219" t="s">
        <v>223</v>
      </c>
    </row>
    <row r="12" spans="1:53">
      <c r="B12" s="231"/>
      <c r="C12" s="223"/>
      <c r="J12" s="219" t="s">
        <v>224</v>
      </c>
      <c r="K12" s="219" t="s">
        <v>346</v>
      </c>
      <c r="L12" s="219" t="s">
        <v>226</v>
      </c>
      <c r="M12" s="219" t="s">
        <v>300</v>
      </c>
      <c r="N12" s="219" t="s">
        <v>347</v>
      </c>
      <c r="O12" s="219" t="s">
        <v>348</v>
      </c>
      <c r="AX12" s="219" t="s">
        <v>230</v>
      </c>
      <c r="AY12" s="219" t="s">
        <v>231</v>
      </c>
      <c r="AZ12" s="219" t="s">
        <v>232</v>
      </c>
      <c r="BA12" s="219" t="s">
        <v>233</v>
      </c>
    </row>
    <row r="13" spans="1:53">
      <c r="B13" s="218"/>
      <c r="C13" s="223"/>
      <c r="J13" s="219" t="s">
        <v>234</v>
      </c>
      <c r="K13" s="219" t="s">
        <v>349</v>
      </c>
      <c r="L13" s="219" t="s">
        <v>304</v>
      </c>
      <c r="M13" s="219" t="s">
        <v>350</v>
      </c>
      <c r="N13" s="219" t="s">
        <v>351</v>
      </c>
      <c r="O13" s="219" t="s">
        <v>352</v>
      </c>
      <c r="AX13" s="219" t="s">
        <v>240</v>
      </c>
      <c r="AY13" s="219" t="s">
        <v>241</v>
      </c>
      <c r="AZ13" s="219" t="s">
        <v>242</v>
      </c>
      <c r="BA13" s="219" t="s">
        <v>243</v>
      </c>
    </row>
    <row r="14" spans="1:53">
      <c r="B14" s="232"/>
      <c r="C14" s="223"/>
      <c r="J14" s="219" t="s">
        <v>244</v>
      </c>
      <c r="K14" s="219" t="s">
        <v>353</v>
      </c>
      <c r="L14" s="219" t="s">
        <v>246</v>
      </c>
      <c r="M14" s="219" t="s">
        <v>247</v>
      </c>
      <c r="N14" s="219" t="s">
        <v>354</v>
      </c>
      <c r="O14" s="219" t="s">
        <v>355</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08530-97F0-43F1-B596-17E3AAB19523}">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310</v>
      </c>
      <c r="D27" s="286"/>
      <c r="E27" s="287" t="s">
        <v>311</v>
      </c>
      <c r="F27" s="287"/>
      <c r="G27" s="287"/>
      <c r="H27" s="287"/>
      <c r="I27" s="287"/>
      <c r="J27" s="279"/>
      <c r="K27" s="280"/>
      <c r="L27" s="286" t="s">
        <v>326</v>
      </c>
      <c r="M27" s="286"/>
      <c r="N27" s="287" t="s">
        <v>327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312</v>
      </c>
      <c r="D31" s="304" t="e">
        <f t="shared" ref="D31:I31" si="0">C31+1</f>
        <v>#VALUE!</v>
      </c>
      <c r="E31" s="304" t="e">
        <f t="shared" si="0"/>
        <v>#VALUE!</v>
      </c>
      <c r="F31" s="304" t="e">
        <f t="shared" si="0"/>
        <v>#VALUE!</v>
      </c>
      <c r="G31" s="304" t="e">
        <f t="shared" si="0"/>
        <v>#VALUE!</v>
      </c>
      <c r="H31" s="304" t="e">
        <f t="shared" si="0"/>
        <v>#VALUE!</v>
      </c>
      <c r="I31" s="305" t="e">
        <f t="shared" si="0"/>
        <v>#VALUE!</v>
      </c>
      <c r="J31" s="279"/>
      <c r="K31" s="300"/>
      <c r="L31" s="301" t="s">
        <v>328</v>
      </c>
      <c r="M31" s="302" t="e">
        <f t="shared" ref="M31:R31" si="1">L31+1</f>
        <v>#VALUE!</v>
      </c>
      <c r="N31" s="302"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08"/>
      <c r="D32" s="311"/>
      <c r="E32" s="311"/>
      <c r="F32" s="311"/>
      <c r="G32" s="311"/>
      <c r="H32" s="311"/>
      <c r="I32" s="312"/>
      <c r="J32" s="279"/>
      <c r="K32" s="300"/>
      <c r="L32" s="308"/>
      <c r="M32" s="309"/>
      <c r="N32" s="309"/>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3"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0"/>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2" t="e">
        <f t="shared" si="8"/>
        <v>#VALUE!</v>
      </c>
      <c r="G47" s="302" t="e">
        <f t="shared" si="8"/>
        <v>#VALUE!</v>
      </c>
      <c r="H47" s="302" t="e">
        <f t="shared" si="8"/>
        <v>#VALUE!</v>
      </c>
      <c r="I47" s="317" t="e">
        <f t="shared" si="8"/>
        <v>#VALUE!</v>
      </c>
      <c r="J47" s="279"/>
      <c r="K47" s="300"/>
      <c r="L47" s="306" t="e">
        <f>R43+1</f>
        <v>#VALUE!</v>
      </c>
      <c r="M47" s="304" t="e">
        <f t="shared" ref="M47:R47" si="9">L47+1</f>
        <v>#VALUE!</v>
      </c>
      <c r="N47" s="304" t="e">
        <f t="shared" si="9"/>
        <v>#VALUE!</v>
      </c>
      <c r="O47" s="304" t="e">
        <f t="shared" si="9"/>
        <v>#VALUE!</v>
      </c>
      <c r="P47" s="304" t="e">
        <f t="shared" si="9"/>
        <v>#VALUE!</v>
      </c>
      <c r="Q47" s="304" t="e">
        <f t="shared" si="9"/>
        <v>#VALUE!</v>
      </c>
      <c r="R47" s="317" t="e">
        <f t="shared" si="9"/>
        <v>#VALUE!</v>
      </c>
      <c r="T47" s="307"/>
      <c r="U47" s="330"/>
      <c r="V47" s="330"/>
      <c r="AD47" s="330"/>
      <c r="AE47" s="330"/>
      <c r="AF47" s="330"/>
      <c r="AG47" s="330"/>
    </row>
    <row r="48" spans="1:33" ht="17.100000000000001" customHeight="1">
      <c r="A48" s="274">
        <v>13</v>
      </c>
      <c r="C48" s="313"/>
      <c r="D48" s="311"/>
      <c r="E48" s="311"/>
      <c r="F48" s="309"/>
      <c r="G48" s="309"/>
      <c r="H48" s="309"/>
      <c r="I48" s="318"/>
      <c r="J48" s="279"/>
      <c r="K48" s="300"/>
      <c r="L48" s="313"/>
      <c r="M48" s="311"/>
      <c r="N48" s="311"/>
      <c r="O48" s="311"/>
      <c r="P48" s="311"/>
      <c r="Q48" s="311"/>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200</v>
      </c>
      <c r="D56" s="286"/>
      <c r="E56" s="287" t="s">
        <v>342</v>
      </c>
      <c r="F56" s="287"/>
      <c r="G56" s="287"/>
      <c r="H56" s="287"/>
      <c r="I56" s="287"/>
      <c r="J56" s="279"/>
      <c r="K56" s="300"/>
      <c r="L56" s="286" t="s">
        <v>356</v>
      </c>
      <c r="M56" s="286"/>
      <c r="N56" s="287" t="s">
        <v>357</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343</v>
      </c>
      <c r="D60" s="302" t="e">
        <f t="shared" ref="D60:I60" si="12">C60+1</f>
        <v>#VALUE!</v>
      </c>
      <c r="E60" s="302" t="e">
        <f t="shared" si="12"/>
        <v>#VALUE!</v>
      </c>
      <c r="F60" s="302" t="e">
        <f t="shared" si="12"/>
        <v>#VALUE!</v>
      </c>
      <c r="G60" s="302" t="e">
        <f t="shared" si="12"/>
        <v>#VALUE!</v>
      </c>
      <c r="H60" s="302" t="e">
        <f t="shared" si="12"/>
        <v>#VALUE!</v>
      </c>
      <c r="I60" s="305" t="e">
        <f t="shared" si="12"/>
        <v>#VALUE!</v>
      </c>
      <c r="J60" s="279"/>
      <c r="K60" s="300"/>
      <c r="L60" s="301" t="s">
        <v>358</v>
      </c>
      <c r="M60" s="302" t="e">
        <f t="shared" ref="M60:R60" si="13">L60+1</f>
        <v>#VALUE!</v>
      </c>
      <c r="N60" s="304"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09"/>
      <c r="F61" s="309"/>
      <c r="G61" s="309"/>
      <c r="H61" s="309"/>
      <c r="I61" s="312"/>
      <c r="J61" s="279"/>
      <c r="K61" s="300"/>
      <c r="L61" s="308"/>
      <c r="M61" s="309"/>
      <c r="N61" s="311"/>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3"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0"/>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3" t="e">
        <f t="shared" ref="M72:R72" si="19">L72+1</f>
        <v>#VALUE!</v>
      </c>
      <c r="N72" s="303" t="e">
        <f t="shared" si="19"/>
        <v>#VALUE!</v>
      </c>
      <c r="O72" s="303"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0"/>
      <c r="N73" s="310"/>
      <c r="O73" s="310"/>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06" t="e">
        <f>R72+1</f>
        <v>#VALUE!</v>
      </c>
      <c r="M76" s="304" t="e">
        <f t="shared" ref="M76:R76" si="21">L76+1</f>
        <v>#VALUE!</v>
      </c>
      <c r="N76" s="304" t="e">
        <f t="shared" si="21"/>
        <v>#VALUE!</v>
      </c>
      <c r="O76" s="304" t="e">
        <f t="shared" si="21"/>
        <v>#VALUE!</v>
      </c>
      <c r="P76" s="302" t="e">
        <f t="shared" si="21"/>
        <v>#VALUE!</v>
      </c>
      <c r="Q76" s="302"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1"/>
      <c r="G77" s="311"/>
      <c r="H77" s="311"/>
      <c r="I77" s="312"/>
      <c r="J77" s="279"/>
      <c r="K77" s="300"/>
      <c r="L77" s="313"/>
      <c r="M77" s="311"/>
      <c r="N77" s="311"/>
      <c r="O77" s="311"/>
      <c r="P77" s="309"/>
      <c r="Q77" s="309"/>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6" t="e">
        <f>I76+1</f>
        <v>#VALUE!</v>
      </c>
      <c r="D80" s="304"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13"/>
      <c r="D81" s="311"/>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796993-3342-4676-9C3F-BE3160FB3135}">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451FD-4F11-4296-B919-1F6D5E487094}">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46204</v>
      </c>
      <c r="C5" s="216">
        <v>46296</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336EA-7484-4F70-8FC2-A4051F6BB0A6}">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359</v>
      </c>
      <c r="L11" s="219" t="s">
        <v>275</v>
      </c>
      <c r="M11" s="219" t="s">
        <v>217</v>
      </c>
      <c r="N11" s="219" t="s">
        <v>360</v>
      </c>
      <c r="O11" s="219" t="s">
        <v>361</v>
      </c>
      <c r="AX11" s="219" t="s">
        <v>220</v>
      </c>
      <c r="AY11" s="219" t="s">
        <v>221</v>
      </c>
      <c r="AZ11" s="219" t="s">
        <v>222</v>
      </c>
      <c r="BA11" s="219" t="s">
        <v>223</v>
      </c>
    </row>
    <row r="12" spans="1:53">
      <c r="B12" s="231"/>
      <c r="C12" s="223"/>
      <c r="J12" s="219" t="s">
        <v>224</v>
      </c>
      <c r="K12" s="219" t="s">
        <v>362</v>
      </c>
      <c r="L12" s="219" t="s">
        <v>317</v>
      </c>
      <c r="M12" s="219" t="s">
        <v>363</v>
      </c>
      <c r="N12" s="219" t="s">
        <v>364</v>
      </c>
      <c r="O12" s="219" t="s">
        <v>365</v>
      </c>
      <c r="AX12" s="219" t="s">
        <v>230</v>
      </c>
      <c r="AY12" s="219" t="s">
        <v>231</v>
      </c>
      <c r="AZ12" s="219" t="s">
        <v>232</v>
      </c>
      <c r="BA12" s="219" t="s">
        <v>233</v>
      </c>
    </row>
    <row r="13" spans="1:53">
      <c r="B13" s="218"/>
      <c r="C13" s="223"/>
      <c r="J13" s="219" t="s">
        <v>234</v>
      </c>
      <c r="K13" s="219" t="s">
        <v>366</v>
      </c>
      <c r="L13" s="219" t="s">
        <v>236</v>
      </c>
      <c r="M13" s="219" t="s">
        <v>284</v>
      </c>
      <c r="N13" s="219" t="s">
        <v>367</v>
      </c>
      <c r="O13" s="219" t="s">
        <v>368</v>
      </c>
      <c r="AX13" s="219" t="s">
        <v>240</v>
      </c>
      <c r="AY13" s="219" t="s">
        <v>241</v>
      </c>
      <c r="AZ13" s="219" t="s">
        <v>242</v>
      </c>
      <c r="BA13" s="219" t="s">
        <v>243</v>
      </c>
    </row>
    <row r="14" spans="1:53">
      <c r="B14" s="232"/>
      <c r="C14" s="223"/>
      <c r="J14" s="219" t="s">
        <v>244</v>
      </c>
      <c r="K14" s="219" t="s">
        <v>369</v>
      </c>
      <c r="L14" s="219" t="s">
        <v>288</v>
      </c>
      <c r="M14" s="219" t="s">
        <v>247</v>
      </c>
      <c r="N14" s="219" t="s">
        <v>370</v>
      </c>
      <c r="O14" s="219" t="s">
        <v>371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6256F-1CA3-48AB-A26D-725F73BFB059}">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326</v>
      </c>
      <c r="D27" s="286"/>
      <c r="E27" s="287" t="s">
        <v>327</v>
      </c>
      <c r="F27" s="287"/>
      <c r="G27" s="287"/>
      <c r="H27" s="287"/>
      <c r="I27" s="287"/>
      <c r="J27" s="279"/>
      <c r="K27" s="280"/>
      <c r="L27" s="286" t="s">
        <v>200</v>
      </c>
      <c r="M27" s="286"/>
      <c r="N27" s="287" t="s">
        <v>342</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328</v>
      </c>
      <c r="D31" s="302" t="e">
        <f t="shared" ref="D31:I31" si="0">C31+1</f>
        <v>#VALUE!</v>
      </c>
      <c r="E31" s="302" t="e">
        <f t="shared" si="0"/>
        <v>#VALUE!</v>
      </c>
      <c r="F31" s="304" t="e">
        <f t="shared" si="0"/>
        <v>#VALUE!</v>
      </c>
      <c r="G31" s="304" t="e">
        <f t="shared" si="0"/>
        <v>#VALUE!</v>
      </c>
      <c r="H31" s="304" t="e">
        <f t="shared" si="0"/>
        <v>#VALUE!</v>
      </c>
      <c r="I31" s="305" t="e">
        <f t="shared" si="0"/>
        <v>#VALUE!</v>
      </c>
      <c r="J31" s="279"/>
      <c r="K31" s="300"/>
      <c r="L31" s="301" t="s">
        <v>343</v>
      </c>
      <c r="M31" s="302" t="e">
        <f t="shared" ref="M31:R31" si="1">L31+1</f>
        <v>#VALUE!</v>
      </c>
      <c r="N31" s="302" t="e">
        <f t="shared" si="1"/>
        <v>#VALUE!</v>
      </c>
      <c r="O31" s="302" t="e">
        <f t="shared" si="1"/>
        <v>#VALUE!</v>
      </c>
      <c r="P31" s="302" t="e">
        <f t="shared" si="1"/>
        <v>#VALUE!</v>
      </c>
      <c r="Q31" s="302" t="e">
        <f t="shared" si="1"/>
        <v>#VALUE!</v>
      </c>
      <c r="R31" s="305" t="e">
        <f t="shared" si="1"/>
        <v>#VALUE!</v>
      </c>
      <c r="S31" s="307"/>
      <c r="T31" s="307"/>
      <c r="U31" s="330"/>
      <c r="V31" s="330"/>
      <c r="AD31" s="330"/>
      <c r="AE31" s="330"/>
      <c r="AF31" s="330"/>
      <c r="AG31" s="330"/>
    </row>
    <row r="32" spans="1:33" ht="17.100000000000001" customHeight="1">
      <c r="A32" s="274">
        <v>13</v>
      </c>
      <c r="C32" s="308"/>
      <c r="D32" s="309"/>
      <c r="E32" s="309"/>
      <c r="F32" s="311"/>
      <c r="G32" s="311"/>
      <c r="H32" s="311"/>
      <c r="I32" s="312"/>
      <c r="J32" s="279"/>
      <c r="K32" s="300"/>
      <c r="L32" s="308"/>
      <c r="M32" s="309"/>
      <c r="N32" s="309"/>
      <c r="O32" s="309"/>
      <c r="P32" s="309"/>
      <c r="Q32" s="309"/>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3"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1"/>
      <c r="N40" s="310"/>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3"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0"/>
      <c r="E44" s="311"/>
      <c r="F44" s="311"/>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4" t="e">
        <f t="shared" si="8"/>
        <v>#VALUE!</v>
      </c>
      <c r="G47" s="304" t="e">
        <f t="shared" si="8"/>
        <v>#VALUE!</v>
      </c>
      <c r="H47" s="304" t="e">
        <f t="shared" si="8"/>
        <v>#VALUE!</v>
      </c>
      <c r="I47" s="317" t="e">
        <f t="shared" si="8"/>
        <v>#VALUE!</v>
      </c>
      <c r="J47" s="279"/>
      <c r="K47" s="300"/>
      <c r="L47" s="306"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7"/>
      <c r="U47" s="330"/>
      <c r="V47" s="330"/>
      <c r="AD47" s="330"/>
      <c r="AE47" s="330"/>
      <c r="AF47" s="330"/>
      <c r="AG47" s="330"/>
    </row>
    <row r="48" spans="1:33" ht="17.100000000000001" customHeight="1">
      <c r="A48" s="274">
        <v>13</v>
      </c>
      <c r="C48" s="313"/>
      <c r="D48" s="311"/>
      <c r="E48" s="311"/>
      <c r="F48" s="311"/>
      <c r="G48" s="311"/>
      <c r="H48" s="311"/>
      <c r="I48" s="318"/>
      <c r="J48" s="279"/>
      <c r="K48" s="300"/>
      <c r="L48" s="313"/>
      <c r="M48" s="311"/>
      <c r="N48" s="311"/>
      <c r="O48" s="311"/>
      <c r="P48" s="311"/>
      <c r="Q48" s="311"/>
      <c r="R48" s="312"/>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6" t="e">
        <f>R47+1</f>
        <v>#VALUE!</v>
      </c>
      <c r="M51" s="304"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13"/>
      <c r="M52" s="311"/>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356</v>
      </c>
      <c r="D56" s="286"/>
      <c r="E56" s="287" t="s">
        <v>357</v>
      </c>
      <c r="F56" s="287"/>
      <c r="G56" s="287"/>
      <c r="H56" s="287"/>
      <c r="I56" s="287"/>
      <c r="J56" s="279"/>
      <c r="K56" s="300"/>
      <c r="L56" s="286" t="s">
        <v>372</v>
      </c>
      <c r="M56" s="286"/>
      <c r="N56" s="287" t="s">
        <v>373</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358</v>
      </c>
      <c r="D60" s="302"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374</v>
      </c>
      <c r="M60" s="302" t="e">
        <f t="shared" ref="M60:R60" si="13">L60+1</f>
        <v>#VALUE!</v>
      </c>
      <c r="N60" s="302" t="e">
        <f t="shared" si="13"/>
        <v>#VALUE!</v>
      </c>
      <c r="O60" s="302"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11"/>
      <c r="F61" s="311"/>
      <c r="G61" s="311"/>
      <c r="H61" s="311"/>
      <c r="I61" s="312"/>
      <c r="J61" s="279"/>
      <c r="K61" s="300"/>
      <c r="L61" s="308"/>
      <c r="M61" s="309"/>
      <c r="N61" s="309"/>
      <c r="O61" s="309"/>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3"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0"/>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3" t="e">
        <f t="shared" ref="D72:I72" si="18">C72+1</f>
        <v>#VALUE!</v>
      </c>
      <c r="E72" s="303" t="e">
        <f t="shared" si="18"/>
        <v>#VALUE!</v>
      </c>
      <c r="F72" s="303" t="e">
        <f t="shared" si="18"/>
        <v>#VALUE!</v>
      </c>
      <c r="G72" s="304" t="e">
        <f t="shared" si="18"/>
        <v>#VALUE!</v>
      </c>
      <c r="H72" s="304" t="e">
        <f t="shared" si="18"/>
        <v>#VALUE!</v>
      </c>
      <c r="I72" s="305" t="e">
        <f t="shared" si="18"/>
        <v>#VALUE!</v>
      </c>
      <c r="J72" s="279"/>
      <c r="K72" s="300"/>
      <c r="L72" s="306"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0"/>
      <c r="E73" s="310"/>
      <c r="F73" s="310"/>
      <c r="G73" s="311"/>
      <c r="H73" s="311"/>
      <c r="I73" s="312"/>
      <c r="J73" s="279"/>
      <c r="K73" s="300"/>
      <c r="L73" s="313"/>
      <c r="M73" s="311"/>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4" t="e">
        <f t="shared" si="20"/>
        <v>#VALUE!</v>
      </c>
      <c r="G76" s="302" t="e">
        <f t="shared" si="20"/>
        <v>#VALUE!</v>
      </c>
      <c r="H76" s="302" t="e">
        <f t="shared" si="20"/>
        <v>#VALUE!</v>
      </c>
      <c r="I76" s="317" t="e">
        <f t="shared" si="20"/>
        <v>#VALUE!</v>
      </c>
      <c r="J76" s="279"/>
      <c r="K76" s="300"/>
      <c r="L76" s="306" t="e">
        <f>R72+1</f>
        <v>#VALUE!</v>
      </c>
      <c r="M76" s="304" t="e">
        <f t="shared" ref="M76:R76" si="21">L76+1</f>
        <v>#VALUE!</v>
      </c>
      <c r="N76" s="304" t="e">
        <f t="shared" si="21"/>
        <v>#VALUE!</v>
      </c>
      <c r="O76" s="304" t="e">
        <f t="shared" si="21"/>
        <v>#VALUE!</v>
      </c>
      <c r="P76" s="304" t="e">
        <f t="shared" si="21"/>
        <v>#VALUE!</v>
      </c>
      <c r="Q76" s="304" t="e">
        <f t="shared" si="21"/>
        <v>#VALUE!</v>
      </c>
      <c r="R76" s="305"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1"/>
      <c r="G77" s="309"/>
      <c r="H77" s="309"/>
      <c r="I77" s="318"/>
      <c r="J77" s="279"/>
      <c r="K77" s="300"/>
      <c r="L77" s="313"/>
      <c r="M77" s="311"/>
      <c r="N77" s="311"/>
      <c r="O77" s="311"/>
      <c r="P77" s="311"/>
      <c r="Q77" s="311"/>
      <c r="R77" s="312"/>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319DD-A861-41CA-9AE3-38C5FF33652B}">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037A2-205C-40B9-8B48-14B18EC9D53B}">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46235</v>
      </c>
      <c r="C5" s="216">
        <v>46327</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04AC7-C89F-41EF-8A04-50121288A189}">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375</v>
      </c>
      <c r="L11" s="219" t="s">
        <v>216</v>
      </c>
      <c r="M11" s="219" t="s">
        <v>376</v>
      </c>
      <c r="N11" s="219" t="s">
        <v>377</v>
      </c>
      <c r="O11" s="219" t="s">
        <v>378</v>
      </c>
      <c r="AX11" s="219" t="s">
        <v>220</v>
      </c>
      <c r="AY11" s="219" t="s">
        <v>221</v>
      </c>
      <c r="AZ11" s="219" t="s">
        <v>222</v>
      </c>
      <c r="BA11" s="219" t="s">
        <v>223</v>
      </c>
    </row>
    <row r="12" spans="1:53">
      <c r="B12" s="231"/>
      <c r="C12" s="223"/>
      <c r="J12" s="219" t="s">
        <v>224</v>
      </c>
      <c r="K12" s="219" t="s">
        <v>379</v>
      </c>
      <c r="L12" s="219" t="s">
        <v>226</v>
      </c>
      <c r="M12" s="219" t="s">
        <v>300</v>
      </c>
      <c r="N12" s="219" t="s">
        <v>380</v>
      </c>
      <c r="O12" s="219" t="s">
        <v>381</v>
      </c>
      <c r="AX12" s="219" t="s">
        <v>230</v>
      </c>
      <c r="AY12" s="219" t="s">
        <v>231</v>
      </c>
      <c r="AZ12" s="219" t="s">
        <v>232</v>
      </c>
      <c r="BA12" s="219" t="s">
        <v>233</v>
      </c>
    </row>
    <row r="13" spans="1:53">
      <c r="B13" s="218"/>
      <c r="C13" s="223"/>
      <c r="J13" s="219" t="s">
        <v>234</v>
      </c>
      <c r="K13" s="219" t="s">
        <v>382</v>
      </c>
      <c r="L13" s="219" t="s">
        <v>304</v>
      </c>
      <c r="M13" s="219" t="s">
        <v>284</v>
      </c>
      <c r="N13" s="219" t="s">
        <v>383</v>
      </c>
      <c r="O13" s="219" t="s">
        <v>384</v>
      </c>
      <c r="AX13" s="219" t="s">
        <v>240</v>
      </c>
      <c r="AY13" s="219" t="s">
        <v>241</v>
      </c>
      <c r="AZ13" s="219" t="s">
        <v>242</v>
      </c>
      <c r="BA13" s="219" t="s">
        <v>243</v>
      </c>
    </row>
    <row r="14" spans="1:53">
      <c r="B14" s="232"/>
      <c r="C14" s="223"/>
      <c r="J14" s="219" t="s">
        <v>244</v>
      </c>
      <c r="K14" s="219" t="s">
        <v>385</v>
      </c>
      <c r="L14" s="219" t="s">
        <v>246</v>
      </c>
      <c r="M14" s="219" t="s">
        <v>386</v>
      </c>
      <c r="N14" s="219" t="s">
        <v>387</v>
      </c>
      <c r="O14" s="219" t="s">
        <v>388</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3A498-FA28-4391-9B73-E97B0B41A54B}">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200</v>
      </c>
      <c r="D27" s="286"/>
      <c r="E27" s="287" t="s">
        <v>342</v>
      </c>
      <c r="F27" s="287"/>
      <c r="G27" s="287"/>
      <c r="H27" s="287"/>
      <c r="I27" s="287"/>
      <c r="J27" s="279"/>
      <c r="K27" s="280"/>
      <c r="L27" s="286" t="s">
        <v>356</v>
      </c>
      <c r="M27" s="286"/>
      <c r="N27" s="287" t="s">
        <v>357</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343</v>
      </c>
      <c r="D31" s="302" t="e">
        <f t="shared" ref="D31:I31" si="0">C31+1</f>
        <v>#VALUE!</v>
      </c>
      <c r="E31" s="302" t="e">
        <f t="shared" si="0"/>
        <v>#VALUE!</v>
      </c>
      <c r="F31" s="302" t="e">
        <f t="shared" si="0"/>
        <v>#VALUE!</v>
      </c>
      <c r="G31" s="302" t="e">
        <f t="shared" si="0"/>
        <v>#VALUE!</v>
      </c>
      <c r="H31" s="302" t="e">
        <f t="shared" si="0"/>
        <v>#VALUE!</v>
      </c>
      <c r="I31" s="305" t="e">
        <f t="shared" si="0"/>
        <v>#VALUE!</v>
      </c>
      <c r="J31" s="279"/>
      <c r="K31" s="300"/>
      <c r="L31" s="301" t="s">
        <v>358</v>
      </c>
      <c r="M31" s="302" t="e">
        <f t="shared" ref="M31:R31" si="1">L31+1</f>
        <v>#VALUE!</v>
      </c>
      <c r="N31" s="304"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08"/>
      <c r="D32" s="309"/>
      <c r="E32" s="309"/>
      <c r="F32" s="309"/>
      <c r="G32" s="309"/>
      <c r="H32" s="309"/>
      <c r="I32" s="312"/>
      <c r="J32" s="279"/>
      <c r="K32" s="300"/>
      <c r="L32" s="308"/>
      <c r="M32" s="309"/>
      <c r="N32" s="311"/>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3"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0"/>
      <c r="F40" s="311"/>
      <c r="G40" s="311"/>
      <c r="H40" s="311"/>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3" t="e">
        <f t="shared" ref="M43:R43" si="7">L43+1</f>
        <v>#VALUE!</v>
      </c>
      <c r="N43" s="303" t="e">
        <f t="shared" si="7"/>
        <v>#VALUE!</v>
      </c>
      <c r="O43" s="303"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0"/>
      <c r="N44" s="310"/>
      <c r="O44" s="310"/>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4" t="e">
        <f t="shared" si="8"/>
        <v>#VALUE!</v>
      </c>
      <c r="G47" s="304" t="e">
        <f t="shared" si="8"/>
        <v>#VALUE!</v>
      </c>
      <c r="H47" s="304" t="e">
        <f t="shared" si="8"/>
        <v>#VALUE!</v>
      </c>
      <c r="I47" s="305" t="e">
        <f t="shared" si="8"/>
        <v>#VALUE!</v>
      </c>
      <c r="J47" s="279"/>
      <c r="K47" s="300"/>
      <c r="L47" s="306" t="e">
        <f>R43+1</f>
        <v>#VALUE!</v>
      </c>
      <c r="M47" s="304" t="e">
        <f t="shared" ref="M47:R47" si="9">L47+1</f>
        <v>#VALUE!</v>
      </c>
      <c r="N47" s="304" t="e">
        <f t="shared" si="9"/>
        <v>#VALUE!</v>
      </c>
      <c r="O47" s="304" t="e">
        <f t="shared" si="9"/>
        <v>#VALUE!</v>
      </c>
      <c r="P47" s="302" t="e">
        <f t="shared" si="9"/>
        <v>#VALUE!</v>
      </c>
      <c r="Q47" s="302" t="e">
        <f t="shared" si="9"/>
        <v>#VALUE!</v>
      </c>
      <c r="R47" s="317" t="e">
        <f t="shared" si="9"/>
        <v>#VALUE!</v>
      </c>
      <c r="T47" s="307"/>
      <c r="U47" s="330"/>
      <c r="V47" s="330"/>
      <c r="AD47" s="330"/>
      <c r="AE47" s="330"/>
      <c r="AF47" s="330"/>
      <c r="AG47" s="330"/>
    </row>
    <row r="48" spans="1:33" ht="17.100000000000001" customHeight="1">
      <c r="A48" s="274">
        <v>13</v>
      </c>
      <c r="C48" s="313"/>
      <c r="D48" s="311"/>
      <c r="E48" s="311"/>
      <c r="F48" s="311"/>
      <c r="G48" s="311"/>
      <c r="H48" s="311"/>
      <c r="I48" s="312"/>
      <c r="J48" s="279"/>
      <c r="K48" s="300"/>
      <c r="L48" s="313"/>
      <c r="M48" s="311"/>
      <c r="N48" s="311"/>
      <c r="O48" s="311"/>
      <c r="P48" s="309"/>
      <c r="Q48" s="309"/>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6" t="e">
        <f>I47+1</f>
        <v>#VALUE!</v>
      </c>
      <c r="D51" s="304"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13"/>
      <c r="D52" s="311"/>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372</v>
      </c>
      <c r="D56" s="286"/>
      <c r="E56" s="287" t="s">
        <v>373</v>
      </c>
      <c r="F56" s="287"/>
      <c r="G56" s="287"/>
      <c r="H56" s="287"/>
      <c r="I56" s="287"/>
      <c r="J56" s="279"/>
      <c r="K56" s="300"/>
      <c r="L56" s="286" t="s">
        <v>389</v>
      </c>
      <c r="M56" s="286"/>
      <c r="N56" s="287" t="s">
        <v>390</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374</v>
      </c>
      <c r="D60" s="302" t="e">
        <f t="shared" ref="D60:I60" si="12">C60+1</f>
        <v>#VALUE!</v>
      </c>
      <c r="E60" s="302" t="e">
        <f t="shared" si="12"/>
        <v>#VALUE!</v>
      </c>
      <c r="F60" s="302" t="e">
        <f t="shared" si="12"/>
        <v>#VALUE!</v>
      </c>
      <c r="G60" s="304" t="e">
        <f t="shared" si="12"/>
        <v>#VALUE!</v>
      </c>
      <c r="H60" s="304" t="e">
        <f t="shared" si="12"/>
        <v>#VALUE!</v>
      </c>
      <c r="I60" s="305" t="e">
        <f t="shared" si="12"/>
        <v>#VALUE!</v>
      </c>
      <c r="J60" s="279"/>
      <c r="K60" s="300"/>
      <c r="L60" s="306" t="s">
        <v>391</v>
      </c>
      <c r="M60" s="304" t="e">
        <f t="shared" ref="M60:R60" si="13">L60+1</f>
        <v>#VALUE!</v>
      </c>
      <c r="N60" s="303"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09"/>
      <c r="F61" s="309"/>
      <c r="G61" s="311"/>
      <c r="H61" s="311"/>
      <c r="I61" s="312"/>
      <c r="J61" s="279"/>
      <c r="K61" s="300"/>
      <c r="L61" s="313"/>
      <c r="M61" s="311"/>
      <c r="N61" s="310"/>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3"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0"/>
      <c r="E69" s="311"/>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3"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0"/>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06" t="e">
        <f>R72+1</f>
        <v>#VALUE!</v>
      </c>
      <c r="M76" s="304" t="e">
        <f t="shared" ref="M76:R76" si="21">L76+1</f>
        <v>#VALUE!</v>
      </c>
      <c r="N76" s="302" t="e">
        <f t="shared" si="21"/>
        <v>#VALUE!</v>
      </c>
      <c r="O76" s="302" t="e">
        <f t="shared" si="21"/>
        <v>#VALUE!</v>
      </c>
      <c r="P76" s="302" t="e">
        <f t="shared" si="21"/>
        <v>#VALUE!</v>
      </c>
      <c r="Q76" s="302"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1"/>
      <c r="G77" s="311"/>
      <c r="H77" s="311"/>
      <c r="I77" s="312"/>
      <c r="J77" s="279"/>
      <c r="K77" s="300"/>
      <c r="L77" s="313"/>
      <c r="M77" s="311"/>
      <c r="N77" s="309"/>
      <c r="O77" s="309"/>
      <c r="P77" s="309"/>
      <c r="Q77" s="309"/>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A1E64-CC10-4FF5-ABA6-A98BD76829BA}">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A69421-456A-4EE4-8379-1FD4013213D6}">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46266</v>
      </c>
      <c r="C5" s="216">
        <v>46357</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66DA8-561E-4932-B3DE-8545A00ECEB9}">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392</v>
      </c>
      <c r="L11" s="219" t="s">
        <v>275</v>
      </c>
      <c r="M11" s="219" t="s">
        <v>217</v>
      </c>
      <c r="N11" s="219" t="s">
        <v>393</v>
      </c>
      <c r="O11" s="219" t="s">
        <v>394</v>
      </c>
      <c r="AX11" s="219" t="s">
        <v>220</v>
      </c>
      <c r="AY11" s="219" t="s">
        <v>221</v>
      </c>
      <c r="AZ11" s="219" t="s">
        <v>222</v>
      </c>
      <c r="BA11" s="219" t="s">
        <v>223</v>
      </c>
    </row>
    <row r="12" spans="1:53">
      <c r="B12" s="231"/>
      <c r="C12" s="223"/>
      <c r="J12" s="219" t="s">
        <v>224</v>
      </c>
      <c r="K12" s="219" t="s">
        <v>395</v>
      </c>
      <c r="L12" s="219" t="s">
        <v>317</v>
      </c>
      <c r="M12" s="219" t="s">
        <v>300</v>
      </c>
      <c r="N12" s="219" t="s">
        <v>396</v>
      </c>
      <c r="O12" s="219" t="s">
        <v>397</v>
      </c>
      <c r="AX12" s="219" t="s">
        <v>230</v>
      </c>
      <c r="AY12" s="219" t="s">
        <v>231</v>
      </c>
      <c r="AZ12" s="219" t="s">
        <v>232</v>
      </c>
      <c r="BA12" s="219" t="s">
        <v>233</v>
      </c>
    </row>
    <row r="13" spans="1:53">
      <c r="B13" s="218"/>
      <c r="C13" s="223"/>
      <c r="J13" s="219" t="s">
        <v>234</v>
      </c>
      <c r="K13" s="219" t="s">
        <v>398</v>
      </c>
      <c r="L13" s="219" t="s">
        <v>236</v>
      </c>
      <c r="M13" s="219" t="s">
        <v>237</v>
      </c>
      <c r="N13" s="219" t="s">
        <v>399</v>
      </c>
      <c r="O13" s="219" t="s">
        <v>400</v>
      </c>
      <c r="AX13" s="219" t="s">
        <v>240</v>
      </c>
      <c r="AY13" s="219" t="s">
        <v>241</v>
      </c>
      <c r="AZ13" s="219" t="s">
        <v>242</v>
      </c>
      <c r="BA13" s="219" t="s">
        <v>243</v>
      </c>
    </row>
    <row r="14" spans="1:53">
      <c r="B14" s="232"/>
      <c r="C14" s="223"/>
      <c r="J14" s="219" t="s">
        <v>244</v>
      </c>
      <c r="K14" s="219" t="s">
        <v>401</v>
      </c>
      <c r="L14" s="219" t="s">
        <v>246</v>
      </c>
      <c r="M14" s="219" t="s">
        <v>247</v>
      </c>
      <c r="O14" s="219" t="s">
        <v>402</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8265E-81B8-4F71-8CA0-56D7B19D1657}">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254</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356</v>
      </c>
      <c r="D27" s="286"/>
      <c r="E27" s="287" t="s">
        <v>357</v>
      </c>
      <c r="F27" s="287"/>
      <c r="G27" s="287"/>
      <c r="H27" s="287"/>
      <c r="I27" s="287"/>
      <c r="J27" s="279"/>
      <c r="K27" s="280"/>
      <c r="L27" s="286" t="s">
        <v>372</v>
      </c>
      <c r="M27" s="286"/>
      <c r="N27" s="287" t="s">
        <v>373</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358</v>
      </c>
      <c r="D31" s="302" t="e">
        <f t="shared" ref="D31:I31" si="0">C31+1</f>
        <v>#VALUE!</v>
      </c>
      <c r="E31" s="304" t="e">
        <f t="shared" si="0"/>
        <v>#VALUE!</v>
      </c>
      <c r="F31" s="304" t="e">
        <f t="shared" si="0"/>
        <v>#VALUE!</v>
      </c>
      <c r="G31" s="304" t="e">
        <f t="shared" si="0"/>
        <v>#VALUE!</v>
      </c>
      <c r="H31" s="304" t="e">
        <f t="shared" si="0"/>
        <v>#VALUE!</v>
      </c>
      <c r="I31" s="305" t="e">
        <f t="shared" si="0"/>
        <v>#VALUE!</v>
      </c>
      <c r="J31" s="279"/>
      <c r="K31" s="300"/>
      <c r="L31" s="301" t="s">
        <v>374</v>
      </c>
      <c r="M31" s="302" t="e">
        <f t="shared" ref="M31:R31" si="1">L31+1</f>
        <v>#VALUE!</v>
      </c>
      <c r="N31" s="302" t="e">
        <f t="shared" si="1"/>
        <v>#VALUE!</v>
      </c>
      <c r="O31" s="302"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08"/>
      <c r="D32" s="309"/>
      <c r="E32" s="311"/>
      <c r="F32" s="311"/>
      <c r="G32" s="311"/>
      <c r="H32" s="311"/>
      <c r="I32" s="312"/>
      <c r="J32" s="279"/>
      <c r="K32" s="300"/>
      <c r="L32" s="308"/>
      <c r="M32" s="309"/>
      <c r="N32" s="309"/>
      <c r="O32" s="309"/>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3"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0"/>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3" t="e">
        <f t="shared" ref="D43:I43" si="6">C43+1</f>
        <v>#VALUE!</v>
      </c>
      <c r="E43" s="303" t="e">
        <f t="shared" si="6"/>
        <v>#VALUE!</v>
      </c>
      <c r="F43" s="303"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0"/>
      <c r="E44" s="310"/>
      <c r="F44" s="310"/>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4" t="e">
        <f t="shared" si="8"/>
        <v>#VALUE!</v>
      </c>
      <c r="G47" s="302" t="e">
        <f t="shared" si="8"/>
        <v>#VALUE!</v>
      </c>
      <c r="H47" s="302" t="e">
        <f t="shared" si="8"/>
        <v>#VALUE!</v>
      </c>
      <c r="I47" s="317" t="e">
        <f t="shared" si="8"/>
        <v>#VALUE!</v>
      </c>
      <c r="J47" s="279"/>
      <c r="K47" s="300"/>
      <c r="L47" s="306"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7"/>
      <c r="U47" s="330"/>
      <c r="V47" s="330"/>
      <c r="AD47" s="330"/>
      <c r="AE47" s="330"/>
      <c r="AF47" s="330"/>
      <c r="AG47" s="330"/>
    </row>
    <row r="48" spans="1:33" ht="17.100000000000001" customHeight="1">
      <c r="A48" s="274">
        <v>13</v>
      </c>
      <c r="C48" s="313"/>
      <c r="D48" s="311"/>
      <c r="E48" s="311"/>
      <c r="F48" s="311"/>
      <c r="G48" s="309"/>
      <c r="H48" s="309"/>
      <c r="I48" s="318"/>
      <c r="J48" s="279"/>
      <c r="K48" s="300"/>
      <c r="L48" s="313"/>
      <c r="M48" s="311"/>
      <c r="N48" s="311"/>
      <c r="O48" s="311"/>
      <c r="P48" s="311"/>
      <c r="Q48" s="311"/>
      <c r="R48" s="312"/>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389</v>
      </c>
      <c r="D56" s="286"/>
      <c r="E56" s="287" t="s">
        <v>390</v>
      </c>
      <c r="F56" s="287"/>
      <c r="G56" s="287"/>
      <c r="H56" s="287"/>
      <c r="I56" s="287"/>
      <c r="J56" s="279"/>
      <c r="K56" s="300"/>
      <c r="L56" s="286" t="s">
        <v>403</v>
      </c>
      <c r="M56" s="286"/>
      <c r="N56" s="287" t="s">
        <v>404</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6" t="s">
        <v>391</v>
      </c>
      <c r="D60" s="304" t="e">
        <f t="shared" ref="D60:I60" si="12">C60+1</f>
        <v>#VALUE!</v>
      </c>
      <c r="E60" s="303" t="e">
        <f t="shared" si="12"/>
        <v>#VALUE!</v>
      </c>
      <c r="F60" s="304" t="e">
        <f t="shared" si="12"/>
        <v>#VALUE!</v>
      </c>
      <c r="G60" s="304" t="e">
        <f t="shared" si="12"/>
        <v>#VALUE!</v>
      </c>
      <c r="H60" s="304" t="e">
        <f t="shared" si="12"/>
        <v>#VALUE!</v>
      </c>
      <c r="I60" s="305" t="e">
        <f t="shared" si="12"/>
        <v>#VALUE!</v>
      </c>
      <c r="J60" s="279"/>
      <c r="K60" s="300"/>
      <c r="L60" s="301" t="s">
        <v>405</v>
      </c>
      <c r="M60" s="302" t="e">
        <f t="shared" ref="M60:R60" si="13">L60+1</f>
        <v>#VALUE!</v>
      </c>
      <c r="N60" s="304"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13"/>
      <c r="D61" s="311"/>
      <c r="E61" s="310"/>
      <c r="F61" s="311"/>
      <c r="G61" s="311"/>
      <c r="H61" s="311"/>
      <c r="I61" s="312"/>
      <c r="J61" s="279"/>
      <c r="K61" s="300"/>
      <c r="L61" s="308"/>
      <c r="M61" s="309"/>
      <c r="N61" s="311"/>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3"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0"/>
      <c r="E73" s="311"/>
      <c r="F73" s="311"/>
      <c r="G73" s="311"/>
      <c r="H73" s="311"/>
      <c r="I73" s="312"/>
      <c r="J73" s="279"/>
      <c r="K73" s="300"/>
      <c r="L73" s="313"/>
      <c r="M73" s="311"/>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2" t="e">
        <f t="shared" si="20"/>
        <v>#VALUE!</v>
      </c>
      <c r="F76" s="302" t="e">
        <f t="shared" si="20"/>
        <v>#VALUE!</v>
      </c>
      <c r="G76" s="302" t="e">
        <f t="shared" si="20"/>
        <v>#VALUE!</v>
      </c>
      <c r="H76" s="302" t="e">
        <f t="shared" si="20"/>
        <v>#VALUE!</v>
      </c>
      <c r="I76" s="317" t="e">
        <f t="shared" si="20"/>
        <v>#VALUE!</v>
      </c>
      <c r="J76" s="279"/>
      <c r="K76" s="300"/>
      <c r="L76" s="306" t="e">
        <f>R72+1</f>
        <v>#VALUE!</v>
      </c>
      <c r="M76" s="304" t="e">
        <f t="shared" ref="M76:R76" si="21">L76+1</f>
        <v>#VALUE!</v>
      </c>
      <c r="N76" s="304" t="e">
        <f t="shared" si="21"/>
        <v>#VALUE!</v>
      </c>
      <c r="O76" s="304" t="e">
        <f t="shared" si="21"/>
        <v>#VALUE!</v>
      </c>
      <c r="P76" s="304" t="e">
        <f t="shared" si="21"/>
        <v>#VALUE!</v>
      </c>
      <c r="Q76" s="302"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09"/>
      <c r="F77" s="309"/>
      <c r="G77" s="309"/>
      <c r="H77" s="309"/>
      <c r="I77" s="318"/>
      <c r="J77" s="279"/>
      <c r="K77" s="300"/>
      <c r="L77" s="313"/>
      <c r="M77" s="311"/>
      <c r="N77" s="311"/>
      <c r="O77" s="311"/>
      <c r="P77" s="311"/>
      <c r="Q77" s="309"/>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F912F-C6F7-43A5-9654-67B8B35449CA}">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89A68-7447-4EF3-874A-557544B891E2}">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46296</v>
      </c>
      <c r="C5" s="216">
        <v>46388</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3F137-CF4C-4663-AE4E-9901E7DC80B4}">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406</v>
      </c>
      <c r="L11" s="219" t="s">
        <v>216</v>
      </c>
      <c r="M11" s="219" t="s">
        <v>217</v>
      </c>
      <c r="N11" s="219" t="s">
        <v>407</v>
      </c>
      <c r="O11" s="219" t="s">
        <v>219</v>
      </c>
      <c r="AX11" s="219" t="s">
        <v>220</v>
      </c>
      <c r="AY11" s="219" t="s">
        <v>221</v>
      </c>
      <c r="AZ11" s="219" t="s">
        <v>222</v>
      </c>
      <c r="BA11" s="219" t="s">
        <v>223</v>
      </c>
    </row>
    <row r="12" spans="1:53">
      <c r="B12" s="231"/>
      <c r="C12" s="223"/>
      <c r="J12" s="219" t="s">
        <v>224</v>
      </c>
      <c r="K12" s="219" t="s">
        <v>408</v>
      </c>
      <c r="L12" s="219" t="s">
        <v>226</v>
      </c>
      <c r="M12" s="219" t="s">
        <v>280</v>
      </c>
      <c r="N12" s="219" t="s">
        <v>409</v>
      </c>
      <c r="O12" s="219" t="s">
        <v>410</v>
      </c>
      <c r="AX12" s="219" t="s">
        <v>230</v>
      </c>
      <c r="AY12" s="219" t="s">
        <v>231</v>
      </c>
      <c r="AZ12" s="219" t="s">
        <v>232</v>
      </c>
      <c r="BA12" s="219" t="s">
        <v>233</v>
      </c>
    </row>
    <row r="13" spans="1:53">
      <c r="B13" s="218"/>
      <c r="C13" s="223"/>
      <c r="J13" s="219" t="s">
        <v>234</v>
      </c>
      <c r="K13" s="219" t="s">
        <v>411</v>
      </c>
      <c r="L13" s="219" t="s">
        <v>236</v>
      </c>
      <c r="M13" s="219" t="s">
        <v>284</v>
      </c>
      <c r="O13" s="219" t="s">
        <v>412</v>
      </c>
      <c r="AX13" s="219" t="s">
        <v>240</v>
      </c>
      <c r="AY13" s="219" t="s">
        <v>241</v>
      </c>
      <c r="AZ13" s="219" t="s">
        <v>242</v>
      </c>
      <c r="BA13" s="219" t="s">
        <v>243</v>
      </c>
    </row>
    <row r="14" spans="1:53">
      <c r="B14" s="232"/>
      <c r="C14" s="223"/>
      <c r="J14" s="219" t="s">
        <v>244</v>
      </c>
      <c r="K14" s="219" t="s">
        <v>413</v>
      </c>
      <c r="L14" s="219" t="s">
        <v>288</v>
      </c>
      <c r="M14" s="219" t="s">
        <v>339</v>
      </c>
      <c r="N14" s="219" t="s">
        <v>414</v>
      </c>
      <c r="O14" s="219" t="s">
        <v>291</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82429-0497-42F5-97FC-2F4DE6209CBF}">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415</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372</v>
      </c>
      <c r="D27" s="286"/>
      <c r="E27" s="287" t="s">
        <v>373</v>
      </c>
      <c r="F27" s="287"/>
      <c r="G27" s="287"/>
      <c r="H27" s="287"/>
      <c r="I27" s="287"/>
      <c r="J27" s="279"/>
      <c r="K27" s="280"/>
      <c r="L27" s="286" t="s">
        <v>389</v>
      </c>
      <c r="M27" s="286"/>
      <c r="N27" s="287" t="s">
        <v>390</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374</v>
      </c>
      <c r="D31" s="302" t="e">
        <f t="shared" ref="D31:I31" si="0">C31+1</f>
        <v>#VALUE!</v>
      </c>
      <c r="E31" s="302" t="e">
        <f t="shared" si="0"/>
        <v>#VALUE!</v>
      </c>
      <c r="F31" s="302" t="e">
        <f t="shared" si="0"/>
        <v>#VALUE!</v>
      </c>
      <c r="G31" s="304" t="e">
        <f t="shared" si="0"/>
        <v>#VALUE!</v>
      </c>
      <c r="H31" s="304" t="e">
        <f t="shared" si="0"/>
        <v>#VALUE!</v>
      </c>
      <c r="I31" s="305" t="e">
        <f t="shared" si="0"/>
        <v>#VALUE!</v>
      </c>
      <c r="J31" s="279"/>
      <c r="K31" s="300"/>
      <c r="L31" s="306" t="s">
        <v>391</v>
      </c>
      <c r="M31" s="304" t="e">
        <f t="shared" ref="M31:R31" si="1">L31+1</f>
        <v>#VALUE!</v>
      </c>
      <c r="N31" s="303"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08"/>
      <c r="D32" s="309"/>
      <c r="E32" s="309"/>
      <c r="F32" s="309"/>
      <c r="G32" s="311"/>
      <c r="H32" s="311"/>
      <c r="I32" s="312"/>
      <c r="J32" s="279"/>
      <c r="K32" s="300"/>
      <c r="L32" s="313"/>
      <c r="M32" s="311"/>
      <c r="N32" s="310"/>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3"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0"/>
      <c r="E40" s="311"/>
      <c r="F40" s="311"/>
      <c r="G40" s="311"/>
      <c r="H40" s="311"/>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3"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0"/>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4" t="e">
        <f t="shared" si="8"/>
        <v>#VALUE!</v>
      </c>
      <c r="G47" s="304" t="e">
        <f t="shared" si="8"/>
        <v>#VALUE!</v>
      </c>
      <c r="H47" s="304" t="e">
        <f t="shared" si="8"/>
        <v>#VALUE!</v>
      </c>
      <c r="I47" s="305" t="e">
        <f t="shared" si="8"/>
        <v>#VALUE!</v>
      </c>
      <c r="J47" s="279"/>
      <c r="K47" s="300"/>
      <c r="L47" s="306" t="e">
        <f>R43+1</f>
        <v>#VALUE!</v>
      </c>
      <c r="M47" s="304" t="e">
        <f t="shared" ref="M47:R47" si="9">L47+1</f>
        <v>#VALUE!</v>
      </c>
      <c r="N47" s="302" t="e">
        <f t="shared" si="9"/>
        <v>#VALUE!</v>
      </c>
      <c r="O47" s="302" t="e">
        <f t="shared" si="9"/>
        <v>#VALUE!</v>
      </c>
      <c r="P47" s="302" t="e">
        <f t="shared" si="9"/>
        <v>#VALUE!</v>
      </c>
      <c r="Q47" s="302" t="e">
        <f t="shared" si="9"/>
        <v>#VALUE!</v>
      </c>
      <c r="R47" s="317" t="e">
        <f t="shared" si="9"/>
        <v>#VALUE!</v>
      </c>
      <c r="T47" s="307"/>
      <c r="U47" s="330"/>
      <c r="V47" s="330"/>
      <c r="AD47" s="330"/>
      <c r="AE47" s="330"/>
      <c r="AF47" s="330"/>
      <c r="AG47" s="330"/>
    </row>
    <row r="48" spans="1:33" ht="17.100000000000001" customHeight="1">
      <c r="A48" s="274">
        <v>13</v>
      </c>
      <c r="C48" s="313"/>
      <c r="D48" s="311"/>
      <c r="E48" s="311"/>
      <c r="F48" s="311"/>
      <c r="G48" s="311"/>
      <c r="H48" s="311"/>
      <c r="I48" s="312"/>
      <c r="J48" s="279"/>
      <c r="K48" s="300"/>
      <c r="L48" s="313"/>
      <c r="M48" s="311"/>
      <c r="N48" s="309"/>
      <c r="O48" s="309"/>
      <c r="P48" s="309"/>
      <c r="Q48" s="309"/>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403</v>
      </c>
      <c r="D56" s="286"/>
      <c r="E56" s="287" t="s">
        <v>404</v>
      </c>
      <c r="F56" s="287"/>
      <c r="G56" s="287"/>
      <c r="H56" s="287"/>
      <c r="I56" s="287"/>
      <c r="J56" s="279"/>
      <c r="K56" s="300"/>
      <c r="L56" s="286" t="s">
        <v>255</v>
      </c>
      <c r="M56" s="286"/>
      <c r="N56" s="287" t="s">
        <v>416</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405</v>
      </c>
      <c r="D60" s="302"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417</v>
      </c>
      <c r="M60" s="302" t="e">
        <f t="shared" ref="M60:R60" si="13">L60+1</f>
        <v>#VALUE!</v>
      </c>
      <c r="N60" s="302" t="e">
        <f t="shared" si="13"/>
        <v>#VALUE!</v>
      </c>
      <c r="O60" s="302" t="e">
        <f t="shared" si="13"/>
        <v>#VALUE!</v>
      </c>
      <c r="P60" s="302" t="e">
        <f t="shared" si="13"/>
        <v>#VALUE!</v>
      </c>
      <c r="Q60" s="303"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11"/>
      <c r="F61" s="311"/>
      <c r="G61" s="311"/>
      <c r="H61" s="311"/>
      <c r="I61" s="312"/>
      <c r="J61" s="279"/>
      <c r="K61" s="300"/>
      <c r="L61" s="308"/>
      <c r="M61" s="309"/>
      <c r="N61" s="309"/>
      <c r="O61" s="309"/>
      <c r="P61" s="309"/>
      <c r="Q61" s="310"/>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3"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0"/>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4"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1"/>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4" t="e">
        <f t="shared" si="20"/>
        <v>#VALUE!</v>
      </c>
      <c r="G76" s="304" t="e">
        <f t="shared" si="20"/>
        <v>#VALUE!</v>
      </c>
      <c r="H76" s="302" t="e">
        <f t="shared" si="20"/>
        <v>#VALUE!</v>
      </c>
      <c r="I76" s="317" t="e">
        <f t="shared" si="20"/>
        <v>#VALUE!</v>
      </c>
      <c r="J76" s="279"/>
      <c r="K76" s="300"/>
      <c r="L76" s="306" t="e">
        <f>R72+1</f>
        <v>#VALUE!</v>
      </c>
      <c r="M76" s="304" t="e">
        <f t="shared" ref="M76:R76" si="21">L76+1</f>
        <v>#VALUE!</v>
      </c>
      <c r="N76" s="304" t="e">
        <f t="shared" si="21"/>
        <v>#VALUE!</v>
      </c>
      <c r="O76" s="304" t="e">
        <f t="shared" si="21"/>
        <v>#VALUE!</v>
      </c>
      <c r="P76" s="304" t="e">
        <f t="shared" si="21"/>
        <v>#VALUE!</v>
      </c>
      <c r="Q76" s="304" t="e">
        <f t="shared" si="21"/>
        <v>#VALUE!</v>
      </c>
      <c r="R76" s="305"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1"/>
      <c r="G77" s="311"/>
      <c r="H77" s="309"/>
      <c r="I77" s="318"/>
      <c r="J77" s="279"/>
      <c r="K77" s="300"/>
      <c r="L77" s="313"/>
      <c r="M77" s="311"/>
      <c r="N77" s="311"/>
      <c r="O77" s="311"/>
      <c r="P77" s="311"/>
      <c r="Q77" s="311"/>
      <c r="R77" s="312"/>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6"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13"/>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F981E-9AD9-4145-8852-645A0EFE72EB}">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5B87B-A0B4-4C53-9AD4-39474E799E56}">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46327</v>
      </c>
      <c r="C5" s="216">
        <v>46419</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DE0AB-D1A3-4A5E-A6C8-7F36048268BB}">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418</v>
      </c>
      <c r="L11" s="219" t="s">
        <v>275</v>
      </c>
      <c r="M11" s="219" t="s">
        <v>296</v>
      </c>
      <c r="N11" s="219" t="s">
        <v>419</v>
      </c>
      <c r="O11" s="219" t="s">
        <v>420</v>
      </c>
      <c r="AX11" s="219" t="s">
        <v>220</v>
      </c>
      <c r="AY11" s="219" t="s">
        <v>221</v>
      </c>
      <c r="AZ11" s="219" t="s">
        <v>222</v>
      </c>
      <c r="BA11" s="219" t="s">
        <v>223</v>
      </c>
    </row>
    <row r="12" spans="1:53">
      <c r="B12" s="231"/>
      <c r="C12" s="223"/>
      <c r="J12" s="219" t="s">
        <v>224</v>
      </c>
      <c r="K12" s="219" t="s">
        <v>421</v>
      </c>
      <c r="L12" s="219" t="s">
        <v>226</v>
      </c>
      <c r="M12" s="219" t="s">
        <v>300</v>
      </c>
      <c r="O12" s="219" t="s">
        <v>422</v>
      </c>
      <c r="AX12" s="219" t="s">
        <v>230</v>
      </c>
      <c r="AY12" s="219" t="s">
        <v>231</v>
      </c>
      <c r="AZ12" s="219" t="s">
        <v>232</v>
      </c>
      <c r="BA12" s="219" t="s">
        <v>233</v>
      </c>
    </row>
    <row r="13" spans="1:53">
      <c r="B13" s="218"/>
      <c r="C13" s="223"/>
      <c r="J13" s="219" t="s">
        <v>234</v>
      </c>
      <c r="K13" s="219" t="s">
        <v>423</v>
      </c>
      <c r="L13" s="219" t="s">
        <v>304</v>
      </c>
      <c r="M13" s="219" t="s">
        <v>350</v>
      </c>
      <c r="N13" s="219" t="s">
        <v>424</v>
      </c>
      <c r="O13" s="219" t="s">
        <v>307</v>
      </c>
      <c r="AX13" s="219" t="s">
        <v>240</v>
      </c>
      <c r="AY13" s="219" t="s">
        <v>241</v>
      </c>
      <c r="AZ13" s="219" t="s">
        <v>242</v>
      </c>
      <c r="BA13" s="219" t="s">
        <v>243</v>
      </c>
    </row>
    <row r="14" spans="1:53">
      <c r="B14" s="232"/>
      <c r="C14" s="223"/>
      <c r="J14" s="219" t="s">
        <v>244</v>
      </c>
      <c r="K14" s="219" t="s">
        <v>425</v>
      </c>
      <c r="L14" s="219" t="s">
        <v>246</v>
      </c>
      <c r="M14" s="219" t="s">
        <v>247</v>
      </c>
      <c r="N14" s="219" t="s">
        <v>426</v>
      </c>
      <c r="O14" s="219" t="s">
        <v>427</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FDEE2F-177C-4B5B-9412-CDBC9414C9CA}">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415</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389</v>
      </c>
      <c r="D27" s="286"/>
      <c r="E27" s="287" t="s">
        <v>390</v>
      </c>
      <c r="F27" s="287"/>
      <c r="G27" s="287"/>
      <c r="H27" s="287"/>
      <c r="I27" s="287"/>
      <c r="J27" s="279"/>
      <c r="K27" s="280"/>
      <c r="L27" s="286" t="s">
        <v>403</v>
      </c>
      <c r="M27" s="286"/>
      <c r="N27" s="287" t="s">
        <v>404</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6" t="s">
        <v>391</v>
      </c>
      <c r="D31" s="304" t="e">
        <f t="shared" ref="D31:I31" si="0">C31+1</f>
        <v>#VALUE!</v>
      </c>
      <c r="E31" s="303" t="e">
        <f t="shared" si="0"/>
        <v>#VALUE!</v>
      </c>
      <c r="F31" s="304" t="e">
        <f t="shared" si="0"/>
        <v>#VALUE!</v>
      </c>
      <c r="G31" s="304" t="e">
        <f t="shared" si="0"/>
        <v>#VALUE!</v>
      </c>
      <c r="H31" s="304" t="e">
        <f t="shared" si="0"/>
        <v>#VALUE!</v>
      </c>
      <c r="I31" s="305" t="e">
        <f t="shared" si="0"/>
        <v>#VALUE!</v>
      </c>
      <c r="J31" s="279"/>
      <c r="K31" s="300"/>
      <c r="L31" s="301" t="s">
        <v>405</v>
      </c>
      <c r="M31" s="302" t="e">
        <f t="shared" ref="M31:R31" si="1">L31+1</f>
        <v>#VALUE!</v>
      </c>
      <c r="N31" s="304" t="e">
        <f t="shared" si="1"/>
        <v>#VALUE!</v>
      </c>
      <c r="O31" s="304" t="e">
        <f t="shared" si="1"/>
        <v>#VALUE!</v>
      </c>
      <c r="P31" s="304" t="e">
        <f t="shared" si="1"/>
        <v>#VALUE!</v>
      </c>
      <c r="Q31" s="304" t="e">
        <f t="shared" si="1"/>
        <v>#VALUE!</v>
      </c>
      <c r="R31" s="305" t="e">
        <f t="shared" si="1"/>
        <v>#VALUE!</v>
      </c>
      <c r="S31" s="307"/>
      <c r="T31" s="307"/>
      <c r="U31" s="330"/>
      <c r="V31" s="330"/>
      <c r="AD31" s="330"/>
      <c r="AE31" s="330"/>
      <c r="AF31" s="330"/>
      <c r="AG31" s="330"/>
    </row>
    <row r="32" spans="1:33" ht="17.100000000000001" customHeight="1">
      <c r="A32" s="274">
        <v>13</v>
      </c>
      <c r="C32" s="313"/>
      <c r="D32" s="311"/>
      <c r="E32" s="310"/>
      <c r="F32" s="311"/>
      <c r="G32" s="311"/>
      <c r="H32" s="311"/>
      <c r="I32" s="312"/>
      <c r="J32" s="279"/>
      <c r="K32" s="300"/>
      <c r="L32" s="308"/>
      <c r="M32" s="309"/>
      <c r="N32" s="311"/>
      <c r="O32" s="311"/>
      <c r="P32" s="311"/>
      <c r="Q32" s="311"/>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4"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1"/>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3"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0"/>
      <c r="E44" s="311"/>
      <c r="F44" s="311"/>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2" t="e">
        <f t="shared" si="8"/>
        <v>#VALUE!</v>
      </c>
      <c r="F47" s="302" t="e">
        <f t="shared" si="8"/>
        <v>#VALUE!</v>
      </c>
      <c r="G47" s="302" t="e">
        <f t="shared" si="8"/>
        <v>#VALUE!</v>
      </c>
      <c r="H47" s="302" t="e">
        <f t="shared" si="8"/>
        <v>#VALUE!</v>
      </c>
      <c r="I47" s="317" t="e">
        <f t="shared" si="8"/>
        <v>#VALUE!</v>
      </c>
      <c r="J47" s="279"/>
      <c r="K47" s="300"/>
      <c r="L47" s="306" t="e">
        <f>R43+1</f>
        <v>#VALUE!</v>
      </c>
      <c r="M47" s="304" t="e">
        <f t="shared" ref="M47:R47" si="9">L47+1</f>
        <v>#VALUE!</v>
      </c>
      <c r="N47" s="304" t="e">
        <f t="shared" si="9"/>
        <v>#VALUE!</v>
      </c>
      <c r="O47" s="304" t="e">
        <f t="shared" si="9"/>
        <v>#VALUE!</v>
      </c>
      <c r="P47" s="304" t="e">
        <f t="shared" si="9"/>
        <v>#VALUE!</v>
      </c>
      <c r="Q47" s="302" t="e">
        <f t="shared" si="9"/>
        <v>#VALUE!</v>
      </c>
      <c r="R47" s="317" t="e">
        <f t="shared" si="9"/>
        <v>#VALUE!</v>
      </c>
      <c r="T47" s="307"/>
      <c r="U47" s="330"/>
      <c r="V47" s="330"/>
      <c r="AD47" s="330"/>
      <c r="AE47" s="330"/>
      <c r="AF47" s="330"/>
      <c r="AG47" s="330"/>
    </row>
    <row r="48" spans="1:33" ht="17.100000000000001" customHeight="1">
      <c r="A48" s="274">
        <v>13</v>
      </c>
      <c r="C48" s="313"/>
      <c r="D48" s="311"/>
      <c r="E48" s="309"/>
      <c r="F48" s="309"/>
      <c r="G48" s="309"/>
      <c r="H48" s="309"/>
      <c r="I48" s="318"/>
      <c r="J48" s="279"/>
      <c r="K48" s="300"/>
      <c r="L48" s="313"/>
      <c r="M48" s="311"/>
      <c r="N48" s="311"/>
      <c r="O48" s="311"/>
      <c r="P48" s="311"/>
      <c r="Q48" s="309"/>
      <c r="R48" s="318"/>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1"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08"/>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255</v>
      </c>
      <c r="D56" s="286"/>
      <c r="E56" s="287" t="s">
        <v>416</v>
      </c>
      <c r="F56" s="287"/>
      <c r="G56" s="287"/>
      <c r="H56" s="287"/>
      <c r="I56" s="287"/>
      <c r="J56" s="279"/>
      <c r="K56" s="300"/>
      <c r="L56" s="286" t="s">
        <v>257</v>
      </c>
      <c r="M56" s="286"/>
      <c r="N56" s="287" t="s">
        <v>428</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417</v>
      </c>
      <c r="D60" s="302" t="e">
        <f t="shared" ref="D60:I60" si="12">C60+1</f>
        <v>#VALUE!</v>
      </c>
      <c r="E60" s="302" t="e">
        <f t="shared" si="12"/>
        <v>#VALUE!</v>
      </c>
      <c r="F60" s="302" t="e">
        <f t="shared" si="12"/>
        <v>#VALUE!</v>
      </c>
      <c r="G60" s="302" t="e">
        <f t="shared" si="12"/>
        <v>#VALUE!</v>
      </c>
      <c r="H60" s="303" t="e">
        <f t="shared" si="12"/>
        <v>#VALUE!</v>
      </c>
      <c r="I60" s="305" t="e">
        <f t="shared" si="12"/>
        <v>#VALUE!</v>
      </c>
      <c r="J60" s="279"/>
      <c r="K60" s="300"/>
      <c r="L60" s="301" t="s">
        <v>429</v>
      </c>
      <c r="M60" s="304" t="e">
        <f t="shared" ref="M60:R60" si="13">L60+1</f>
        <v>#VALUE!</v>
      </c>
      <c r="N60" s="304"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09"/>
      <c r="E61" s="309"/>
      <c r="F61" s="309"/>
      <c r="G61" s="309"/>
      <c r="H61" s="310"/>
      <c r="I61" s="312"/>
      <c r="J61" s="279"/>
      <c r="K61" s="300"/>
      <c r="L61" s="308"/>
      <c r="M61" s="311"/>
      <c r="N61" s="311"/>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4"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3"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1"/>
      <c r="H65" s="311"/>
      <c r="I65" s="312"/>
      <c r="J65" s="279"/>
      <c r="K65" s="300"/>
      <c r="L65" s="313"/>
      <c r="M65" s="311"/>
      <c r="N65" s="311"/>
      <c r="O65" s="311"/>
      <c r="P65" s="310"/>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3"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0"/>
      <c r="E69" s="311"/>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4" t="e">
        <f t="shared" si="18"/>
        <v>#VALUE!</v>
      </c>
      <c r="F72" s="304" t="e">
        <f t="shared" si="18"/>
        <v>#VALUE!</v>
      </c>
      <c r="G72" s="304" t="e">
        <f t="shared" si="18"/>
        <v>#VALUE!</v>
      </c>
      <c r="H72" s="304" t="e">
        <f t="shared" si="18"/>
        <v>#VALUE!</v>
      </c>
      <c r="I72" s="305" t="e">
        <f t="shared" si="18"/>
        <v>#VALUE!</v>
      </c>
      <c r="J72" s="279"/>
      <c r="K72" s="300"/>
      <c r="L72" s="306" t="e">
        <f>R68+1</f>
        <v>#VALUE!</v>
      </c>
      <c r="M72" s="304" t="e">
        <f t="shared" ref="M72:R72" si="19">L72+1</f>
        <v>#VALUE!</v>
      </c>
      <c r="N72" s="303"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1"/>
      <c r="F73" s="311"/>
      <c r="G73" s="311"/>
      <c r="H73" s="311"/>
      <c r="I73" s="312"/>
      <c r="J73" s="279"/>
      <c r="K73" s="300"/>
      <c r="L73" s="313"/>
      <c r="M73" s="311"/>
      <c r="N73" s="310"/>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4" t="e">
        <f t="shared" ref="D76:I76" si="20">C76+1</f>
        <v>#VALUE!</v>
      </c>
      <c r="E76" s="304" t="e">
        <f t="shared" si="20"/>
        <v>#VALUE!</v>
      </c>
      <c r="F76" s="304" t="e">
        <f t="shared" si="20"/>
        <v>#VALUE!</v>
      </c>
      <c r="G76" s="304" t="e">
        <f t="shared" si="20"/>
        <v>#VALUE!</v>
      </c>
      <c r="H76" s="304" t="e">
        <f t="shared" si="20"/>
        <v>#VALUE!</v>
      </c>
      <c r="I76" s="305" t="e">
        <f t="shared" si="20"/>
        <v>#VALUE!</v>
      </c>
      <c r="J76" s="279"/>
      <c r="K76" s="300"/>
      <c r="L76" s="306" t="e">
        <f>R72+1</f>
        <v>#VALUE!</v>
      </c>
      <c r="M76" s="302" t="e">
        <f t="shared" ref="M76:R76" si="21">L76+1</f>
        <v>#VALUE!</v>
      </c>
      <c r="N76" s="302" t="e">
        <f t="shared" si="21"/>
        <v>#VALUE!</v>
      </c>
      <c r="O76" s="302" t="e">
        <f t="shared" si="21"/>
        <v>#VALUE!</v>
      </c>
      <c r="P76" s="302" t="e">
        <f t="shared" si="21"/>
        <v>#VALUE!</v>
      </c>
      <c r="Q76" s="302"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11"/>
      <c r="E77" s="311"/>
      <c r="F77" s="311"/>
      <c r="G77" s="311"/>
      <c r="H77" s="311"/>
      <c r="I77" s="312"/>
      <c r="J77" s="279"/>
      <c r="K77" s="300"/>
      <c r="L77" s="313"/>
      <c r="M77" s="309"/>
      <c r="N77" s="309"/>
      <c r="O77" s="309"/>
      <c r="P77" s="309"/>
      <c r="Q77" s="309"/>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6"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13"/>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47" orientation="portrait" horizont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9D16E-AA7C-4E24-8ED7-F416A3D2CE8B}">
  <dimension ref="A1:BF40"/>
  <sheetViews>
    <sheetView showGridLines="0" topLeftCell="F10" workbookViewId="0">
      <selection activeCell="X11" sqref="X11:AO14"/>
    </sheetView>
  </sheetViews>
  <sheetFormatPr defaultColWidth="6.75" defaultRowHeight="14.25"/>
  <cols>
    <col min="1" max="1" width="3.25" style="101" bestFit="1" customWidth="1"/>
    <col min="2" max="2" width="23.375" style="101" customWidth="1"/>
    <col min="3" max="3" width="13.75" style="101" customWidth="1"/>
    <col min="4" max="5" width="9.375" style="101" customWidth="1"/>
    <col min="6" max="6" width="7.875" style="10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25" style="101" bestFit="1" customWidth="1"/>
    <col min="258" max="258" width="23.375" style="101" customWidth="1"/>
    <col min="259" max="259" width="13.75" style="101" customWidth="1"/>
    <col min="260" max="261" width="9.375" style="101" customWidth="1"/>
    <col min="262" max="262" width="7.875" style="10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25" style="101" bestFit="1" customWidth="1"/>
    <col min="514" max="514" width="23.375" style="101" customWidth="1"/>
    <col min="515" max="515" width="13.75" style="101" customWidth="1"/>
    <col min="516" max="517" width="9.375" style="101" customWidth="1"/>
    <col min="518" max="518" width="7.875" style="10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25" style="101" bestFit="1" customWidth="1"/>
    <col min="770" max="770" width="23.375" style="101" customWidth="1"/>
    <col min="771" max="771" width="13.75" style="101" customWidth="1"/>
    <col min="772" max="773" width="9.375" style="101" customWidth="1"/>
    <col min="774" max="774" width="7.875" style="10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25" style="101" bestFit="1" customWidth="1"/>
    <col min="1026" max="1026" width="23.375" style="101" customWidth="1"/>
    <col min="1027" max="1027" width="13.75" style="101" customWidth="1"/>
    <col min="1028" max="1029" width="9.375" style="101" customWidth="1"/>
    <col min="1030" max="1030" width="7.875" style="10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25" style="101" bestFit="1" customWidth="1"/>
    <col min="1282" max="1282" width="23.375" style="101" customWidth="1"/>
    <col min="1283" max="1283" width="13.75" style="101" customWidth="1"/>
    <col min="1284" max="1285" width="9.375" style="101" customWidth="1"/>
    <col min="1286" max="1286" width="7.875" style="10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25" style="101" bestFit="1" customWidth="1"/>
    <col min="1538" max="1538" width="23.375" style="101" customWidth="1"/>
    <col min="1539" max="1539" width="13.75" style="101" customWidth="1"/>
    <col min="1540" max="1541" width="9.375" style="101" customWidth="1"/>
    <col min="1542" max="1542" width="7.875" style="10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25" style="101" bestFit="1" customWidth="1"/>
    <col min="1794" max="1794" width="23.375" style="101" customWidth="1"/>
    <col min="1795" max="1795" width="13.75" style="101" customWidth="1"/>
    <col min="1796" max="1797" width="9.375" style="101" customWidth="1"/>
    <col min="1798" max="1798" width="7.875" style="10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25" style="101" bestFit="1" customWidth="1"/>
    <col min="2050" max="2050" width="23.375" style="101" customWidth="1"/>
    <col min="2051" max="2051" width="13.75" style="101" customWidth="1"/>
    <col min="2052" max="2053" width="9.375" style="101" customWidth="1"/>
    <col min="2054" max="2054" width="7.875" style="10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25" style="101" bestFit="1" customWidth="1"/>
    <col min="2306" max="2306" width="23.375" style="101" customWidth="1"/>
    <col min="2307" max="2307" width="13.75" style="101" customWidth="1"/>
    <col min="2308" max="2309" width="9.375" style="101" customWidth="1"/>
    <col min="2310" max="2310" width="7.875" style="10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25" style="101" bestFit="1" customWidth="1"/>
    <col min="2562" max="2562" width="23.375" style="101" customWidth="1"/>
    <col min="2563" max="2563" width="13.75" style="101" customWidth="1"/>
    <col min="2564" max="2565" width="9.375" style="101" customWidth="1"/>
    <col min="2566" max="2566" width="7.875" style="10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25" style="101" bestFit="1" customWidth="1"/>
    <col min="2818" max="2818" width="23.375" style="101" customWidth="1"/>
    <col min="2819" max="2819" width="13.75" style="101" customWidth="1"/>
    <col min="2820" max="2821" width="9.375" style="101" customWidth="1"/>
    <col min="2822" max="2822" width="7.875" style="10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25" style="101" bestFit="1" customWidth="1"/>
    <col min="3074" max="3074" width="23.375" style="101" customWidth="1"/>
    <col min="3075" max="3075" width="13.75" style="101" customWidth="1"/>
    <col min="3076" max="3077" width="9.375" style="101" customWidth="1"/>
    <col min="3078" max="3078" width="7.875" style="10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25" style="101" bestFit="1" customWidth="1"/>
    <col min="3330" max="3330" width="23.375" style="101" customWidth="1"/>
    <col min="3331" max="3331" width="13.75" style="101" customWidth="1"/>
    <col min="3332" max="3333" width="9.375" style="101" customWidth="1"/>
    <col min="3334" max="3334" width="7.875" style="10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25" style="101" bestFit="1" customWidth="1"/>
    <col min="3586" max="3586" width="23.375" style="101" customWidth="1"/>
    <col min="3587" max="3587" width="13.75" style="101" customWidth="1"/>
    <col min="3588" max="3589" width="9.375" style="101" customWidth="1"/>
    <col min="3590" max="3590" width="7.875" style="10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25" style="101" bestFit="1" customWidth="1"/>
    <col min="3842" max="3842" width="23.375" style="101" customWidth="1"/>
    <col min="3843" max="3843" width="13.75" style="101" customWidth="1"/>
    <col min="3844" max="3845" width="9.375" style="101" customWidth="1"/>
    <col min="3846" max="3846" width="7.875" style="10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25" style="101" bestFit="1" customWidth="1"/>
    <col min="4098" max="4098" width="23.375" style="101" customWidth="1"/>
    <col min="4099" max="4099" width="13.75" style="101" customWidth="1"/>
    <col min="4100" max="4101" width="9.375" style="101" customWidth="1"/>
    <col min="4102" max="4102" width="7.875" style="10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25" style="101" bestFit="1" customWidth="1"/>
    <col min="4354" max="4354" width="23.375" style="101" customWidth="1"/>
    <col min="4355" max="4355" width="13.75" style="101" customWidth="1"/>
    <col min="4356" max="4357" width="9.375" style="101" customWidth="1"/>
    <col min="4358" max="4358" width="7.875" style="10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25" style="101" bestFit="1" customWidth="1"/>
    <col min="4610" max="4610" width="23.375" style="101" customWidth="1"/>
    <col min="4611" max="4611" width="13.75" style="101" customWidth="1"/>
    <col min="4612" max="4613" width="9.375" style="101" customWidth="1"/>
    <col min="4614" max="4614" width="7.875" style="10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25" style="101" bestFit="1" customWidth="1"/>
    <col min="4866" max="4866" width="23.375" style="101" customWidth="1"/>
    <col min="4867" max="4867" width="13.75" style="101" customWidth="1"/>
    <col min="4868" max="4869" width="9.375" style="101" customWidth="1"/>
    <col min="4870" max="4870" width="7.875" style="10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25" style="101" bestFit="1" customWidth="1"/>
    <col min="5122" max="5122" width="23.375" style="101" customWidth="1"/>
    <col min="5123" max="5123" width="13.75" style="101" customWidth="1"/>
    <col min="5124" max="5125" width="9.375" style="101" customWidth="1"/>
    <col min="5126" max="5126" width="7.875" style="10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25" style="101" bestFit="1" customWidth="1"/>
    <col min="5378" max="5378" width="23.375" style="101" customWidth="1"/>
    <col min="5379" max="5379" width="13.75" style="101" customWidth="1"/>
    <col min="5380" max="5381" width="9.375" style="101" customWidth="1"/>
    <col min="5382" max="5382" width="7.875" style="10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25" style="101" bestFit="1" customWidth="1"/>
    <col min="5634" max="5634" width="23.375" style="101" customWidth="1"/>
    <col min="5635" max="5635" width="13.75" style="101" customWidth="1"/>
    <col min="5636" max="5637" width="9.375" style="101" customWidth="1"/>
    <col min="5638" max="5638" width="7.875" style="10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25" style="101" bestFit="1" customWidth="1"/>
    <col min="5890" max="5890" width="23.375" style="101" customWidth="1"/>
    <col min="5891" max="5891" width="13.75" style="101" customWidth="1"/>
    <col min="5892" max="5893" width="9.375" style="101" customWidth="1"/>
    <col min="5894" max="5894" width="7.875" style="10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25" style="101" bestFit="1" customWidth="1"/>
    <col min="6146" max="6146" width="23.375" style="101" customWidth="1"/>
    <col min="6147" max="6147" width="13.75" style="101" customWidth="1"/>
    <col min="6148" max="6149" width="9.375" style="101" customWidth="1"/>
    <col min="6150" max="6150" width="7.875" style="10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25" style="101" bestFit="1" customWidth="1"/>
    <col min="6402" max="6402" width="23.375" style="101" customWidth="1"/>
    <col min="6403" max="6403" width="13.75" style="101" customWidth="1"/>
    <col min="6404" max="6405" width="9.375" style="101" customWidth="1"/>
    <col min="6406" max="6406" width="7.875" style="10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25" style="101" bestFit="1" customWidth="1"/>
    <col min="6658" max="6658" width="23.375" style="101" customWidth="1"/>
    <col min="6659" max="6659" width="13.75" style="101" customWidth="1"/>
    <col min="6660" max="6661" width="9.375" style="101" customWidth="1"/>
    <col min="6662" max="6662" width="7.875" style="10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25" style="101" bestFit="1" customWidth="1"/>
    <col min="6914" max="6914" width="23.375" style="101" customWidth="1"/>
    <col min="6915" max="6915" width="13.75" style="101" customWidth="1"/>
    <col min="6916" max="6917" width="9.375" style="101" customWidth="1"/>
    <col min="6918" max="6918" width="7.875" style="10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25" style="101" bestFit="1" customWidth="1"/>
    <col min="7170" max="7170" width="23.375" style="101" customWidth="1"/>
    <col min="7171" max="7171" width="13.75" style="101" customWidth="1"/>
    <col min="7172" max="7173" width="9.375" style="101" customWidth="1"/>
    <col min="7174" max="7174" width="7.875" style="10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25" style="101" bestFit="1" customWidth="1"/>
    <col min="7426" max="7426" width="23.375" style="101" customWidth="1"/>
    <col min="7427" max="7427" width="13.75" style="101" customWidth="1"/>
    <col min="7428" max="7429" width="9.375" style="101" customWidth="1"/>
    <col min="7430" max="7430" width="7.875" style="10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25" style="101" bestFit="1" customWidth="1"/>
    <col min="7682" max="7682" width="23.375" style="101" customWidth="1"/>
    <col min="7683" max="7683" width="13.75" style="101" customWidth="1"/>
    <col min="7684" max="7685" width="9.375" style="101" customWidth="1"/>
    <col min="7686" max="7686" width="7.875" style="10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25" style="101" bestFit="1" customWidth="1"/>
    <col min="7938" max="7938" width="23.375" style="101" customWidth="1"/>
    <col min="7939" max="7939" width="13.75" style="101" customWidth="1"/>
    <col min="7940" max="7941" width="9.375" style="101" customWidth="1"/>
    <col min="7942" max="7942" width="7.875" style="10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25" style="101" bestFit="1" customWidth="1"/>
    <col min="8194" max="8194" width="23.375" style="101" customWidth="1"/>
    <col min="8195" max="8195" width="13.75" style="101" customWidth="1"/>
    <col min="8196" max="8197" width="9.375" style="101" customWidth="1"/>
    <col min="8198" max="8198" width="7.875" style="10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25" style="101" bestFit="1" customWidth="1"/>
    <col min="8450" max="8450" width="23.375" style="101" customWidth="1"/>
    <col min="8451" max="8451" width="13.75" style="101" customWidth="1"/>
    <col min="8452" max="8453" width="9.375" style="101" customWidth="1"/>
    <col min="8454" max="8454" width="7.875" style="10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25" style="101" bestFit="1" customWidth="1"/>
    <col min="8706" max="8706" width="23.375" style="101" customWidth="1"/>
    <col min="8707" max="8707" width="13.75" style="101" customWidth="1"/>
    <col min="8708" max="8709" width="9.375" style="101" customWidth="1"/>
    <col min="8710" max="8710" width="7.875" style="10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25" style="101" bestFit="1" customWidth="1"/>
    <col min="8962" max="8962" width="23.375" style="101" customWidth="1"/>
    <col min="8963" max="8963" width="13.75" style="101" customWidth="1"/>
    <col min="8964" max="8965" width="9.375" style="101" customWidth="1"/>
    <col min="8966" max="8966" width="7.875" style="10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25" style="101" bestFit="1" customWidth="1"/>
    <col min="9218" max="9218" width="23.375" style="101" customWidth="1"/>
    <col min="9219" max="9219" width="13.75" style="101" customWidth="1"/>
    <col min="9220" max="9221" width="9.375" style="101" customWidth="1"/>
    <col min="9222" max="9222" width="7.875" style="10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25" style="101" bestFit="1" customWidth="1"/>
    <col min="9474" max="9474" width="23.375" style="101" customWidth="1"/>
    <col min="9475" max="9475" width="13.75" style="101" customWidth="1"/>
    <col min="9476" max="9477" width="9.375" style="101" customWidth="1"/>
    <col min="9478" max="9478" width="7.875" style="10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25" style="101" bestFit="1" customWidth="1"/>
    <col min="9730" max="9730" width="23.375" style="101" customWidth="1"/>
    <col min="9731" max="9731" width="13.75" style="101" customWidth="1"/>
    <col min="9732" max="9733" width="9.375" style="101" customWidth="1"/>
    <col min="9734" max="9734" width="7.875" style="10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25" style="101" bestFit="1" customWidth="1"/>
    <col min="9986" max="9986" width="23.375" style="101" customWidth="1"/>
    <col min="9987" max="9987" width="13.75" style="101" customWidth="1"/>
    <col min="9988" max="9989" width="9.375" style="101" customWidth="1"/>
    <col min="9990" max="9990" width="7.875" style="10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25" style="101" bestFit="1" customWidth="1"/>
    <col min="10242" max="10242" width="23.375" style="101" customWidth="1"/>
    <col min="10243" max="10243" width="13.75" style="101" customWidth="1"/>
    <col min="10244" max="10245" width="9.375" style="101" customWidth="1"/>
    <col min="10246" max="10246" width="7.875" style="10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25" style="101" bestFit="1" customWidth="1"/>
    <col min="10498" max="10498" width="23.375" style="101" customWidth="1"/>
    <col min="10499" max="10499" width="13.75" style="101" customWidth="1"/>
    <col min="10500" max="10501" width="9.375" style="101" customWidth="1"/>
    <col min="10502" max="10502" width="7.875" style="10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25" style="101" bestFit="1" customWidth="1"/>
    <col min="10754" max="10754" width="23.375" style="101" customWidth="1"/>
    <col min="10755" max="10755" width="13.75" style="101" customWidth="1"/>
    <col min="10756" max="10757" width="9.375" style="101" customWidth="1"/>
    <col min="10758" max="10758" width="7.875" style="10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25" style="101" bestFit="1" customWidth="1"/>
    <col min="11010" max="11010" width="23.375" style="101" customWidth="1"/>
    <col min="11011" max="11011" width="13.75" style="101" customWidth="1"/>
    <col min="11012" max="11013" width="9.375" style="101" customWidth="1"/>
    <col min="11014" max="11014" width="7.875" style="10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25" style="101" bestFit="1" customWidth="1"/>
    <col min="11266" max="11266" width="23.375" style="101" customWidth="1"/>
    <col min="11267" max="11267" width="13.75" style="101" customWidth="1"/>
    <col min="11268" max="11269" width="9.375" style="101" customWidth="1"/>
    <col min="11270" max="11270" width="7.875" style="10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25" style="101" bestFit="1" customWidth="1"/>
    <col min="11522" max="11522" width="23.375" style="101" customWidth="1"/>
    <col min="11523" max="11523" width="13.75" style="101" customWidth="1"/>
    <col min="11524" max="11525" width="9.375" style="101" customWidth="1"/>
    <col min="11526" max="11526" width="7.875" style="10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25" style="101" bestFit="1" customWidth="1"/>
    <col min="11778" max="11778" width="23.375" style="101" customWidth="1"/>
    <col min="11779" max="11779" width="13.75" style="101" customWidth="1"/>
    <col min="11780" max="11781" width="9.375" style="101" customWidth="1"/>
    <col min="11782" max="11782" width="7.875" style="10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25" style="101" bestFit="1" customWidth="1"/>
    <col min="12034" max="12034" width="23.375" style="101" customWidth="1"/>
    <col min="12035" max="12035" width="13.75" style="101" customWidth="1"/>
    <col min="12036" max="12037" width="9.375" style="101" customWidth="1"/>
    <col min="12038" max="12038" width="7.875" style="10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25" style="101" bestFit="1" customWidth="1"/>
    <col min="12290" max="12290" width="23.375" style="101" customWidth="1"/>
    <col min="12291" max="12291" width="13.75" style="101" customWidth="1"/>
    <col min="12292" max="12293" width="9.375" style="101" customWidth="1"/>
    <col min="12294" max="12294" width="7.875" style="10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25" style="101" bestFit="1" customWidth="1"/>
    <col min="12546" max="12546" width="23.375" style="101" customWidth="1"/>
    <col min="12547" max="12547" width="13.75" style="101" customWidth="1"/>
    <col min="12548" max="12549" width="9.375" style="101" customWidth="1"/>
    <col min="12550" max="12550" width="7.875" style="10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25" style="101" bestFit="1" customWidth="1"/>
    <col min="12802" max="12802" width="23.375" style="101" customWidth="1"/>
    <col min="12803" max="12803" width="13.75" style="101" customWidth="1"/>
    <col min="12804" max="12805" width="9.375" style="101" customWidth="1"/>
    <col min="12806" max="12806" width="7.875" style="10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25" style="101" bestFit="1" customWidth="1"/>
    <col min="13058" max="13058" width="23.375" style="101" customWidth="1"/>
    <col min="13059" max="13059" width="13.75" style="101" customWidth="1"/>
    <col min="13060" max="13061" width="9.375" style="101" customWidth="1"/>
    <col min="13062" max="13062" width="7.875" style="10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25" style="101" bestFit="1" customWidth="1"/>
    <col min="13314" max="13314" width="23.375" style="101" customWidth="1"/>
    <col min="13315" max="13315" width="13.75" style="101" customWidth="1"/>
    <col min="13316" max="13317" width="9.375" style="101" customWidth="1"/>
    <col min="13318" max="13318" width="7.875" style="10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25" style="101" bestFit="1" customWidth="1"/>
    <col min="13570" max="13570" width="23.375" style="101" customWidth="1"/>
    <col min="13571" max="13571" width="13.75" style="101" customWidth="1"/>
    <col min="13572" max="13573" width="9.375" style="101" customWidth="1"/>
    <col min="13574" max="13574" width="7.875" style="10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25" style="101" bestFit="1" customWidth="1"/>
    <col min="13826" max="13826" width="23.375" style="101" customWidth="1"/>
    <col min="13827" max="13827" width="13.75" style="101" customWidth="1"/>
    <col min="13828" max="13829" width="9.375" style="101" customWidth="1"/>
    <col min="13830" max="13830" width="7.875" style="10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25" style="101" bestFit="1" customWidth="1"/>
    <col min="14082" max="14082" width="23.375" style="101" customWidth="1"/>
    <col min="14083" max="14083" width="13.75" style="101" customWidth="1"/>
    <col min="14084" max="14085" width="9.375" style="101" customWidth="1"/>
    <col min="14086" max="14086" width="7.875" style="10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25" style="101" bestFit="1" customWidth="1"/>
    <col min="14338" max="14338" width="23.375" style="101" customWidth="1"/>
    <col min="14339" max="14339" width="13.75" style="101" customWidth="1"/>
    <col min="14340" max="14341" width="9.375" style="101" customWidth="1"/>
    <col min="14342" max="14342" width="7.875" style="10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25" style="101" bestFit="1" customWidth="1"/>
    <col min="14594" max="14594" width="23.375" style="101" customWidth="1"/>
    <col min="14595" max="14595" width="13.75" style="101" customWidth="1"/>
    <col min="14596" max="14597" width="9.375" style="101" customWidth="1"/>
    <col min="14598" max="14598" width="7.875" style="10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25" style="101" bestFit="1" customWidth="1"/>
    <col min="14850" max="14850" width="23.375" style="101" customWidth="1"/>
    <col min="14851" max="14851" width="13.75" style="101" customWidth="1"/>
    <col min="14852" max="14853" width="9.375" style="101" customWidth="1"/>
    <col min="14854" max="14854" width="7.875" style="10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25" style="101" bestFit="1" customWidth="1"/>
    <col min="15106" max="15106" width="23.375" style="101" customWidth="1"/>
    <col min="15107" max="15107" width="13.75" style="101" customWidth="1"/>
    <col min="15108" max="15109" width="9.375" style="101" customWidth="1"/>
    <col min="15110" max="15110" width="7.875" style="10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25" style="101" bestFit="1" customWidth="1"/>
    <col min="15362" max="15362" width="23.375" style="101" customWidth="1"/>
    <col min="15363" max="15363" width="13.75" style="101" customWidth="1"/>
    <col min="15364" max="15365" width="9.375" style="101" customWidth="1"/>
    <col min="15366" max="15366" width="7.875" style="10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25" style="101" bestFit="1" customWidth="1"/>
    <col min="15618" max="15618" width="23.375" style="101" customWidth="1"/>
    <col min="15619" max="15619" width="13.75" style="101" customWidth="1"/>
    <col min="15620" max="15621" width="9.375" style="101" customWidth="1"/>
    <col min="15622" max="15622" width="7.875" style="10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25" style="101" bestFit="1" customWidth="1"/>
    <col min="15874" max="15874" width="23.375" style="101" customWidth="1"/>
    <col min="15875" max="15875" width="13.75" style="101" customWidth="1"/>
    <col min="15876" max="15877" width="9.375" style="101" customWidth="1"/>
    <col min="15878" max="15878" width="7.875" style="10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25" style="101" bestFit="1" customWidth="1"/>
    <col min="16130" max="16130" width="23.375" style="101" customWidth="1"/>
    <col min="16131" max="16131" width="13.75" style="101" customWidth="1"/>
    <col min="16132" max="16133" width="9.375" style="101" customWidth="1"/>
    <col min="16134" max="16134" width="7.875" style="10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c r="E3" s="103"/>
    </row>
    <row r="4" spans="1:58" ht="29.25" customHeight="1">
      <c r="B4" s="104" t="s">
        <v>108</v>
      </c>
      <c r="E4" s="105"/>
    </row>
    <row r="5" spans="1:58" ht="11.25" customHeight="1">
      <c r="E5" s="105"/>
    </row>
    <row r="6" spans="1: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5"/>
      <c r="AQ10" s="175"/>
      <c r="AR10" s="176"/>
      <c r="AS10" s="177" t="s">
        <v>167</v>
      </c>
      <c r="AT10" s="168" t="s">
        <v>168</v>
      </c>
      <c r="AU10" s="170"/>
      <c r="AV10" s="167" t="s">
        <v>160</v>
      </c>
      <c r="AW10" s="167" t="s">
        <v>161</v>
      </c>
      <c r="AX10" s="178" t="s">
        <v>169</v>
      </c>
      <c r="AY10" s="179"/>
      <c r="AZ10" s="179"/>
      <c r="BA10" s="179"/>
      <c r="BB10" s="179"/>
      <c r="BC10" s="179"/>
      <c r="BD10" s="179"/>
      <c r="BE10" s="179"/>
    </row>
    <row r="11" spans="1:58" s="117" customFormat="1" ht="63" customHeight="1">
      <c r="A11" s="117">
        <v>1</v>
      </c>
      <c r="B11" s="129" t="s">
        <v>170</v>
      </c>
      <c r="C11" s="180" t="s">
        <v>171</v>
      </c>
      <c r="D11" s="129"/>
      <c r="E11" s="181" t="s">
        <v>172</v>
      </c>
      <c r="F11" s="181">
        <v>1</v>
      </c>
      <c r="G11" s="181"/>
      <c r="H11" s="181"/>
      <c r="I11" s="181"/>
      <c r="J11" s="181"/>
      <c r="K11" s="182">
        <v>31</v>
      </c>
      <c r="L11" s="183">
        <v>31</v>
      </c>
      <c r="M11" s="184">
        <v>31</v>
      </c>
      <c r="N11" s="184">
        <v>31</v>
      </c>
      <c r="O11" s="185">
        <v>31</v>
      </c>
      <c r="P11" s="186"/>
      <c r="Q11" s="181"/>
      <c r="R11" s="181"/>
      <c r="S11" s="181"/>
      <c r="T11" s="181"/>
      <c r="U11" s="181"/>
      <c r="V11" s="181"/>
      <c r="W11" s="181"/>
      <c r="X11" s="187"/>
      <c r="Y11" s="188"/>
      <c r="Z11" s="137"/>
      <c r="AA11" s="137"/>
      <c r="AB11" s="189"/>
      <c r="AC11" s="181"/>
      <c r="AD11" s="190"/>
      <c r="AE11" s="189"/>
      <c r="AF11" s="191"/>
      <c r="AG11" s="191"/>
      <c r="AH11" s="187"/>
      <c r="AI11" s="188"/>
      <c r="AJ11" s="137"/>
      <c r="AK11" s="137"/>
      <c r="AL11" s="192"/>
      <c r="AM11" s="181"/>
      <c r="AN11" s="193"/>
      <c r="AO11" s="194"/>
      <c r="AP11" s="195"/>
      <c r="AQ11" s="196"/>
      <c r="AR11" s="129"/>
      <c r="AS11" s="197">
        <v>1</v>
      </c>
      <c r="AT11" s="197"/>
      <c r="AU11" s="197"/>
      <c r="AV11" s="197"/>
      <c r="AW11" s="197"/>
      <c r="AX11" s="198" t="s">
        <v>173</v>
      </c>
      <c r="AY11" s="199" t="s">
        <v>174</v>
      </c>
      <c r="AZ11" s="200" t="s">
        <v>174</v>
      </c>
      <c r="BA11" s="201" t="s">
        <v>174</v>
      </c>
      <c r="BB11" s="198" t="s">
        <v>174</v>
      </c>
      <c r="BC11" s="198" t="s">
        <v>174</v>
      </c>
      <c r="BD11" s="197"/>
      <c r="BE11" s="197"/>
    </row>
    <row r="12" spans="1:58" s="117" customFormat="1" ht="63" customHeight="1">
      <c r="A12" s="117">
        <v>1</v>
      </c>
      <c r="B12" s="129"/>
      <c r="C12" s="180" t="s">
        <v>175</v>
      </c>
      <c r="D12" s="129"/>
      <c r="E12" s="181" t="s">
        <v>176</v>
      </c>
      <c r="F12" s="181">
        <v>2</v>
      </c>
      <c r="G12" s="181"/>
      <c r="H12" s="181"/>
      <c r="I12" s="181"/>
      <c r="J12" s="181"/>
      <c r="K12" s="182">
        <v>31</v>
      </c>
      <c r="L12" s="183">
        <v>31</v>
      </c>
      <c r="M12" s="184">
        <v>31</v>
      </c>
      <c r="N12" s="184">
        <v>31</v>
      </c>
      <c r="O12" s="185">
        <v>31</v>
      </c>
      <c r="P12" s="186"/>
      <c r="Q12" s="181"/>
      <c r="R12" s="181"/>
      <c r="S12" s="181"/>
      <c r="T12" s="181"/>
      <c r="U12" s="181"/>
      <c r="V12" s="181"/>
      <c r="W12" s="181"/>
      <c r="X12" s="187"/>
      <c r="Y12" s="188"/>
      <c r="Z12" s="137"/>
      <c r="AA12" s="137"/>
      <c r="AB12" s="189"/>
      <c r="AC12" s="181"/>
      <c r="AD12" s="190"/>
      <c r="AE12" s="189"/>
      <c r="AF12" s="191"/>
      <c r="AG12" s="191"/>
      <c r="AH12" s="187"/>
      <c r="AI12" s="188"/>
      <c r="AJ12" s="137"/>
      <c r="AK12" s="137"/>
      <c r="AL12" s="192"/>
      <c r="AM12" s="181"/>
      <c r="AN12" s="193"/>
      <c r="AO12" s="194"/>
      <c r="AP12" s="195"/>
      <c r="AQ12" s="196"/>
      <c r="AR12" s="129"/>
      <c r="AS12" s="197">
        <v>1</v>
      </c>
      <c r="AT12" s="197"/>
      <c r="AU12" s="197"/>
      <c r="AV12" s="197"/>
      <c r="AW12" s="197"/>
      <c r="AX12" s="198" t="s">
        <v>173</v>
      </c>
      <c r="AY12" s="199" t="s">
        <v>174</v>
      </c>
      <c r="AZ12" s="200" t="s">
        <v>174</v>
      </c>
      <c r="BA12" s="201" t="s">
        <v>174</v>
      </c>
      <c r="BB12" s="198" t="s">
        <v>174</v>
      </c>
      <c r="BC12" s="198" t="s">
        <v>174</v>
      </c>
      <c r="BD12" s="197"/>
      <c r="BE12" s="197"/>
    </row>
    <row r="13" spans="1:58" s="117" customFormat="1" ht="63" customHeight="1">
      <c r="A13" s="117">
        <v>1</v>
      </c>
      <c r="B13" s="129"/>
      <c r="C13" s="180" t="s">
        <v>177</v>
      </c>
      <c r="D13" s="129"/>
      <c r="E13" s="181" t="s">
        <v>178</v>
      </c>
      <c r="F13" s="181">
        <v>3</v>
      </c>
      <c r="G13" s="181"/>
      <c r="H13" s="181"/>
      <c r="I13" s="181"/>
      <c r="J13" s="181"/>
      <c r="K13" s="182">
        <v>31</v>
      </c>
      <c r="L13" s="183">
        <v>31</v>
      </c>
      <c r="M13" s="184">
        <v>31</v>
      </c>
      <c r="N13" s="184">
        <v>31</v>
      </c>
      <c r="O13" s="185">
        <v>31</v>
      </c>
      <c r="P13" s="186"/>
      <c r="Q13" s="181"/>
      <c r="R13" s="181"/>
      <c r="S13" s="181"/>
      <c r="T13" s="181"/>
      <c r="U13" s="181"/>
      <c r="V13" s="181"/>
      <c r="W13" s="181"/>
      <c r="X13" s="187"/>
      <c r="Y13" s="188"/>
      <c r="Z13" s="137"/>
      <c r="AA13" s="137"/>
      <c r="AB13" s="189"/>
      <c r="AC13" s="181"/>
      <c r="AD13" s="190"/>
      <c r="AE13" s="189"/>
      <c r="AF13" s="191"/>
      <c r="AG13" s="191"/>
      <c r="AH13" s="187"/>
      <c r="AI13" s="188"/>
      <c r="AJ13" s="137"/>
      <c r="AK13" s="137"/>
      <c r="AL13" s="192"/>
      <c r="AM13" s="181"/>
      <c r="AN13" s="193"/>
      <c r="AO13" s="194"/>
      <c r="AP13" s="195"/>
      <c r="AQ13" s="196"/>
      <c r="AR13" s="129"/>
      <c r="AS13" s="197">
        <v>1</v>
      </c>
      <c r="AT13" s="197"/>
      <c r="AU13" s="197"/>
      <c r="AV13" s="197"/>
      <c r="AW13" s="197"/>
      <c r="AX13" s="198" t="s">
        <v>173</v>
      </c>
      <c r="AY13" s="199" t="s">
        <v>174</v>
      </c>
      <c r="AZ13" s="200" t="s">
        <v>174</v>
      </c>
      <c r="BA13" s="201" t="s">
        <v>174</v>
      </c>
      <c r="BB13" s="198" t="s">
        <v>174</v>
      </c>
      <c r="BC13" s="198" t="s">
        <v>174</v>
      </c>
      <c r="BD13" s="197"/>
      <c r="BE13" s="197"/>
    </row>
    <row r="14" spans="1:58" s="117" customFormat="1" ht="63" customHeight="1">
      <c r="A14" s="117">
        <v>1</v>
      </c>
      <c r="B14" s="129"/>
      <c r="C14" s="180" t="s">
        <v>179</v>
      </c>
      <c r="D14" s="129"/>
      <c r="E14" s="181" t="s">
        <v>180</v>
      </c>
      <c r="F14" s="181">
        <v>4</v>
      </c>
      <c r="G14" s="181"/>
      <c r="H14" s="181"/>
      <c r="I14" s="181"/>
      <c r="J14" s="181"/>
      <c r="K14" s="182">
        <v>31</v>
      </c>
      <c r="L14" s="183">
        <v>31</v>
      </c>
      <c r="M14" s="184">
        <v>31</v>
      </c>
      <c r="N14" s="184">
        <v>31</v>
      </c>
      <c r="O14" s="185">
        <v>31</v>
      </c>
      <c r="P14" s="186"/>
      <c r="Q14" s="181"/>
      <c r="R14" s="181"/>
      <c r="S14" s="181"/>
      <c r="T14" s="181"/>
      <c r="U14" s="181"/>
      <c r="V14" s="181"/>
      <c r="W14" s="181"/>
      <c r="X14" s="187"/>
      <c r="Y14" s="188"/>
      <c r="Z14" s="137"/>
      <c r="AA14" s="137"/>
      <c r="AB14" s="189"/>
      <c r="AC14" s="181"/>
      <c r="AD14" s="190"/>
      <c r="AE14" s="189"/>
      <c r="AF14" s="191"/>
      <c r="AG14" s="191"/>
      <c r="AH14" s="187"/>
      <c r="AI14" s="188"/>
      <c r="AJ14" s="137"/>
      <c r="AK14" s="137"/>
      <c r="AL14" s="192"/>
      <c r="AM14" s="181"/>
      <c r="AN14" s="193"/>
      <c r="AO14" s="194"/>
      <c r="AP14" s="195"/>
      <c r="AQ14" s="196"/>
      <c r="AR14" s="129"/>
      <c r="AS14" s="197">
        <v>1</v>
      </c>
      <c r="AT14" s="197"/>
      <c r="AU14" s="197"/>
      <c r="AV14" s="197"/>
      <c r="AW14" s="197"/>
      <c r="AX14" s="198" t="s">
        <v>173</v>
      </c>
      <c r="AY14" s="199" t="s">
        <v>174</v>
      </c>
      <c r="AZ14" s="200" t="s">
        <v>174</v>
      </c>
      <c r="BA14" s="201" t="s">
        <v>174</v>
      </c>
      <c r="BB14" s="198" t="s">
        <v>174</v>
      </c>
      <c r="BC14" s="198" t="s">
        <v>174</v>
      </c>
      <c r="BD14" s="197"/>
      <c r="BE14" s="197"/>
    </row>
    <row r="15" spans="1:58" s="117" customFormat="1" ht="16.5">
      <c r="B15" s="129"/>
      <c r="C15" s="129"/>
      <c r="D15" s="129"/>
      <c r="E15" s="181"/>
      <c r="F15" s="181"/>
      <c r="G15" s="181"/>
      <c r="H15" s="181"/>
      <c r="I15" s="181"/>
      <c r="J15" s="181"/>
      <c r="K15" s="181"/>
      <c r="L15" s="202"/>
      <c r="M15" s="203"/>
      <c r="N15" s="203"/>
      <c r="O15" s="181"/>
      <c r="P15" s="181"/>
      <c r="Q15" s="181"/>
      <c r="R15" s="181"/>
      <c r="S15" s="181"/>
      <c r="T15" s="181"/>
      <c r="U15" s="181"/>
      <c r="V15" s="181"/>
      <c r="W15" s="181"/>
      <c r="X15" s="187"/>
      <c r="Y15" s="188"/>
      <c r="Z15" s="137"/>
      <c r="AA15" s="137"/>
      <c r="AB15" s="181"/>
      <c r="AC15" s="181"/>
      <c r="AD15" s="181"/>
      <c r="AE15" s="181"/>
      <c r="AF15" s="181"/>
      <c r="AG15" s="181"/>
      <c r="AH15" s="187"/>
      <c r="AI15" s="188"/>
      <c r="AJ15" s="137"/>
      <c r="AK15" s="137"/>
      <c r="AL15" s="181"/>
      <c r="AM15" s="181"/>
      <c r="AN15" s="181"/>
      <c r="AO15" s="181"/>
      <c r="AP15" s="181"/>
      <c r="AQ15" s="181"/>
      <c r="AS15" s="181"/>
      <c r="AT15" s="181"/>
      <c r="AU15" s="181"/>
      <c r="AV15" s="197"/>
      <c r="AW15" s="197"/>
      <c r="AX15" s="181"/>
      <c r="AY15" s="181"/>
      <c r="AZ15" s="181"/>
      <c r="BA15" s="181"/>
      <c r="BB15" s="181"/>
      <c r="BC15" s="181"/>
      <c r="BD15" s="181"/>
      <c r="BE15" s="181"/>
    </row>
    <row r="16" spans="1:58" s="117" customFormat="1" ht="16.5">
      <c r="B16" s="129"/>
      <c r="C16" s="129"/>
      <c r="D16" s="129"/>
      <c r="E16" s="181"/>
      <c r="F16" s="181"/>
      <c r="G16" s="181"/>
      <c r="H16" s="181"/>
      <c r="I16" s="181"/>
      <c r="J16" s="181"/>
      <c r="K16" s="181"/>
      <c r="L16" s="202"/>
      <c r="M16" s="203"/>
      <c r="N16" s="203"/>
      <c r="O16" s="181"/>
      <c r="P16" s="181"/>
      <c r="Q16" s="181"/>
      <c r="R16" s="181"/>
      <c r="S16" s="181"/>
      <c r="T16" s="181"/>
      <c r="U16" s="181"/>
      <c r="V16" s="181"/>
      <c r="W16" s="181"/>
      <c r="X16" s="187"/>
      <c r="Y16" s="188"/>
      <c r="Z16" s="137"/>
      <c r="AA16" s="137"/>
      <c r="AB16" s="181"/>
      <c r="AC16" s="181"/>
      <c r="AD16" s="181"/>
      <c r="AE16" s="181"/>
      <c r="AF16" s="181"/>
      <c r="AG16" s="181"/>
      <c r="AH16" s="187"/>
      <c r="AI16" s="188"/>
      <c r="AJ16" s="137"/>
      <c r="AK16" s="137"/>
      <c r="AL16" s="181"/>
      <c r="AM16" s="181"/>
      <c r="AN16" s="181"/>
      <c r="AO16" s="181"/>
      <c r="AP16" s="181"/>
      <c r="AQ16" s="181"/>
      <c r="AS16" s="181"/>
      <c r="AT16" s="181"/>
      <c r="AU16" s="181"/>
      <c r="AV16" s="197"/>
      <c r="AW16" s="197"/>
      <c r="AX16" s="181"/>
      <c r="AY16" s="181"/>
      <c r="AZ16" s="181"/>
      <c r="BA16" s="181"/>
      <c r="BB16" s="181"/>
      <c r="BC16" s="181"/>
      <c r="BD16" s="181"/>
      <c r="BE16" s="181"/>
    </row>
    <row r="17" spans="2:57" s="117" customFormat="1" ht="16.5">
      <c r="B17" s="129"/>
      <c r="C17" s="129"/>
      <c r="D17" s="129"/>
      <c r="E17" s="181"/>
      <c r="F17" s="181"/>
      <c r="G17" s="181"/>
      <c r="H17" s="181"/>
      <c r="I17" s="181"/>
      <c r="J17" s="181"/>
      <c r="K17" s="181"/>
      <c r="L17" s="202"/>
      <c r="M17" s="203"/>
      <c r="N17" s="203"/>
      <c r="O17" s="181"/>
      <c r="P17" s="181"/>
      <c r="Q17" s="181"/>
      <c r="R17" s="181"/>
      <c r="S17" s="181"/>
      <c r="T17" s="181"/>
      <c r="U17" s="181"/>
      <c r="V17" s="181"/>
      <c r="W17" s="181"/>
      <c r="X17" s="187"/>
      <c r="Y17" s="188"/>
      <c r="Z17" s="137"/>
      <c r="AA17" s="137"/>
      <c r="AB17" s="181"/>
      <c r="AC17" s="181"/>
      <c r="AD17" s="181"/>
      <c r="AE17" s="181"/>
      <c r="AF17" s="181"/>
      <c r="AG17" s="181"/>
      <c r="AH17" s="187"/>
      <c r="AI17" s="188"/>
      <c r="AJ17" s="137"/>
      <c r="AK17" s="137"/>
      <c r="AL17" s="181"/>
      <c r="AM17" s="181"/>
      <c r="AN17" s="181"/>
      <c r="AO17" s="181"/>
      <c r="AP17" s="181"/>
      <c r="AQ17" s="181"/>
      <c r="AS17" s="181"/>
      <c r="AT17" s="181"/>
      <c r="AU17" s="181"/>
      <c r="AV17" s="197"/>
      <c r="AW17" s="197"/>
      <c r="AX17" s="181"/>
      <c r="AY17" s="181"/>
      <c r="AZ17" s="181"/>
      <c r="BA17" s="181"/>
      <c r="BB17" s="181"/>
      <c r="BC17" s="181"/>
      <c r="BD17" s="181"/>
      <c r="BE17" s="181"/>
    </row>
    <row r="18" spans="2:57" s="117" customFormat="1" ht="16.5">
      <c r="B18" s="129"/>
      <c r="C18" s="129"/>
      <c r="D18" s="129"/>
      <c r="E18" s="181"/>
      <c r="F18" s="181"/>
      <c r="G18" s="181"/>
      <c r="H18" s="181"/>
      <c r="I18" s="181"/>
      <c r="J18" s="181"/>
      <c r="K18" s="181"/>
      <c r="L18" s="202"/>
      <c r="M18" s="203"/>
      <c r="N18" s="203"/>
      <c r="O18" s="181"/>
      <c r="P18" s="181"/>
      <c r="Q18" s="181"/>
      <c r="R18" s="181"/>
      <c r="S18" s="181"/>
      <c r="T18" s="181"/>
      <c r="U18" s="181"/>
      <c r="V18" s="181"/>
      <c r="W18" s="181"/>
      <c r="X18" s="187"/>
      <c r="Y18" s="188"/>
      <c r="Z18" s="137"/>
      <c r="AA18" s="137"/>
      <c r="AB18" s="181"/>
      <c r="AC18" s="181"/>
      <c r="AD18" s="181"/>
      <c r="AE18" s="181"/>
      <c r="AF18" s="181"/>
      <c r="AG18" s="181"/>
      <c r="AH18" s="187"/>
      <c r="AI18" s="188"/>
      <c r="AJ18" s="137"/>
      <c r="AK18" s="137"/>
      <c r="AL18" s="181"/>
      <c r="AM18" s="181"/>
      <c r="AN18" s="181"/>
      <c r="AO18" s="181"/>
      <c r="AP18" s="181"/>
      <c r="AQ18" s="181"/>
      <c r="AS18" s="181"/>
      <c r="AT18" s="181"/>
      <c r="AU18" s="181"/>
      <c r="AV18" s="197"/>
      <c r="AW18" s="197"/>
      <c r="AX18" s="181"/>
      <c r="AY18" s="181"/>
      <c r="AZ18" s="181"/>
      <c r="BA18" s="181"/>
      <c r="BB18" s="181"/>
      <c r="BC18" s="181"/>
      <c r="BD18" s="181"/>
      <c r="BE18" s="181"/>
    </row>
    <row r="19" spans="2:57" s="117" customFormat="1" ht="16.5">
      <c r="B19" s="129"/>
      <c r="C19" s="129"/>
      <c r="D19" s="129"/>
      <c r="E19" s="181"/>
      <c r="F19" s="181"/>
      <c r="G19" s="181"/>
      <c r="H19" s="181"/>
      <c r="I19" s="181"/>
      <c r="J19" s="181"/>
      <c r="K19" s="181"/>
      <c r="L19" s="202"/>
      <c r="M19" s="203"/>
      <c r="N19" s="203"/>
      <c r="O19" s="181"/>
      <c r="P19" s="181"/>
      <c r="Q19" s="181"/>
      <c r="R19" s="181"/>
      <c r="S19" s="181"/>
      <c r="T19" s="181"/>
      <c r="U19" s="181"/>
      <c r="V19" s="181"/>
      <c r="W19" s="181"/>
      <c r="X19" s="187"/>
      <c r="Y19" s="188"/>
      <c r="Z19" s="137"/>
      <c r="AA19" s="137"/>
      <c r="AB19" s="181"/>
      <c r="AC19" s="181"/>
      <c r="AD19" s="181"/>
      <c r="AE19" s="181"/>
      <c r="AF19" s="181"/>
      <c r="AG19" s="181"/>
      <c r="AH19" s="187"/>
      <c r="AI19" s="188"/>
      <c r="AJ19" s="137"/>
      <c r="AK19" s="137"/>
      <c r="AL19" s="181"/>
      <c r="AM19" s="181"/>
      <c r="AN19" s="181"/>
      <c r="AO19" s="181"/>
      <c r="AP19" s="181"/>
      <c r="AQ19" s="181"/>
      <c r="AS19" s="181"/>
      <c r="AT19" s="181"/>
      <c r="AU19" s="181"/>
      <c r="AV19" s="197"/>
      <c r="AW19" s="197"/>
      <c r="AX19" s="181"/>
      <c r="AY19" s="181"/>
      <c r="AZ19" s="181"/>
      <c r="BA19" s="181"/>
      <c r="BB19" s="181"/>
      <c r="BC19" s="181"/>
      <c r="BD19" s="181"/>
      <c r="BE19" s="181"/>
    </row>
    <row r="20" spans="2:57" s="117" customFormat="1" ht="16.5">
      <c r="B20" s="129"/>
      <c r="C20" s="129"/>
      <c r="D20" s="129"/>
      <c r="E20" s="181"/>
      <c r="F20" s="181"/>
      <c r="G20" s="181"/>
      <c r="H20" s="181"/>
      <c r="I20" s="181"/>
      <c r="J20" s="181"/>
      <c r="K20" s="181"/>
      <c r="L20" s="202"/>
      <c r="M20" s="203"/>
      <c r="N20" s="203"/>
      <c r="O20" s="181"/>
      <c r="P20" s="181"/>
      <c r="Q20" s="181"/>
      <c r="R20" s="181"/>
      <c r="S20" s="181"/>
      <c r="T20" s="181"/>
      <c r="U20" s="181"/>
      <c r="V20" s="181"/>
      <c r="W20" s="181"/>
      <c r="X20" s="187"/>
      <c r="Y20" s="188"/>
      <c r="Z20" s="137"/>
      <c r="AA20" s="137"/>
      <c r="AB20" s="181"/>
      <c r="AC20" s="181"/>
      <c r="AD20" s="181"/>
      <c r="AE20" s="181"/>
      <c r="AF20" s="181"/>
      <c r="AG20" s="181"/>
      <c r="AH20" s="187"/>
      <c r="AI20" s="188"/>
      <c r="AJ20" s="137"/>
      <c r="AK20" s="137"/>
      <c r="AL20" s="181"/>
      <c r="AM20" s="181"/>
      <c r="AN20" s="181"/>
      <c r="AO20" s="181"/>
      <c r="AP20" s="181"/>
      <c r="AQ20" s="181"/>
      <c r="AS20" s="181"/>
      <c r="AT20" s="181"/>
      <c r="AU20" s="181"/>
      <c r="AV20" s="197"/>
      <c r="AW20" s="197"/>
      <c r="AX20" s="181"/>
      <c r="AY20" s="181"/>
      <c r="AZ20" s="181"/>
      <c r="BA20" s="181"/>
      <c r="BB20" s="181"/>
      <c r="BC20" s="181"/>
      <c r="BD20" s="181"/>
      <c r="BE20" s="181"/>
    </row>
    <row r="21" spans="2:57" s="117" customFormat="1" ht="16.5">
      <c r="B21" s="129"/>
      <c r="C21" s="129"/>
      <c r="D21" s="129"/>
      <c r="E21" s="181"/>
      <c r="F21" s="181"/>
      <c r="G21" s="181"/>
      <c r="H21" s="181"/>
      <c r="I21" s="181"/>
      <c r="J21" s="181"/>
      <c r="K21" s="181"/>
      <c r="L21" s="202"/>
      <c r="M21" s="203"/>
      <c r="N21" s="203"/>
      <c r="O21" s="181"/>
      <c r="P21" s="181"/>
      <c r="Q21" s="181"/>
      <c r="R21" s="181"/>
      <c r="S21" s="181"/>
      <c r="T21" s="181"/>
      <c r="U21" s="181"/>
      <c r="V21" s="181"/>
      <c r="W21" s="181"/>
      <c r="X21" s="187"/>
      <c r="Y21" s="188"/>
      <c r="Z21" s="137"/>
      <c r="AA21" s="137"/>
      <c r="AB21" s="181"/>
      <c r="AC21" s="181"/>
      <c r="AD21" s="181"/>
      <c r="AE21" s="181"/>
      <c r="AF21" s="181"/>
      <c r="AG21" s="181"/>
      <c r="AH21" s="187"/>
      <c r="AI21" s="188"/>
      <c r="AJ21" s="137"/>
      <c r="AK21" s="137"/>
      <c r="AL21" s="181"/>
      <c r="AM21" s="181"/>
      <c r="AN21" s="181"/>
      <c r="AO21" s="181"/>
      <c r="AP21" s="181"/>
      <c r="AQ21" s="181"/>
      <c r="AS21" s="181"/>
      <c r="AT21" s="181"/>
      <c r="AU21" s="181"/>
      <c r="AV21" s="197"/>
      <c r="AW21" s="197"/>
      <c r="AX21" s="181"/>
      <c r="AY21" s="181"/>
      <c r="AZ21" s="181"/>
      <c r="BA21" s="181"/>
      <c r="BB21" s="181"/>
      <c r="BC21" s="181"/>
      <c r="BD21" s="181"/>
      <c r="BE21" s="181"/>
    </row>
    <row r="22" spans="2:57" s="117" customFormat="1" ht="16.5">
      <c r="B22" s="129"/>
      <c r="C22" s="129"/>
      <c r="D22" s="129"/>
      <c r="E22" s="181"/>
      <c r="F22" s="181"/>
      <c r="G22" s="181"/>
      <c r="H22" s="181"/>
      <c r="I22" s="181"/>
      <c r="J22" s="181"/>
      <c r="K22" s="181"/>
      <c r="L22" s="202"/>
      <c r="M22" s="203"/>
      <c r="N22" s="203"/>
      <c r="O22" s="181"/>
      <c r="P22" s="181"/>
      <c r="Q22" s="181"/>
      <c r="R22" s="181"/>
      <c r="S22" s="181"/>
      <c r="T22" s="181"/>
      <c r="U22" s="181"/>
      <c r="V22" s="181"/>
      <c r="W22" s="181"/>
      <c r="X22" s="187"/>
      <c r="Y22" s="188"/>
      <c r="Z22" s="137"/>
      <c r="AA22" s="137"/>
      <c r="AB22" s="181"/>
      <c r="AC22" s="181"/>
      <c r="AD22" s="181"/>
      <c r="AE22" s="181"/>
      <c r="AF22" s="181"/>
      <c r="AG22" s="181"/>
      <c r="AH22" s="187"/>
      <c r="AI22" s="188"/>
      <c r="AJ22" s="137"/>
      <c r="AK22" s="137"/>
      <c r="AL22" s="181"/>
      <c r="AM22" s="181"/>
      <c r="AN22" s="181"/>
      <c r="AO22" s="181"/>
      <c r="AP22" s="181"/>
      <c r="AQ22" s="181"/>
      <c r="AS22" s="181"/>
      <c r="AT22" s="181"/>
      <c r="AU22" s="181"/>
      <c r="AV22" s="197"/>
      <c r="AW22" s="197"/>
      <c r="AX22" s="181"/>
      <c r="AY22" s="181"/>
      <c r="AZ22" s="181"/>
      <c r="BA22" s="181"/>
      <c r="BB22" s="181"/>
      <c r="BC22" s="181"/>
      <c r="BD22" s="181"/>
      <c r="BE22" s="181"/>
    </row>
    <row r="23" spans="2:57" s="117" customFormat="1" ht="16.5">
      <c r="B23" s="129"/>
      <c r="C23" s="129"/>
      <c r="D23" s="129"/>
      <c r="E23" s="181"/>
      <c r="F23" s="181"/>
      <c r="G23" s="181"/>
      <c r="H23" s="181"/>
      <c r="I23" s="181"/>
      <c r="J23" s="181"/>
      <c r="K23" s="181"/>
      <c r="L23" s="202"/>
      <c r="M23" s="203"/>
      <c r="N23" s="203"/>
      <c r="O23" s="181"/>
      <c r="P23" s="181"/>
      <c r="Q23" s="181"/>
      <c r="R23" s="181"/>
      <c r="S23" s="181"/>
      <c r="T23" s="181"/>
      <c r="U23" s="181"/>
      <c r="V23" s="181"/>
      <c r="W23" s="181"/>
      <c r="X23" s="187"/>
      <c r="Y23" s="188"/>
      <c r="Z23" s="137"/>
      <c r="AA23" s="137"/>
      <c r="AB23" s="181"/>
      <c r="AC23" s="181"/>
      <c r="AD23" s="181"/>
      <c r="AE23" s="181"/>
      <c r="AF23" s="181"/>
      <c r="AG23" s="181"/>
      <c r="AH23" s="187"/>
      <c r="AI23" s="188"/>
      <c r="AJ23" s="137"/>
      <c r="AK23" s="137"/>
      <c r="AL23" s="181"/>
      <c r="AM23" s="181"/>
      <c r="AN23" s="181"/>
      <c r="AO23" s="181"/>
      <c r="AP23" s="181"/>
      <c r="AQ23" s="181"/>
      <c r="AS23" s="181"/>
      <c r="AT23" s="181"/>
      <c r="AU23" s="181"/>
      <c r="AV23" s="197"/>
      <c r="AW23" s="197"/>
      <c r="AX23" s="181"/>
      <c r="AY23" s="181"/>
      <c r="AZ23" s="181"/>
      <c r="BA23" s="181"/>
      <c r="BB23" s="181"/>
      <c r="BC23" s="181"/>
      <c r="BD23" s="181"/>
      <c r="BE23" s="181"/>
    </row>
    <row r="24" spans="2:57" s="117" customFormat="1" ht="16.5">
      <c r="B24" s="129"/>
      <c r="C24" s="129"/>
      <c r="D24" s="129"/>
      <c r="E24" s="181"/>
      <c r="F24" s="181"/>
      <c r="G24" s="181"/>
      <c r="H24" s="181"/>
      <c r="I24" s="181"/>
      <c r="J24" s="181"/>
      <c r="K24" s="181"/>
      <c r="L24" s="202"/>
      <c r="M24" s="203"/>
      <c r="N24" s="203"/>
      <c r="O24" s="181"/>
      <c r="P24" s="181"/>
      <c r="Q24" s="181"/>
      <c r="R24" s="181"/>
      <c r="S24" s="181"/>
      <c r="T24" s="181"/>
      <c r="U24" s="181"/>
      <c r="V24" s="181"/>
      <c r="W24" s="181"/>
      <c r="X24" s="187"/>
      <c r="Y24" s="188"/>
      <c r="Z24" s="137"/>
      <c r="AA24" s="137"/>
      <c r="AB24" s="181"/>
      <c r="AC24" s="181"/>
      <c r="AD24" s="181"/>
      <c r="AE24" s="181"/>
      <c r="AF24" s="181"/>
      <c r="AG24" s="181"/>
      <c r="AH24" s="187"/>
      <c r="AI24" s="188"/>
      <c r="AJ24" s="137"/>
      <c r="AK24" s="137"/>
      <c r="AL24" s="181"/>
      <c r="AM24" s="181"/>
      <c r="AN24" s="181"/>
      <c r="AO24" s="181"/>
      <c r="AP24" s="181"/>
      <c r="AQ24" s="181"/>
      <c r="AS24" s="181"/>
      <c r="AT24" s="181"/>
      <c r="AU24" s="181"/>
      <c r="AV24" s="197"/>
      <c r="AW24" s="197"/>
      <c r="AX24" s="181"/>
      <c r="AY24" s="181"/>
      <c r="AZ24" s="181"/>
      <c r="BA24" s="181"/>
      <c r="BB24" s="181"/>
      <c r="BC24" s="181"/>
      <c r="BD24" s="181"/>
      <c r="BE24" s="181"/>
    </row>
    <row r="25" spans="2:57" s="117" customFormat="1" ht="16.5">
      <c r="B25" s="129"/>
      <c r="C25" s="129"/>
      <c r="D25" s="129"/>
      <c r="E25" s="181"/>
      <c r="F25" s="181"/>
      <c r="G25" s="181"/>
      <c r="H25" s="181"/>
      <c r="I25" s="181"/>
      <c r="J25" s="181"/>
      <c r="K25" s="181"/>
      <c r="L25" s="202"/>
      <c r="M25" s="203"/>
      <c r="N25" s="203"/>
      <c r="O25" s="181"/>
      <c r="P25" s="181"/>
      <c r="Q25" s="181"/>
      <c r="R25" s="181"/>
      <c r="S25" s="181"/>
      <c r="T25" s="181"/>
      <c r="U25" s="181"/>
      <c r="V25" s="181"/>
      <c r="W25" s="181"/>
      <c r="X25" s="187"/>
      <c r="Y25" s="188"/>
      <c r="Z25" s="137"/>
      <c r="AA25" s="137"/>
      <c r="AB25" s="181"/>
      <c r="AC25" s="181"/>
      <c r="AD25" s="181"/>
      <c r="AE25" s="181"/>
      <c r="AF25" s="181"/>
      <c r="AG25" s="181"/>
      <c r="AH25" s="187"/>
      <c r="AI25" s="188"/>
      <c r="AJ25" s="137"/>
      <c r="AK25" s="137"/>
      <c r="AL25" s="181"/>
      <c r="AM25" s="181"/>
      <c r="AN25" s="181"/>
      <c r="AO25" s="181"/>
      <c r="AP25" s="181"/>
      <c r="AQ25" s="181"/>
      <c r="AS25" s="181"/>
      <c r="AT25" s="181"/>
      <c r="AU25" s="181"/>
      <c r="AV25" s="197"/>
      <c r="AW25" s="197"/>
      <c r="AX25" s="181"/>
      <c r="AY25" s="181"/>
      <c r="AZ25" s="181"/>
      <c r="BA25" s="181"/>
      <c r="BB25" s="181"/>
      <c r="BC25" s="181"/>
      <c r="BD25" s="181"/>
      <c r="BE25" s="181"/>
    </row>
    <row r="26" spans="2:57" s="117" customFormat="1">
      <c r="B26" s="129"/>
      <c r="C26" s="129"/>
      <c r="D26" s="129"/>
      <c r="E26" s="181"/>
      <c r="F26" s="181"/>
      <c r="G26" s="181"/>
      <c r="H26" s="181"/>
      <c r="I26" s="181"/>
      <c r="J26" s="181"/>
      <c r="K26" s="181"/>
      <c r="L26" s="202"/>
      <c r="M26" s="203"/>
      <c r="N26" s="203"/>
      <c r="O26" s="181"/>
      <c r="P26" s="181"/>
      <c r="Q26" s="181"/>
      <c r="R26" s="181"/>
      <c r="S26" s="181"/>
      <c r="T26" s="181"/>
      <c r="U26" s="181"/>
      <c r="V26" s="181"/>
      <c r="W26" s="181"/>
      <c r="X26" s="187"/>
      <c r="Y26" s="188"/>
      <c r="Z26" s="137"/>
      <c r="AA26" s="137"/>
      <c r="AB26" s="181"/>
      <c r="AC26" s="181"/>
      <c r="AD26" s="181"/>
      <c r="AE26" s="181"/>
      <c r="AF26" s="181"/>
      <c r="AG26" s="181"/>
      <c r="AH26" s="187"/>
      <c r="AI26" s="188"/>
      <c r="AJ26" s="137"/>
      <c r="AK26" s="137"/>
      <c r="AL26" s="181"/>
      <c r="AM26" s="181"/>
      <c r="AN26" s="181"/>
      <c r="AO26" s="181"/>
      <c r="AP26" s="181"/>
      <c r="AQ26" s="181"/>
      <c r="AS26" s="181"/>
      <c r="AT26" s="181"/>
      <c r="AU26" s="181"/>
      <c r="AV26" s="181"/>
      <c r="AW26" s="181"/>
      <c r="AX26" s="181"/>
      <c r="AY26" s="181"/>
      <c r="AZ26" s="181"/>
      <c r="BA26" s="181"/>
      <c r="BB26" s="181"/>
      <c r="BC26" s="181"/>
      <c r="BD26" s="181"/>
      <c r="BE26" s="181"/>
    </row>
    <row r="27" spans="2:57" s="117" customFormat="1">
      <c r="B27" s="129"/>
      <c r="C27" s="129"/>
      <c r="D27" s="129"/>
      <c r="E27" s="181"/>
      <c r="F27" s="181"/>
      <c r="G27" s="181"/>
      <c r="H27" s="181"/>
      <c r="I27" s="181"/>
      <c r="J27" s="181"/>
      <c r="K27" s="181"/>
      <c r="L27" s="202"/>
      <c r="M27" s="203"/>
      <c r="N27" s="203"/>
      <c r="O27" s="181"/>
      <c r="P27" s="181"/>
      <c r="Q27" s="181"/>
      <c r="R27" s="181"/>
      <c r="S27" s="181"/>
      <c r="T27" s="181"/>
      <c r="U27" s="181"/>
      <c r="V27" s="181"/>
      <c r="W27" s="181"/>
      <c r="X27" s="187"/>
      <c r="Y27" s="188"/>
      <c r="Z27" s="137"/>
      <c r="AA27" s="137"/>
      <c r="AB27" s="181"/>
      <c r="AC27" s="181"/>
      <c r="AD27" s="181"/>
      <c r="AE27" s="181"/>
      <c r="AF27" s="181"/>
      <c r="AG27" s="181"/>
      <c r="AH27" s="187"/>
      <c r="AI27" s="188"/>
      <c r="AJ27" s="137"/>
      <c r="AK27" s="137"/>
      <c r="AL27" s="181"/>
      <c r="AM27" s="181"/>
      <c r="AN27" s="181"/>
      <c r="AO27" s="181"/>
      <c r="AP27" s="181"/>
      <c r="AQ27" s="181"/>
      <c r="AS27" s="181"/>
      <c r="AT27" s="181"/>
      <c r="AU27" s="181"/>
      <c r="AV27" s="181"/>
      <c r="AW27" s="181"/>
      <c r="AX27" s="181"/>
      <c r="AY27" s="181"/>
      <c r="AZ27" s="181"/>
      <c r="BA27" s="181"/>
      <c r="BB27" s="181"/>
      <c r="BC27" s="181"/>
      <c r="BD27" s="181"/>
      <c r="BE27" s="181"/>
    </row>
    <row r="28" spans="2:57" s="117" customFormat="1">
      <c r="B28" s="129"/>
      <c r="C28" s="129"/>
      <c r="D28" s="129"/>
      <c r="E28" s="181"/>
      <c r="F28" s="181"/>
      <c r="G28" s="181"/>
      <c r="H28" s="181"/>
      <c r="I28" s="181"/>
      <c r="J28" s="181"/>
      <c r="K28" s="181"/>
      <c r="L28" s="202"/>
      <c r="M28" s="203"/>
      <c r="N28" s="203"/>
      <c r="O28" s="181"/>
      <c r="P28" s="181"/>
      <c r="Q28" s="181"/>
      <c r="R28" s="181"/>
      <c r="S28" s="181"/>
      <c r="T28" s="181"/>
      <c r="U28" s="181"/>
      <c r="V28" s="181"/>
      <c r="W28" s="181"/>
      <c r="X28" s="187"/>
      <c r="Y28" s="188"/>
      <c r="Z28" s="137"/>
      <c r="AA28" s="137"/>
      <c r="AB28" s="181"/>
      <c r="AC28" s="181"/>
      <c r="AD28" s="181"/>
      <c r="AE28" s="181"/>
      <c r="AF28" s="181"/>
      <c r="AG28" s="181"/>
      <c r="AH28" s="187"/>
      <c r="AI28" s="188"/>
      <c r="AJ28" s="137"/>
      <c r="AK28" s="137"/>
      <c r="AL28" s="181"/>
      <c r="AM28" s="181"/>
      <c r="AN28" s="181"/>
      <c r="AO28" s="181"/>
      <c r="AP28" s="181"/>
      <c r="AQ28" s="181"/>
      <c r="AS28" s="181"/>
      <c r="AT28" s="181"/>
      <c r="AU28" s="181"/>
      <c r="AV28" s="181"/>
      <c r="AW28" s="181"/>
      <c r="AX28" s="181"/>
      <c r="AY28" s="181"/>
      <c r="AZ28" s="181"/>
      <c r="BA28" s="181"/>
      <c r="BB28" s="181"/>
      <c r="BC28" s="181"/>
      <c r="BD28" s="181"/>
      <c r="BE28" s="181"/>
    </row>
    <row r="29" spans="2:57" s="117" customFormat="1">
      <c r="B29" s="129"/>
      <c r="C29" s="129"/>
      <c r="D29" s="129"/>
      <c r="E29" s="181"/>
      <c r="F29" s="181"/>
      <c r="G29" s="181"/>
      <c r="H29" s="181"/>
      <c r="I29" s="181"/>
      <c r="J29" s="181"/>
      <c r="K29" s="181"/>
      <c r="L29" s="202"/>
      <c r="M29" s="203"/>
      <c r="N29" s="203"/>
      <c r="O29" s="181"/>
      <c r="P29" s="181"/>
      <c r="Q29" s="181"/>
      <c r="R29" s="181"/>
      <c r="S29" s="181"/>
      <c r="T29" s="181"/>
      <c r="U29" s="181"/>
      <c r="V29" s="181"/>
      <c r="W29" s="181"/>
      <c r="X29" s="187"/>
      <c r="Y29" s="188"/>
      <c r="Z29" s="137"/>
      <c r="AA29" s="137"/>
      <c r="AB29" s="181"/>
      <c r="AC29" s="181"/>
      <c r="AD29" s="181"/>
      <c r="AE29" s="181"/>
      <c r="AF29" s="181"/>
      <c r="AG29" s="181"/>
      <c r="AH29" s="187"/>
      <c r="AI29" s="188"/>
      <c r="AJ29" s="137"/>
      <c r="AK29" s="137"/>
      <c r="AL29" s="181"/>
      <c r="AM29" s="181"/>
      <c r="AN29" s="181"/>
      <c r="AO29" s="181"/>
      <c r="AP29" s="181"/>
      <c r="AQ29" s="181"/>
      <c r="AS29" s="181"/>
      <c r="AT29" s="181"/>
      <c r="AU29" s="181"/>
      <c r="AV29" s="181"/>
      <c r="AW29" s="181"/>
      <c r="AX29" s="181"/>
      <c r="AY29" s="181"/>
      <c r="AZ29" s="181"/>
      <c r="BA29" s="181"/>
      <c r="BB29" s="181"/>
      <c r="BC29" s="181"/>
      <c r="BD29" s="181"/>
      <c r="BE29" s="181"/>
    </row>
    <row r="30" spans="2:57" s="117" customFormat="1">
      <c r="B30" s="129"/>
      <c r="C30" s="129"/>
      <c r="D30" s="129"/>
      <c r="E30" s="181"/>
      <c r="F30" s="181"/>
      <c r="G30" s="181"/>
      <c r="H30" s="181"/>
      <c r="I30" s="181"/>
      <c r="J30" s="181"/>
      <c r="K30" s="181"/>
      <c r="L30" s="202"/>
      <c r="M30" s="203"/>
      <c r="N30" s="203"/>
      <c r="O30" s="181"/>
      <c r="P30" s="181"/>
      <c r="Q30" s="181"/>
      <c r="R30" s="181"/>
      <c r="S30" s="181"/>
      <c r="T30" s="181"/>
      <c r="U30" s="181"/>
      <c r="V30" s="181"/>
      <c r="W30" s="181"/>
      <c r="X30" s="187"/>
      <c r="Y30" s="188"/>
      <c r="Z30" s="137"/>
      <c r="AA30" s="137"/>
      <c r="AB30" s="181"/>
      <c r="AC30" s="181"/>
      <c r="AD30" s="181"/>
      <c r="AE30" s="181"/>
      <c r="AF30" s="181"/>
      <c r="AG30" s="181"/>
      <c r="AH30" s="187"/>
      <c r="AI30" s="188"/>
      <c r="AJ30" s="137"/>
      <c r="AK30" s="137"/>
      <c r="AL30" s="181"/>
      <c r="AM30" s="181"/>
      <c r="AN30" s="181"/>
      <c r="AO30" s="181"/>
      <c r="AP30" s="181"/>
      <c r="AQ30" s="181"/>
      <c r="AS30" s="181"/>
      <c r="AT30" s="181"/>
      <c r="AU30" s="181"/>
      <c r="AV30" s="181"/>
      <c r="AW30" s="181"/>
      <c r="AX30" s="181"/>
      <c r="AY30" s="181"/>
      <c r="AZ30" s="181"/>
      <c r="BA30" s="181"/>
      <c r="BB30" s="181"/>
      <c r="BC30" s="181"/>
      <c r="BD30" s="181"/>
      <c r="BE30" s="181"/>
    </row>
    <row r="31" spans="2:57" s="117" customFormat="1">
      <c r="B31" s="204"/>
      <c r="C31" s="204"/>
      <c r="D31" s="204"/>
      <c r="E31" s="181"/>
      <c r="F31" s="181"/>
      <c r="G31" s="181"/>
      <c r="H31" s="181"/>
      <c r="I31" s="181"/>
      <c r="J31" s="181"/>
      <c r="K31" s="181"/>
      <c r="L31" s="205"/>
      <c r="M31" s="203"/>
      <c r="N31" s="203"/>
      <c r="O31" s="181"/>
      <c r="P31" s="181"/>
      <c r="Q31" s="181"/>
      <c r="R31" s="181"/>
      <c r="S31" s="181"/>
      <c r="T31" s="181"/>
      <c r="U31" s="181"/>
      <c r="V31" s="181"/>
      <c r="W31" s="181"/>
      <c r="X31" s="187"/>
      <c r="Y31" s="188"/>
      <c r="Z31" s="137"/>
      <c r="AA31" s="137"/>
      <c r="AB31" s="181"/>
      <c r="AC31" s="181"/>
      <c r="AD31" s="181"/>
      <c r="AE31" s="181"/>
      <c r="AF31" s="181"/>
      <c r="AG31" s="181"/>
      <c r="AH31" s="187"/>
      <c r="AI31" s="188"/>
      <c r="AJ31" s="137"/>
      <c r="AK31" s="137"/>
      <c r="AL31" s="181"/>
      <c r="AM31" s="181"/>
      <c r="AN31" s="181"/>
      <c r="AO31" s="181"/>
      <c r="AP31" s="181"/>
      <c r="AQ31" s="181"/>
      <c r="AS31" s="181"/>
      <c r="AT31" s="181"/>
      <c r="AU31" s="181"/>
      <c r="AV31" s="181"/>
      <c r="AW31" s="181"/>
      <c r="AX31" s="181"/>
      <c r="AY31" s="181"/>
      <c r="AZ31" s="181"/>
      <c r="BA31" s="181"/>
      <c r="BB31" s="181"/>
      <c r="BC31" s="181"/>
      <c r="BD31" s="181"/>
      <c r="BE31" s="181"/>
    </row>
    <row r="32" spans="2:57" s="117" customFormat="1"/>
    <row r="33" s="117" customFormat="1"/>
    <row r="34" s="117" customFormat="1"/>
    <row r="35" s="117" customFormat="1"/>
    <row r="36" s="117" customFormat="1"/>
    <row r="37" s="117" customFormat="1"/>
    <row r="38" s="117" customFormat="1"/>
    <row r="39" s="117" customFormat="1"/>
    <row r="40" s="117" customFormat="1"/>
  </sheetData>
  <mergeCells count="8">
    <mergeCell ref="AT10:AU10"/>
    <mergeCell ref="X7:AD7"/>
    <mergeCell ref="AH7:AN7"/>
    <mergeCell ref="L10:O10"/>
    <mergeCell ref="X10:Y10"/>
    <mergeCell ref="AD10:AE10"/>
    <mergeCell ref="AH10:AI10"/>
    <mergeCell ref="AN10:AO10"/>
  </mergeCells>
  <phoneticPr fontId="1"/>
  <pageMargins left="0.78700000000000003" right="0.78700000000000003" top="0.98399999999999999" bottom="0.98399999999999999" header="0.51200000000000001" footer="0.51200000000000001"/>
  <pageSetup paperSize="9" orientation="portrait" horizontalDpi="4294967292"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2AEC0-8E01-4D3B-91B7-7D9D85EAFECD}">
  <sheetPr>
    <pageSetUpPr fitToPage="1"/>
  </sheetPr>
  <dimension ref="A1:I63"/>
  <sheetViews>
    <sheetView showGridLines="0" topLeftCell="A11" zoomScaleNormal="85" workbookViewId="0">
      <selection activeCell="E21" sqref="E21"/>
    </sheetView>
  </sheetViews>
  <sheetFormatPr defaultColWidth="6.75" defaultRowHeight="14.25"/>
  <cols>
    <col min="1" max="1" width="3.5" style="101" bestFit="1" customWidth="1"/>
    <col min="2" max="2" width="12.125" style="101" customWidth="1"/>
    <col min="3" max="3" width="10.5" style="101" customWidth="1"/>
    <col min="4" max="4" width="7" style="101" customWidth="1"/>
    <col min="5" max="5" width="9.375" style="101" customWidth="1"/>
    <col min="6" max="6" width="11.75" style="101" bestFit="1" customWidth="1"/>
    <col min="7" max="7" width="32.875" style="101" customWidth="1"/>
    <col min="8" max="8" width="25.125" style="101" customWidth="1"/>
    <col min="9" max="256" width="6.75" style="101"/>
    <col min="257" max="257" width="3.5" style="101" bestFit="1" customWidth="1"/>
    <col min="258" max="258" width="12.125" style="101" customWidth="1"/>
    <col min="259" max="259" width="10.5" style="101" customWidth="1"/>
    <col min="260" max="260" width="7" style="101" customWidth="1"/>
    <col min="261" max="261" width="9.375" style="101" customWidth="1"/>
    <col min="262" max="262" width="11.75" style="101" bestFit="1" customWidth="1"/>
    <col min="263" max="263" width="32.875" style="101" customWidth="1"/>
    <col min="264" max="264" width="25.125" style="101" customWidth="1"/>
    <col min="265" max="512" width="6.75" style="101"/>
    <col min="513" max="513" width="3.5" style="101" bestFit="1" customWidth="1"/>
    <col min="514" max="514" width="12.125" style="101" customWidth="1"/>
    <col min="515" max="515" width="10.5" style="101" customWidth="1"/>
    <col min="516" max="516" width="7" style="101" customWidth="1"/>
    <col min="517" max="517" width="9.375" style="101" customWidth="1"/>
    <col min="518" max="518" width="11.75" style="101" bestFit="1" customWidth="1"/>
    <col min="519" max="519" width="32.875" style="101" customWidth="1"/>
    <col min="520" max="520" width="25.125" style="101" customWidth="1"/>
    <col min="521" max="768" width="6.75" style="101"/>
    <col min="769" max="769" width="3.5" style="101" bestFit="1" customWidth="1"/>
    <col min="770" max="770" width="12.125" style="101" customWidth="1"/>
    <col min="771" max="771" width="10.5" style="101" customWidth="1"/>
    <col min="772" max="772" width="7" style="101" customWidth="1"/>
    <col min="773" max="773" width="9.375" style="101" customWidth="1"/>
    <col min="774" max="774" width="11.75" style="101" bestFit="1" customWidth="1"/>
    <col min="775" max="775" width="32.875" style="101" customWidth="1"/>
    <col min="776" max="776" width="25.125" style="101" customWidth="1"/>
    <col min="777" max="1024" width="6.75" style="101"/>
    <col min="1025" max="1025" width="3.5" style="101" bestFit="1" customWidth="1"/>
    <col min="1026" max="1026" width="12.125" style="101" customWidth="1"/>
    <col min="1027" max="1027" width="10.5" style="101" customWidth="1"/>
    <col min="1028" max="1028" width="7" style="101" customWidth="1"/>
    <col min="1029" max="1029" width="9.375" style="101" customWidth="1"/>
    <col min="1030" max="1030" width="11.75" style="101" bestFit="1" customWidth="1"/>
    <col min="1031" max="1031" width="32.875" style="101" customWidth="1"/>
    <col min="1032" max="1032" width="25.125" style="101" customWidth="1"/>
    <col min="1033" max="1280" width="6.75" style="101"/>
    <col min="1281" max="1281" width="3.5" style="101" bestFit="1" customWidth="1"/>
    <col min="1282" max="1282" width="12.125" style="101" customWidth="1"/>
    <col min="1283" max="1283" width="10.5" style="101" customWidth="1"/>
    <col min="1284" max="1284" width="7" style="101" customWidth="1"/>
    <col min="1285" max="1285" width="9.375" style="101" customWidth="1"/>
    <col min="1286" max="1286" width="11.75" style="101" bestFit="1" customWidth="1"/>
    <col min="1287" max="1287" width="32.875" style="101" customWidth="1"/>
    <col min="1288" max="1288" width="25.125" style="101" customWidth="1"/>
    <col min="1289" max="1536" width="6.75" style="101"/>
    <col min="1537" max="1537" width="3.5" style="101" bestFit="1" customWidth="1"/>
    <col min="1538" max="1538" width="12.125" style="101" customWidth="1"/>
    <col min="1539" max="1539" width="10.5" style="101" customWidth="1"/>
    <col min="1540" max="1540" width="7" style="101" customWidth="1"/>
    <col min="1541" max="1541" width="9.375" style="101" customWidth="1"/>
    <col min="1542" max="1542" width="11.75" style="101" bestFit="1" customWidth="1"/>
    <col min="1543" max="1543" width="32.875" style="101" customWidth="1"/>
    <col min="1544" max="1544" width="25.125" style="101" customWidth="1"/>
    <col min="1545" max="1792" width="6.75" style="101"/>
    <col min="1793" max="1793" width="3.5" style="101" bestFit="1" customWidth="1"/>
    <col min="1794" max="1794" width="12.125" style="101" customWidth="1"/>
    <col min="1795" max="1795" width="10.5" style="101" customWidth="1"/>
    <col min="1796" max="1796" width="7" style="101" customWidth="1"/>
    <col min="1797" max="1797" width="9.375" style="101" customWidth="1"/>
    <col min="1798" max="1798" width="11.75" style="101" bestFit="1" customWidth="1"/>
    <col min="1799" max="1799" width="32.875" style="101" customWidth="1"/>
    <col min="1800" max="1800" width="25.125" style="101" customWidth="1"/>
    <col min="1801" max="2048" width="6.75" style="101"/>
    <col min="2049" max="2049" width="3.5" style="101" bestFit="1" customWidth="1"/>
    <col min="2050" max="2050" width="12.125" style="101" customWidth="1"/>
    <col min="2051" max="2051" width="10.5" style="101" customWidth="1"/>
    <col min="2052" max="2052" width="7" style="101" customWidth="1"/>
    <col min="2053" max="2053" width="9.375" style="101" customWidth="1"/>
    <col min="2054" max="2054" width="11.75" style="101" bestFit="1" customWidth="1"/>
    <col min="2055" max="2055" width="32.875" style="101" customWidth="1"/>
    <col min="2056" max="2056" width="25.125" style="101" customWidth="1"/>
    <col min="2057" max="2304" width="6.75" style="101"/>
    <col min="2305" max="2305" width="3.5" style="101" bestFit="1" customWidth="1"/>
    <col min="2306" max="2306" width="12.125" style="101" customWidth="1"/>
    <col min="2307" max="2307" width="10.5" style="101" customWidth="1"/>
    <col min="2308" max="2308" width="7" style="101" customWidth="1"/>
    <col min="2309" max="2309" width="9.375" style="101" customWidth="1"/>
    <col min="2310" max="2310" width="11.75" style="101" bestFit="1" customWidth="1"/>
    <col min="2311" max="2311" width="32.875" style="101" customWidth="1"/>
    <col min="2312" max="2312" width="25.125" style="101" customWidth="1"/>
    <col min="2313" max="2560" width="6.75" style="101"/>
    <col min="2561" max="2561" width="3.5" style="101" bestFit="1" customWidth="1"/>
    <col min="2562" max="2562" width="12.125" style="101" customWidth="1"/>
    <col min="2563" max="2563" width="10.5" style="101" customWidth="1"/>
    <col min="2564" max="2564" width="7" style="101" customWidth="1"/>
    <col min="2565" max="2565" width="9.375" style="101" customWidth="1"/>
    <col min="2566" max="2566" width="11.75" style="101" bestFit="1" customWidth="1"/>
    <col min="2567" max="2567" width="32.875" style="101" customWidth="1"/>
    <col min="2568" max="2568" width="25.125" style="101" customWidth="1"/>
    <col min="2569" max="2816" width="6.75" style="101"/>
    <col min="2817" max="2817" width="3.5" style="101" bestFit="1" customWidth="1"/>
    <col min="2818" max="2818" width="12.125" style="101" customWidth="1"/>
    <col min="2819" max="2819" width="10.5" style="101" customWidth="1"/>
    <col min="2820" max="2820" width="7" style="101" customWidth="1"/>
    <col min="2821" max="2821" width="9.375" style="101" customWidth="1"/>
    <col min="2822" max="2822" width="11.75" style="101" bestFit="1" customWidth="1"/>
    <col min="2823" max="2823" width="32.875" style="101" customWidth="1"/>
    <col min="2824" max="2824" width="25.125" style="101" customWidth="1"/>
    <col min="2825" max="3072" width="6.75" style="101"/>
    <col min="3073" max="3073" width="3.5" style="101" bestFit="1" customWidth="1"/>
    <col min="3074" max="3074" width="12.125" style="101" customWidth="1"/>
    <col min="3075" max="3075" width="10.5" style="101" customWidth="1"/>
    <col min="3076" max="3076" width="7" style="101" customWidth="1"/>
    <col min="3077" max="3077" width="9.375" style="101" customWidth="1"/>
    <col min="3078" max="3078" width="11.75" style="101" bestFit="1" customWidth="1"/>
    <col min="3079" max="3079" width="32.875" style="101" customWidth="1"/>
    <col min="3080" max="3080" width="25.125" style="101" customWidth="1"/>
    <col min="3081" max="3328" width="6.75" style="101"/>
    <col min="3329" max="3329" width="3.5" style="101" bestFit="1" customWidth="1"/>
    <col min="3330" max="3330" width="12.125" style="101" customWidth="1"/>
    <col min="3331" max="3331" width="10.5" style="101" customWidth="1"/>
    <col min="3332" max="3332" width="7" style="101" customWidth="1"/>
    <col min="3333" max="3333" width="9.375" style="101" customWidth="1"/>
    <col min="3334" max="3334" width="11.75" style="101" bestFit="1" customWidth="1"/>
    <col min="3335" max="3335" width="32.875" style="101" customWidth="1"/>
    <col min="3336" max="3336" width="25.125" style="101" customWidth="1"/>
    <col min="3337" max="3584" width="6.75" style="101"/>
    <col min="3585" max="3585" width="3.5" style="101" bestFit="1" customWidth="1"/>
    <col min="3586" max="3586" width="12.125" style="101" customWidth="1"/>
    <col min="3587" max="3587" width="10.5" style="101" customWidth="1"/>
    <col min="3588" max="3588" width="7" style="101" customWidth="1"/>
    <col min="3589" max="3589" width="9.375" style="101" customWidth="1"/>
    <col min="3590" max="3590" width="11.75" style="101" bestFit="1" customWidth="1"/>
    <col min="3591" max="3591" width="32.875" style="101" customWidth="1"/>
    <col min="3592" max="3592" width="25.125" style="101" customWidth="1"/>
    <col min="3593" max="3840" width="6.75" style="101"/>
    <col min="3841" max="3841" width="3.5" style="101" bestFit="1" customWidth="1"/>
    <col min="3842" max="3842" width="12.125" style="101" customWidth="1"/>
    <col min="3843" max="3843" width="10.5" style="101" customWidth="1"/>
    <col min="3844" max="3844" width="7" style="101" customWidth="1"/>
    <col min="3845" max="3845" width="9.375" style="101" customWidth="1"/>
    <col min="3846" max="3846" width="11.75" style="101" bestFit="1" customWidth="1"/>
    <col min="3847" max="3847" width="32.875" style="101" customWidth="1"/>
    <col min="3848" max="3848" width="25.125" style="101" customWidth="1"/>
    <col min="3849" max="4096" width="6.75" style="101"/>
    <col min="4097" max="4097" width="3.5" style="101" bestFit="1" customWidth="1"/>
    <col min="4098" max="4098" width="12.125" style="101" customWidth="1"/>
    <col min="4099" max="4099" width="10.5" style="101" customWidth="1"/>
    <col min="4100" max="4100" width="7" style="101" customWidth="1"/>
    <col min="4101" max="4101" width="9.375" style="101" customWidth="1"/>
    <col min="4102" max="4102" width="11.75" style="101" bestFit="1" customWidth="1"/>
    <col min="4103" max="4103" width="32.875" style="101" customWidth="1"/>
    <col min="4104" max="4104" width="25.125" style="101" customWidth="1"/>
    <col min="4105" max="4352" width="6.75" style="101"/>
    <col min="4353" max="4353" width="3.5" style="101" bestFit="1" customWidth="1"/>
    <col min="4354" max="4354" width="12.125" style="101" customWidth="1"/>
    <col min="4355" max="4355" width="10.5" style="101" customWidth="1"/>
    <col min="4356" max="4356" width="7" style="101" customWidth="1"/>
    <col min="4357" max="4357" width="9.375" style="101" customWidth="1"/>
    <col min="4358" max="4358" width="11.75" style="101" bestFit="1" customWidth="1"/>
    <col min="4359" max="4359" width="32.875" style="101" customWidth="1"/>
    <col min="4360" max="4360" width="25.125" style="101" customWidth="1"/>
    <col min="4361" max="4608" width="6.75" style="101"/>
    <col min="4609" max="4609" width="3.5" style="101" bestFit="1" customWidth="1"/>
    <col min="4610" max="4610" width="12.125" style="101" customWidth="1"/>
    <col min="4611" max="4611" width="10.5" style="101" customWidth="1"/>
    <col min="4612" max="4612" width="7" style="101" customWidth="1"/>
    <col min="4613" max="4613" width="9.375" style="101" customWidth="1"/>
    <col min="4614" max="4614" width="11.75" style="101" bestFit="1" customWidth="1"/>
    <col min="4615" max="4615" width="32.875" style="101" customWidth="1"/>
    <col min="4616" max="4616" width="25.125" style="101" customWidth="1"/>
    <col min="4617" max="4864" width="6.75" style="101"/>
    <col min="4865" max="4865" width="3.5" style="101" bestFit="1" customWidth="1"/>
    <col min="4866" max="4866" width="12.125" style="101" customWidth="1"/>
    <col min="4867" max="4867" width="10.5" style="101" customWidth="1"/>
    <col min="4868" max="4868" width="7" style="101" customWidth="1"/>
    <col min="4869" max="4869" width="9.375" style="101" customWidth="1"/>
    <col min="4870" max="4870" width="11.75" style="101" bestFit="1" customWidth="1"/>
    <col min="4871" max="4871" width="32.875" style="101" customWidth="1"/>
    <col min="4872" max="4872" width="25.125" style="101" customWidth="1"/>
    <col min="4873" max="5120" width="6.75" style="101"/>
    <col min="5121" max="5121" width="3.5" style="101" bestFit="1" customWidth="1"/>
    <col min="5122" max="5122" width="12.125" style="101" customWidth="1"/>
    <col min="5123" max="5123" width="10.5" style="101" customWidth="1"/>
    <col min="5124" max="5124" width="7" style="101" customWidth="1"/>
    <col min="5125" max="5125" width="9.375" style="101" customWidth="1"/>
    <col min="5126" max="5126" width="11.75" style="101" bestFit="1" customWidth="1"/>
    <col min="5127" max="5127" width="32.875" style="101" customWidth="1"/>
    <col min="5128" max="5128" width="25.125" style="101" customWidth="1"/>
    <col min="5129" max="5376" width="6.75" style="101"/>
    <col min="5377" max="5377" width="3.5" style="101" bestFit="1" customWidth="1"/>
    <col min="5378" max="5378" width="12.125" style="101" customWidth="1"/>
    <col min="5379" max="5379" width="10.5" style="101" customWidth="1"/>
    <col min="5380" max="5380" width="7" style="101" customWidth="1"/>
    <col min="5381" max="5381" width="9.375" style="101" customWidth="1"/>
    <col min="5382" max="5382" width="11.75" style="101" bestFit="1" customWidth="1"/>
    <col min="5383" max="5383" width="32.875" style="101" customWidth="1"/>
    <col min="5384" max="5384" width="25.125" style="101" customWidth="1"/>
    <col min="5385" max="5632" width="6.75" style="101"/>
    <col min="5633" max="5633" width="3.5" style="101" bestFit="1" customWidth="1"/>
    <col min="5634" max="5634" width="12.125" style="101" customWidth="1"/>
    <col min="5635" max="5635" width="10.5" style="101" customWidth="1"/>
    <col min="5636" max="5636" width="7" style="101" customWidth="1"/>
    <col min="5637" max="5637" width="9.375" style="101" customWidth="1"/>
    <col min="5638" max="5638" width="11.75" style="101" bestFit="1" customWidth="1"/>
    <col min="5639" max="5639" width="32.875" style="101" customWidth="1"/>
    <col min="5640" max="5640" width="25.125" style="101" customWidth="1"/>
    <col min="5641" max="5888" width="6.75" style="101"/>
    <col min="5889" max="5889" width="3.5" style="101" bestFit="1" customWidth="1"/>
    <col min="5890" max="5890" width="12.125" style="101" customWidth="1"/>
    <col min="5891" max="5891" width="10.5" style="101" customWidth="1"/>
    <col min="5892" max="5892" width="7" style="101" customWidth="1"/>
    <col min="5893" max="5893" width="9.375" style="101" customWidth="1"/>
    <col min="5894" max="5894" width="11.75" style="101" bestFit="1" customWidth="1"/>
    <col min="5895" max="5895" width="32.875" style="101" customWidth="1"/>
    <col min="5896" max="5896" width="25.125" style="101" customWidth="1"/>
    <col min="5897" max="6144" width="6.75" style="101"/>
    <col min="6145" max="6145" width="3.5" style="101" bestFit="1" customWidth="1"/>
    <col min="6146" max="6146" width="12.125" style="101" customWidth="1"/>
    <col min="6147" max="6147" width="10.5" style="101" customWidth="1"/>
    <col min="6148" max="6148" width="7" style="101" customWidth="1"/>
    <col min="6149" max="6149" width="9.375" style="101" customWidth="1"/>
    <col min="6150" max="6150" width="11.75" style="101" bestFit="1" customWidth="1"/>
    <col min="6151" max="6151" width="32.875" style="101" customWidth="1"/>
    <col min="6152" max="6152" width="25.125" style="101" customWidth="1"/>
    <col min="6153" max="6400" width="6.75" style="101"/>
    <col min="6401" max="6401" width="3.5" style="101" bestFit="1" customWidth="1"/>
    <col min="6402" max="6402" width="12.125" style="101" customWidth="1"/>
    <col min="6403" max="6403" width="10.5" style="101" customWidth="1"/>
    <col min="6404" max="6404" width="7" style="101" customWidth="1"/>
    <col min="6405" max="6405" width="9.375" style="101" customWidth="1"/>
    <col min="6406" max="6406" width="11.75" style="101" bestFit="1" customWidth="1"/>
    <col min="6407" max="6407" width="32.875" style="101" customWidth="1"/>
    <col min="6408" max="6408" width="25.125" style="101" customWidth="1"/>
    <col min="6409" max="6656" width="6.75" style="101"/>
    <col min="6657" max="6657" width="3.5" style="101" bestFit="1" customWidth="1"/>
    <col min="6658" max="6658" width="12.125" style="101" customWidth="1"/>
    <col min="6659" max="6659" width="10.5" style="101" customWidth="1"/>
    <col min="6660" max="6660" width="7" style="101" customWidth="1"/>
    <col min="6661" max="6661" width="9.375" style="101" customWidth="1"/>
    <col min="6662" max="6662" width="11.75" style="101" bestFit="1" customWidth="1"/>
    <col min="6663" max="6663" width="32.875" style="101" customWidth="1"/>
    <col min="6664" max="6664" width="25.125" style="101" customWidth="1"/>
    <col min="6665" max="6912" width="6.75" style="101"/>
    <col min="6913" max="6913" width="3.5" style="101" bestFit="1" customWidth="1"/>
    <col min="6914" max="6914" width="12.125" style="101" customWidth="1"/>
    <col min="6915" max="6915" width="10.5" style="101" customWidth="1"/>
    <col min="6916" max="6916" width="7" style="101" customWidth="1"/>
    <col min="6917" max="6917" width="9.375" style="101" customWidth="1"/>
    <col min="6918" max="6918" width="11.75" style="101" bestFit="1" customWidth="1"/>
    <col min="6919" max="6919" width="32.875" style="101" customWidth="1"/>
    <col min="6920" max="6920" width="25.125" style="101" customWidth="1"/>
    <col min="6921" max="7168" width="6.75" style="101"/>
    <col min="7169" max="7169" width="3.5" style="101" bestFit="1" customWidth="1"/>
    <col min="7170" max="7170" width="12.125" style="101" customWidth="1"/>
    <col min="7171" max="7171" width="10.5" style="101" customWidth="1"/>
    <col min="7172" max="7172" width="7" style="101" customWidth="1"/>
    <col min="7173" max="7173" width="9.375" style="101" customWidth="1"/>
    <col min="7174" max="7174" width="11.75" style="101" bestFit="1" customWidth="1"/>
    <col min="7175" max="7175" width="32.875" style="101" customWidth="1"/>
    <col min="7176" max="7176" width="25.125" style="101" customWidth="1"/>
    <col min="7177" max="7424" width="6.75" style="101"/>
    <col min="7425" max="7425" width="3.5" style="101" bestFit="1" customWidth="1"/>
    <col min="7426" max="7426" width="12.125" style="101" customWidth="1"/>
    <col min="7427" max="7427" width="10.5" style="101" customWidth="1"/>
    <col min="7428" max="7428" width="7" style="101" customWidth="1"/>
    <col min="7429" max="7429" width="9.375" style="101" customWidth="1"/>
    <col min="7430" max="7430" width="11.75" style="101" bestFit="1" customWidth="1"/>
    <col min="7431" max="7431" width="32.875" style="101" customWidth="1"/>
    <col min="7432" max="7432" width="25.125" style="101" customWidth="1"/>
    <col min="7433" max="7680" width="6.75" style="101"/>
    <col min="7681" max="7681" width="3.5" style="101" bestFit="1" customWidth="1"/>
    <col min="7682" max="7682" width="12.125" style="101" customWidth="1"/>
    <col min="7683" max="7683" width="10.5" style="101" customWidth="1"/>
    <col min="7684" max="7684" width="7" style="101" customWidth="1"/>
    <col min="7685" max="7685" width="9.375" style="101" customWidth="1"/>
    <col min="7686" max="7686" width="11.75" style="101" bestFit="1" customWidth="1"/>
    <col min="7687" max="7687" width="32.875" style="101" customWidth="1"/>
    <col min="7688" max="7688" width="25.125" style="101" customWidth="1"/>
    <col min="7689" max="7936" width="6.75" style="101"/>
    <col min="7937" max="7937" width="3.5" style="101" bestFit="1" customWidth="1"/>
    <col min="7938" max="7938" width="12.125" style="101" customWidth="1"/>
    <col min="7939" max="7939" width="10.5" style="101" customWidth="1"/>
    <col min="7940" max="7940" width="7" style="101" customWidth="1"/>
    <col min="7941" max="7941" width="9.375" style="101" customWidth="1"/>
    <col min="7942" max="7942" width="11.75" style="101" bestFit="1" customWidth="1"/>
    <col min="7943" max="7943" width="32.875" style="101" customWidth="1"/>
    <col min="7944" max="7944" width="25.125" style="101" customWidth="1"/>
    <col min="7945" max="8192" width="6.75" style="101"/>
    <col min="8193" max="8193" width="3.5" style="101" bestFit="1" customWidth="1"/>
    <col min="8194" max="8194" width="12.125" style="101" customWidth="1"/>
    <col min="8195" max="8195" width="10.5" style="101" customWidth="1"/>
    <col min="8196" max="8196" width="7" style="101" customWidth="1"/>
    <col min="8197" max="8197" width="9.375" style="101" customWidth="1"/>
    <col min="8198" max="8198" width="11.75" style="101" bestFit="1" customWidth="1"/>
    <col min="8199" max="8199" width="32.875" style="101" customWidth="1"/>
    <col min="8200" max="8200" width="25.125" style="101" customWidth="1"/>
    <col min="8201" max="8448" width="6.75" style="101"/>
    <col min="8449" max="8449" width="3.5" style="101" bestFit="1" customWidth="1"/>
    <col min="8450" max="8450" width="12.125" style="101" customWidth="1"/>
    <col min="8451" max="8451" width="10.5" style="101" customWidth="1"/>
    <col min="8452" max="8452" width="7" style="101" customWidth="1"/>
    <col min="8453" max="8453" width="9.375" style="101" customWidth="1"/>
    <col min="8454" max="8454" width="11.75" style="101" bestFit="1" customWidth="1"/>
    <col min="8455" max="8455" width="32.875" style="101" customWidth="1"/>
    <col min="8456" max="8456" width="25.125" style="101" customWidth="1"/>
    <col min="8457" max="8704" width="6.75" style="101"/>
    <col min="8705" max="8705" width="3.5" style="101" bestFit="1" customWidth="1"/>
    <col min="8706" max="8706" width="12.125" style="101" customWidth="1"/>
    <col min="8707" max="8707" width="10.5" style="101" customWidth="1"/>
    <col min="8708" max="8708" width="7" style="101" customWidth="1"/>
    <col min="8709" max="8709" width="9.375" style="101" customWidth="1"/>
    <col min="8710" max="8710" width="11.75" style="101" bestFit="1" customWidth="1"/>
    <col min="8711" max="8711" width="32.875" style="101" customWidth="1"/>
    <col min="8712" max="8712" width="25.125" style="101" customWidth="1"/>
    <col min="8713" max="8960" width="6.75" style="101"/>
    <col min="8961" max="8961" width="3.5" style="101" bestFit="1" customWidth="1"/>
    <col min="8962" max="8962" width="12.125" style="101" customWidth="1"/>
    <col min="8963" max="8963" width="10.5" style="101" customWidth="1"/>
    <col min="8964" max="8964" width="7" style="101" customWidth="1"/>
    <col min="8965" max="8965" width="9.375" style="101" customWidth="1"/>
    <col min="8966" max="8966" width="11.75" style="101" bestFit="1" customWidth="1"/>
    <col min="8967" max="8967" width="32.875" style="101" customWidth="1"/>
    <col min="8968" max="8968" width="25.125" style="101" customWidth="1"/>
    <col min="8969" max="9216" width="6.75" style="101"/>
    <col min="9217" max="9217" width="3.5" style="101" bestFit="1" customWidth="1"/>
    <col min="9218" max="9218" width="12.125" style="101" customWidth="1"/>
    <col min="9219" max="9219" width="10.5" style="101" customWidth="1"/>
    <col min="9220" max="9220" width="7" style="101" customWidth="1"/>
    <col min="9221" max="9221" width="9.375" style="101" customWidth="1"/>
    <col min="9222" max="9222" width="11.75" style="101" bestFit="1" customWidth="1"/>
    <col min="9223" max="9223" width="32.875" style="101" customWidth="1"/>
    <col min="9224" max="9224" width="25.125" style="101" customWidth="1"/>
    <col min="9225" max="9472" width="6.75" style="101"/>
    <col min="9473" max="9473" width="3.5" style="101" bestFit="1" customWidth="1"/>
    <col min="9474" max="9474" width="12.125" style="101" customWidth="1"/>
    <col min="9475" max="9475" width="10.5" style="101" customWidth="1"/>
    <col min="9476" max="9476" width="7" style="101" customWidth="1"/>
    <col min="9477" max="9477" width="9.375" style="101" customWidth="1"/>
    <col min="9478" max="9478" width="11.75" style="101" bestFit="1" customWidth="1"/>
    <col min="9479" max="9479" width="32.875" style="101" customWidth="1"/>
    <col min="9480" max="9480" width="25.125" style="101" customWidth="1"/>
    <col min="9481" max="9728" width="6.75" style="101"/>
    <col min="9729" max="9729" width="3.5" style="101" bestFit="1" customWidth="1"/>
    <col min="9730" max="9730" width="12.125" style="101" customWidth="1"/>
    <col min="9731" max="9731" width="10.5" style="101" customWidth="1"/>
    <col min="9732" max="9732" width="7" style="101" customWidth="1"/>
    <col min="9733" max="9733" width="9.375" style="101" customWidth="1"/>
    <col min="9734" max="9734" width="11.75" style="101" bestFit="1" customWidth="1"/>
    <col min="9735" max="9735" width="32.875" style="101" customWidth="1"/>
    <col min="9736" max="9736" width="25.125" style="101" customWidth="1"/>
    <col min="9737" max="9984" width="6.75" style="101"/>
    <col min="9985" max="9985" width="3.5" style="101" bestFit="1" customWidth="1"/>
    <col min="9986" max="9986" width="12.125" style="101" customWidth="1"/>
    <col min="9987" max="9987" width="10.5" style="101" customWidth="1"/>
    <col min="9988" max="9988" width="7" style="101" customWidth="1"/>
    <col min="9989" max="9989" width="9.375" style="101" customWidth="1"/>
    <col min="9990" max="9990" width="11.75" style="101" bestFit="1" customWidth="1"/>
    <col min="9991" max="9991" width="32.875" style="101" customWidth="1"/>
    <col min="9992" max="9992" width="25.125" style="101" customWidth="1"/>
    <col min="9993" max="10240" width="6.75" style="101"/>
    <col min="10241" max="10241" width="3.5" style="101" bestFit="1" customWidth="1"/>
    <col min="10242" max="10242" width="12.125" style="101" customWidth="1"/>
    <col min="10243" max="10243" width="10.5" style="101" customWidth="1"/>
    <col min="10244" max="10244" width="7" style="101" customWidth="1"/>
    <col min="10245" max="10245" width="9.375" style="101" customWidth="1"/>
    <col min="10246" max="10246" width="11.75" style="101" bestFit="1" customWidth="1"/>
    <col min="10247" max="10247" width="32.875" style="101" customWidth="1"/>
    <col min="10248" max="10248" width="25.125" style="101" customWidth="1"/>
    <col min="10249" max="10496" width="6.75" style="101"/>
    <col min="10497" max="10497" width="3.5" style="101" bestFit="1" customWidth="1"/>
    <col min="10498" max="10498" width="12.125" style="101" customWidth="1"/>
    <col min="10499" max="10499" width="10.5" style="101" customWidth="1"/>
    <col min="10500" max="10500" width="7" style="101" customWidth="1"/>
    <col min="10501" max="10501" width="9.375" style="101" customWidth="1"/>
    <col min="10502" max="10502" width="11.75" style="101" bestFit="1" customWidth="1"/>
    <col min="10503" max="10503" width="32.875" style="101" customWidth="1"/>
    <col min="10504" max="10504" width="25.125" style="101" customWidth="1"/>
    <col min="10505" max="10752" width="6.75" style="101"/>
    <col min="10753" max="10753" width="3.5" style="101" bestFit="1" customWidth="1"/>
    <col min="10754" max="10754" width="12.125" style="101" customWidth="1"/>
    <col min="10755" max="10755" width="10.5" style="101" customWidth="1"/>
    <col min="10756" max="10756" width="7" style="101" customWidth="1"/>
    <col min="10757" max="10757" width="9.375" style="101" customWidth="1"/>
    <col min="10758" max="10758" width="11.75" style="101" bestFit="1" customWidth="1"/>
    <col min="10759" max="10759" width="32.875" style="101" customWidth="1"/>
    <col min="10760" max="10760" width="25.125" style="101" customWidth="1"/>
    <col min="10761" max="11008" width="6.75" style="101"/>
    <col min="11009" max="11009" width="3.5" style="101" bestFit="1" customWidth="1"/>
    <col min="11010" max="11010" width="12.125" style="101" customWidth="1"/>
    <col min="11011" max="11011" width="10.5" style="101" customWidth="1"/>
    <col min="11012" max="11012" width="7" style="101" customWidth="1"/>
    <col min="11013" max="11013" width="9.375" style="101" customWidth="1"/>
    <col min="11014" max="11014" width="11.75" style="101" bestFit="1" customWidth="1"/>
    <col min="11015" max="11015" width="32.875" style="101" customWidth="1"/>
    <col min="11016" max="11016" width="25.125" style="101" customWidth="1"/>
    <col min="11017" max="11264" width="6.75" style="101"/>
    <col min="11265" max="11265" width="3.5" style="101" bestFit="1" customWidth="1"/>
    <col min="11266" max="11266" width="12.125" style="101" customWidth="1"/>
    <col min="11267" max="11267" width="10.5" style="101" customWidth="1"/>
    <col min="11268" max="11268" width="7" style="101" customWidth="1"/>
    <col min="11269" max="11269" width="9.375" style="101" customWidth="1"/>
    <col min="11270" max="11270" width="11.75" style="101" bestFit="1" customWidth="1"/>
    <col min="11271" max="11271" width="32.875" style="101" customWidth="1"/>
    <col min="11272" max="11272" width="25.125" style="101" customWidth="1"/>
    <col min="11273" max="11520" width="6.75" style="101"/>
    <col min="11521" max="11521" width="3.5" style="101" bestFit="1" customWidth="1"/>
    <col min="11522" max="11522" width="12.125" style="101" customWidth="1"/>
    <col min="11523" max="11523" width="10.5" style="101" customWidth="1"/>
    <col min="11524" max="11524" width="7" style="101" customWidth="1"/>
    <col min="11525" max="11525" width="9.375" style="101" customWidth="1"/>
    <col min="11526" max="11526" width="11.75" style="101" bestFit="1" customWidth="1"/>
    <col min="11527" max="11527" width="32.875" style="101" customWidth="1"/>
    <col min="11528" max="11528" width="25.125" style="101" customWidth="1"/>
    <col min="11529" max="11776" width="6.75" style="101"/>
    <col min="11777" max="11777" width="3.5" style="101" bestFit="1" customWidth="1"/>
    <col min="11778" max="11778" width="12.125" style="101" customWidth="1"/>
    <col min="11779" max="11779" width="10.5" style="101" customWidth="1"/>
    <col min="11780" max="11780" width="7" style="101" customWidth="1"/>
    <col min="11781" max="11781" width="9.375" style="101" customWidth="1"/>
    <col min="11782" max="11782" width="11.75" style="101" bestFit="1" customWidth="1"/>
    <col min="11783" max="11783" width="32.875" style="101" customWidth="1"/>
    <col min="11784" max="11784" width="25.125" style="101" customWidth="1"/>
    <col min="11785" max="12032" width="6.75" style="101"/>
    <col min="12033" max="12033" width="3.5" style="101" bestFit="1" customWidth="1"/>
    <col min="12034" max="12034" width="12.125" style="101" customWidth="1"/>
    <col min="12035" max="12035" width="10.5" style="101" customWidth="1"/>
    <col min="12036" max="12036" width="7" style="101" customWidth="1"/>
    <col min="12037" max="12037" width="9.375" style="101" customWidth="1"/>
    <col min="12038" max="12038" width="11.75" style="101" bestFit="1" customWidth="1"/>
    <col min="12039" max="12039" width="32.875" style="101" customWidth="1"/>
    <col min="12040" max="12040" width="25.125" style="101" customWidth="1"/>
    <col min="12041" max="12288" width="6.75" style="101"/>
    <col min="12289" max="12289" width="3.5" style="101" bestFit="1" customWidth="1"/>
    <col min="12290" max="12290" width="12.125" style="101" customWidth="1"/>
    <col min="12291" max="12291" width="10.5" style="101" customWidth="1"/>
    <col min="12292" max="12292" width="7" style="101" customWidth="1"/>
    <col min="12293" max="12293" width="9.375" style="101" customWidth="1"/>
    <col min="12294" max="12294" width="11.75" style="101" bestFit="1" customWidth="1"/>
    <col min="12295" max="12295" width="32.875" style="101" customWidth="1"/>
    <col min="12296" max="12296" width="25.125" style="101" customWidth="1"/>
    <col min="12297" max="12544" width="6.75" style="101"/>
    <col min="12545" max="12545" width="3.5" style="101" bestFit="1" customWidth="1"/>
    <col min="12546" max="12546" width="12.125" style="101" customWidth="1"/>
    <col min="12547" max="12547" width="10.5" style="101" customWidth="1"/>
    <col min="12548" max="12548" width="7" style="101" customWidth="1"/>
    <col min="12549" max="12549" width="9.375" style="101" customWidth="1"/>
    <col min="12550" max="12550" width="11.75" style="101" bestFit="1" customWidth="1"/>
    <col min="12551" max="12551" width="32.875" style="101" customWidth="1"/>
    <col min="12552" max="12552" width="25.125" style="101" customWidth="1"/>
    <col min="12553" max="12800" width="6.75" style="101"/>
    <col min="12801" max="12801" width="3.5" style="101" bestFit="1" customWidth="1"/>
    <col min="12802" max="12802" width="12.125" style="101" customWidth="1"/>
    <col min="12803" max="12803" width="10.5" style="101" customWidth="1"/>
    <col min="12804" max="12804" width="7" style="101" customWidth="1"/>
    <col min="12805" max="12805" width="9.375" style="101" customWidth="1"/>
    <col min="12806" max="12806" width="11.75" style="101" bestFit="1" customWidth="1"/>
    <col min="12807" max="12807" width="32.875" style="101" customWidth="1"/>
    <col min="12808" max="12808" width="25.125" style="101" customWidth="1"/>
    <col min="12809" max="13056" width="6.75" style="101"/>
    <col min="13057" max="13057" width="3.5" style="101" bestFit="1" customWidth="1"/>
    <col min="13058" max="13058" width="12.125" style="101" customWidth="1"/>
    <col min="13059" max="13059" width="10.5" style="101" customWidth="1"/>
    <col min="13060" max="13060" width="7" style="101" customWidth="1"/>
    <col min="13061" max="13061" width="9.375" style="101" customWidth="1"/>
    <col min="13062" max="13062" width="11.75" style="101" bestFit="1" customWidth="1"/>
    <col min="13063" max="13063" width="32.875" style="101" customWidth="1"/>
    <col min="13064" max="13064" width="25.125" style="101" customWidth="1"/>
    <col min="13065" max="13312" width="6.75" style="101"/>
    <col min="13313" max="13313" width="3.5" style="101" bestFit="1" customWidth="1"/>
    <col min="13314" max="13314" width="12.125" style="101" customWidth="1"/>
    <col min="13315" max="13315" width="10.5" style="101" customWidth="1"/>
    <col min="13316" max="13316" width="7" style="101" customWidth="1"/>
    <col min="13317" max="13317" width="9.375" style="101" customWidth="1"/>
    <col min="13318" max="13318" width="11.75" style="101" bestFit="1" customWidth="1"/>
    <col min="13319" max="13319" width="32.875" style="101" customWidth="1"/>
    <col min="13320" max="13320" width="25.125" style="101" customWidth="1"/>
    <col min="13321" max="13568" width="6.75" style="101"/>
    <col min="13569" max="13569" width="3.5" style="101" bestFit="1" customWidth="1"/>
    <col min="13570" max="13570" width="12.125" style="101" customWidth="1"/>
    <col min="13571" max="13571" width="10.5" style="101" customWidth="1"/>
    <col min="13572" max="13572" width="7" style="101" customWidth="1"/>
    <col min="13573" max="13573" width="9.375" style="101" customWidth="1"/>
    <col min="13574" max="13574" width="11.75" style="101" bestFit="1" customWidth="1"/>
    <col min="13575" max="13575" width="32.875" style="101" customWidth="1"/>
    <col min="13576" max="13576" width="25.125" style="101" customWidth="1"/>
    <col min="13577" max="13824" width="6.75" style="101"/>
    <col min="13825" max="13825" width="3.5" style="101" bestFit="1" customWidth="1"/>
    <col min="13826" max="13826" width="12.125" style="101" customWidth="1"/>
    <col min="13827" max="13827" width="10.5" style="101" customWidth="1"/>
    <col min="13828" max="13828" width="7" style="101" customWidth="1"/>
    <col min="13829" max="13829" width="9.375" style="101" customWidth="1"/>
    <col min="13830" max="13830" width="11.75" style="101" bestFit="1" customWidth="1"/>
    <col min="13831" max="13831" width="32.875" style="101" customWidth="1"/>
    <col min="13832" max="13832" width="25.125" style="101" customWidth="1"/>
    <col min="13833" max="14080" width="6.75" style="101"/>
    <col min="14081" max="14081" width="3.5" style="101" bestFit="1" customWidth="1"/>
    <col min="14082" max="14082" width="12.125" style="101" customWidth="1"/>
    <col min="14083" max="14083" width="10.5" style="101" customWidth="1"/>
    <col min="14084" max="14084" width="7" style="101" customWidth="1"/>
    <col min="14085" max="14085" width="9.375" style="101" customWidth="1"/>
    <col min="14086" max="14086" width="11.75" style="101" bestFit="1" customWidth="1"/>
    <col min="14087" max="14087" width="32.875" style="101" customWidth="1"/>
    <col min="14088" max="14088" width="25.125" style="101" customWidth="1"/>
    <col min="14089" max="14336" width="6.75" style="101"/>
    <col min="14337" max="14337" width="3.5" style="101" bestFit="1" customWidth="1"/>
    <col min="14338" max="14338" width="12.125" style="101" customWidth="1"/>
    <col min="14339" max="14339" width="10.5" style="101" customWidth="1"/>
    <col min="14340" max="14340" width="7" style="101" customWidth="1"/>
    <col min="14341" max="14341" width="9.375" style="101" customWidth="1"/>
    <col min="14342" max="14342" width="11.75" style="101" bestFit="1" customWidth="1"/>
    <col min="14343" max="14343" width="32.875" style="101" customWidth="1"/>
    <col min="14344" max="14344" width="25.125" style="101" customWidth="1"/>
    <col min="14345" max="14592" width="6.75" style="101"/>
    <col min="14593" max="14593" width="3.5" style="101" bestFit="1" customWidth="1"/>
    <col min="14594" max="14594" width="12.125" style="101" customWidth="1"/>
    <col min="14595" max="14595" width="10.5" style="101" customWidth="1"/>
    <col min="14596" max="14596" width="7" style="101" customWidth="1"/>
    <col min="14597" max="14597" width="9.375" style="101" customWidth="1"/>
    <col min="14598" max="14598" width="11.75" style="101" bestFit="1" customWidth="1"/>
    <col min="14599" max="14599" width="32.875" style="101" customWidth="1"/>
    <col min="14600" max="14600" width="25.125" style="101" customWidth="1"/>
    <col min="14601" max="14848" width="6.75" style="101"/>
    <col min="14849" max="14849" width="3.5" style="101" bestFit="1" customWidth="1"/>
    <col min="14850" max="14850" width="12.125" style="101" customWidth="1"/>
    <col min="14851" max="14851" width="10.5" style="101" customWidth="1"/>
    <col min="14852" max="14852" width="7" style="101" customWidth="1"/>
    <col min="14853" max="14853" width="9.375" style="101" customWidth="1"/>
    <col min="14854" max="14854" width="11.75" style="101" bestFit="1" customWidth="1"/>
    <col min="14855" max="14855" width="32.875" style="101" customWidth="1"/>
    <col min="14856" max="14856" width="25.125" style="101" customWidth="1"/>
    <col min="14857" max="15104" width="6.75" style="101"/>
    <col min="15105" max="15105" width="3.5" style="101" bestFit="1" customWidth="1"/>
    <col min="15106" max="15106" width="12.125" style="101" customWidth="1"/>
    <col min="15107" max="15107" width="10.5" style="101" customWidth="1"/>
    <col min="15108" max="15108" width="7" style="101" customWidth="1"/>
    <col min="15109" max="15109" width="9.375" style="101" customWidth="1"/>
    <col min="15110" max="15110" width="11.75" style="101" bestFit="1" customWidth="1"/>
    <col min="15111" max="15111" width="32.875" style="101" customWidth="1"/>
    <col min="15112" max="15112" width="25.125" style="101" customWidth="1"/>
    <col min="15113" max="15360" width="6.75" style="101"/>
    <col min="15361" max="15361" width="3.5" style="101" bestFit="1" customWidth="1"/>
    <col min="15362" max="15362" width="12.125" style="101" customWidth="1"/>
    <col min="15363" max="15363" width="10.5" style="101" customWidth="1"/>
    <col min="15364" max="15364" width="7" style="101" customWidth="1"/>
    <col min="15365" max="15365" width="9.375" style="101" customWidth="1"/>
    <col min="15366" max="15366" width="11.75" style="101" bestFit="1" customWidth="1"/>
    <col min="15367" max="15367" width="32.875" style="101" customWidth="1"/>
    <col min="15368" max="15368" width="25.125" style="101" customWidth="1"/>
    <col min="15369" max="15616" width="6.75" style="101"/>
    <col min="15617" max="15617" width="3.5" style="101" bestFit="1" customWidth="1"/>
    <col min="15618" max="15618" width="12.125" style="101" customWidth="1"/>
    <col min="15619" max="15619" width="10.5" style="101" customWidth="1"/>
    <col min="15620" max="15620" width="7" style="101" customWidth="1"/>
    <col min="15621" max="15621" width="9.375" style="101" customWidth="1"/>
    <col min="15622" max="15622" width="11.75" style="101" bestFit="1" customWidth="1"/>
    <col min="15623" max="15623" width="32.875" style="101" customWidth="1"/>
    <col min="15624" max="15624" width="25.125" style="101" customWidth="1"/>
    <col min="15625" max="15872" width="6.75" style="101"/>
    <col min="15873" max="15873" width="3.5" style="101" bestFit="1" customWidth="1"/>
    <col min="15874" max="15874" width="12.125" style="101" customWidth="1"/>
    <col min="15875" max="15875" width="10.5" style="101" customWidth="1"/>
    <col min="15876" max="15876" width="7" style="101" customWidth="1"/>
    <col min="15877" max="15877" width="9.375" style="101" customWidth="1"/>
    <col min="15878" max="15878" width="11.75" style="101" bestFit="1" customWidth="1"/>
    <col min="15879" max="15879" width="32.875" style="101" customWidth="1"/>
    <col min="15880" max="15880" width="25.125" style="101" customWidth="1"/>
    <col min="15881" max="16128" width="6.75" style="101"/>
    <col min="16129" max="16129" width="3.5" style="101" bestFit="1" customWidth="1"/>
    <col min="16130" max="16130" width="12.125" style="101" customWidth="1"/>
    <col min="16131" max="16131" width="10.5" style="101" customWidth="1"/>
    <col min="16132" max="16132" width="7" style="101" customWidth="1"/>
    <col min="16133" max="16133" width="9.375" style="101" customWidth="1"/>
    <col min="16134" max="16134" width="11.75" style="101" bestFit="1" customWidth="1"/>
    <col min="16135" max="16135" width="32.875" style="101" customWidth="1"/>
    <col min="16136" max="16136" width="25.125" style="101" customWidth="1"/>
    <col min="16137" max="16384" width="6.75" style="101"/>
  </cols>
  <sheetData>
    <row r="1" spans="1:9">
      <c r="B1" s="101">
        <v>2</v>
      </c>
      <c r="C1" s="101">
        <v>3</v>
      </c>
      <c r="D1" s="101">
        <v>4</v>
      </c>
      <c r="E1" s="101">
        <v>5</v>
      </c>
      <c r="F1" s="101">
        <v>6</v>
      </c>
      <c r="G1" s="101">
        <v>7</v>
      </c>
      <c r="H1" s="101">
        <v>8</v>
      </c>
    </row>
    <row r="2" spans="1:9" s="102" customFormat="1"/>
    <row r="3" spans="1:9">
      <c r="E3" s="103"/>
    </row>
    <row r="4" spans="1:9" ht="21">
      <c r="B4" s="104" t="s">
        <v>181</v>
      </c>
      <c r="E4" s="105"/>
    </row>
    <row r="5" spans="1:9" ht="11.25" customHeight="1">
      <c r="B5" s="216">
        <v>46357</v>
      </c>
      <c r="C5" s="216">
        <v>46447</v>
      </c>
      <c r="E5" s="105"/>
    </row>
    <row r="6" spans="1:9">
      <c r="B6" s="106"/>
      <c r="C6" s="107"/>
      <c r="D6" s="107"/>
      <c r="E6" s="108"/>
      <c r="F6" s="106"/>
      <c r="G6" s="107"/>
      <c r="H6" s="108"/>
    </row>
    <row r="7" spans="1:9" s="117" customFormat="1">
      <c r="B7" s="118"/>
      <c r="E7" s="119"/>
      <c r="F7" s="118"/>
      <c r="H7" s="124"/>
    </row>
    <row r="8" spans="1:9" s="117" customFormat="1">
      <c r="B8" s="131"/>
      <c r="C8" s="132" t="s">
        <v>115</v>
      </c>
      <c r="D8" s="132"/>
      <c r="E8" s="133"/>
      <c r="F8" s="118"/>
      <c r="G8" s="117" t="s">
        <v>182</v>
      </c>
      <c r="H8" s="124"/>
    </row>
    <row r="9" spans="1:9">
      <c r="B9" s="141"/>
      <c r="C9" s="142"/>
      <c r="D9" s="142"/>
      <c r="E9" s="143"/>
      <c r="F9" s="206"/>
      <c r="G9" s="207"/>
      <c r="H9" s="208"/>
    </row>
    <row r="10" spans="1:9" s="163" customFormat="1" ht="37.5" customHeight="1">
      <c r="B10" s="164" t="s">
        <v>151</v>
      </c>
      <c r="C10" s="164" t="s">
        <v>183</v>
      </c>
      <c r="D10" s="164" t="s">
        <v>120</v>
      </c>
      <c r="E10" s="165" t="s">
        <v>184</v>
      </c>
      <c r="F10" s="209" t="s">
        <v>118</v>
      </c>
      <c r="G10" s="164" t="s">
        <v>185</v>
      </c>
      <c r="H10" s="129" t="s">
        <v>186</v>
      </c>
    </row>
    <row r="11" spans="1:9" s="117" customFormat="1" ht="49.7" customHeight="1">
      <c r="A11" s="117">
        <v>2</v>
      </c>
      <c r="B11" s="129" t="s">
        <v>187</v>
      </c>
      <c r="C11" s="181" t="s">
        <v>188</v>
      </c>
      <c r="D11" s="210">
        <v>1</v>
      </c>
      <c r="E11" s="181" t="s">
        <v>189</v>
      </c>
      <c r="F11" s="182" t="s">
        <v>190</v>
      </c>
      <c r="G11" s="164" t="s">
        <v>191</v>
      </c>
      <c r="H11" s="210" t="s">
        <v>192</v>
      </c>
      <c r="I11" s="211"/>
    </row>
    <row r="12" spans="1:9" s="117" customFormat="1" ht="49.7" customHeight="1">
      <c r="A12" s="117">
        <v>2</v>
      </c>
      <c r="B12" s="129" t="s">
        <v>193</v>
      </c>
      <c r="C12" s="181" t="s">
        <v>188</v>
      </c>
      <c r="D12" s="210">
        <v>1</v>
      </c>
      <c r="E12" s="181" t="s">
        <v>194</v>
      </c>
      <c r="F12" s="212" t="s">
        <v>190</v>
      </c>
      <c r="G12" s="164" t="s">
        <v>195</v>
      </c>
      <c r="H12" s="210" t="s">
        <v>195</v>
      </c>
      <c r="I12" s="211"/>
    </row>
    <row r="13" spans="1:9" s="117" customFormat="1" ht="49.7" customHeight="1">
      <c r="A13" s="117">
        <v>2</v>
      </c>
      <c r="B13" s="129" t="s">
        <v>196</v>
      </c>
      <c r="C13" s="181" t="s">
        <v>197</v>
      </c>
      <c r="D13" s="210">
        <v>1</v>
      </c>
      <c r="E13" s="181" t="s">
        <v>198</v>
      </c>
      <c r="F13" s="213" t="s">
        <v>190</v>
      </c>
      <c r="G13" s="164" t="s">
        <v>199</v>
      </c>
      <c r="H13" s="210" t="s">
        <v>200</v>
      </c>
      <c r="I13" s="211"/>
    </row>
    <row r="14" spans="1:9" s="117" customFormat="1" ht="49.7" customHeight="1">
      <c r="A14" s="117">
        <v>2</v>
      </c>
      <c r="B14" s="129"/>
      <c r="C14" s="181" t="s">
        <v>201</v>
      </c>
      <c r="D14" s="210">
        <v>2</v>
      </c>
      <c r="E14" s="181" t="s">
        <v>202</v>
      </c>
      <c r="F14" s="213" t="s">
        <v>190</v>
      </c>
      <c r="G14" s="164" t="s">
        <v>199</v>
      </c>
      <c r="H14" s="210" t="s">
        <v>200</v>
      </c>
      <c r="I14" s="211"/>
    </row>
    <row r="15" spans="1:9" s="117" customFormat="1" ht="49.7" customHeight="1">
      <c r="A15" s="117">
        <v>2</v>
      </c>
      <c r="B15" s="129"/>
      <c r="C15" s="181" t="s">
        <v>203</v>
      </c>
      <c r="D15" s="210">
        <v>3</v>
      </c>
      <c r="E15" s="181" t="s">
        <v>204</v>
      </c>
      <c r="F15" s="213" t="s">
        <v>190</v>
      </c>
      <c r="G15" s="164" t="s">
        <v>199</v>
      </c>
      <c r="H15" s="210" t="s">
        <v>200</v>
      </c>
      <c r="I15" s="211"/>
    </row>
    <row r="16" spans="1:9" s="117" customFormat="1" ht="49.7" customHeight="1">
      <c r="A16" s="117">
        <v>2</v>
      </c>
      <c r="B16" s="129"/>
      <c r="C16" s="181" t="s">
        <v>205</v>
      </c>
      <c r="D16" s="210">
        <v>4</v>
      </c>
      <c r="E16" s="181" t="s">
        <v>206</v>
      </c>
      <c r="F16" s="213" t="s">
        <v>190</v>
      </c>
      <c r="G16" s="164" t="s">
        <v>199</v>
      </c>
      <c r="H16" s="210" t="s">
        <v>200</v>
      </c>
      <c r="I16" s="211"/>
    </row>
    <row r="17" spans="1:9" s="117" customFormat="1" ht="49.7" customHeight="1">
      <c r="A17" s="117">
        <v>2</v>
      </c>
      <c r="B17" s="129" t="s">
        <v>207</v>
      </c>
      <c r="C17" s="181" t="s">
        <v>197</v>
      </c>
      <c r="D17" s="210">
        <v>1</v>
      </c>
      <c r="E17" s="181" t="s">
        <v>208</v>
      </c>
      <c r="F17" s="214" t="s">
        <v>190</v>
      </c>
      <c r="G17" s="164" t="s">
        <v>209</v>
      </c>
      <c r="H17" s="210" t="s">
        <v>210</v>
      </c>
      <c r="I17" s="211"/>
    </row>
    <row r="18" spans="1:9" s="117" customFormat="1" ht="49.7" customHeight="1">
      <c r="A18" s="117">
        <v>2</v>
      </c>
      <c r="B18" s="129"/>
      <c r="C18" s="181" t="s">
        <v>201</v>
      </c>
      <c r="D18" s="210">
        <v>2</v>
      </c>
      <c r="E18" s="181" t="s">
        <v>211</v>
      </c>
      <c r="F18" s="214" t="s">
        <v>190</v>
      </c>
      <c r="G18" s="164" t="s">
        <v>209</v>
      </c>
      <c r="H18" s="210" t="s">
        <v>210</v>
      </c>
      <c r="I18" s="211"/>
    </row>
    <row r="19" spans="1:9" s="117" customFormat="1" ht="49.7" customHeight="1">
      <c r="B19" s="129"/>
      <c r="C19" s="181" t="s">
        <v>203</v>
      </c>
      <c r="D19" s="210">
        <v>3</v>
      </c>
      <c r="E19" s="181" t="s">
        <v>212</v>
      </c>
      <c r="F19" s="214" t="s">
        <v>190</v>
      </c>
      <c r="G19" s="164" t="s">
        <v>209</v>
      </c>
      <c r="H19" s="210" t="s">
        <v>210</v>
      </c>
      <c r="I19" s="211"/>
    </row>
    <row r="20" spans="1:9" s="117" customFormat="1" ht="49.7" customHeight="1">
      <c r="B20" s="129"/>
      <c r="C20" s="181" t="s">
        <v>205</v>
      </c>
      <c r="D20" s="210">
        <v>4</v>
      </c>
      <c r="E20" s="181" t="s">
        <v>213</v>
      </c>
      <c r="F20" s="214" t="s">
        <v>190</v>
      </c>
      <c r="G20" s="164" t="s">
        <v>209</v>
      </c>
      <c r="H20" s="210" t="s">
        <v>210</v>
      </c>
      <c r="I20" s="211"/>
    </row>
    <row r="21" spans="1:9" s="117" customFormat="1" ht="41.25">
      <c r="A21" s="117">
        <v>8</v>
      </c>
      <c r="B21" s="129"/>
      <c r="C21" s="181"/>
      <c r="D21" s="181"/>
      <c r="E21" s="181"/>
      <c r="F21" s="215"/>
      <c r="G21" s="164"/>
      <c r="H21" s="210"/>
    </row>
    <row r="22" spans="1:9" s="117" customFormat="1" ht="41.25">
      <c r="A22" s="117">
        <v>9</v>
      </c>
      <c r="B22" s="129"/>
      <c r="C22" s="181"/>
      <c r="D22" s="181"/>
      <c r="E22" s="181"/>
      <c r="F22" s="215"/>
      <c r="G22" s="164"/>
      <c r="H22" s="210"/>
    </row>
    <row r="23" spans="1:9" s="117" customFormat="1">
      <c r="A23" s="117">
        <v>10</v>
      </c>
      <c r="B23" s="129"/>
      <c r="C23" s="181"/>
      <c r="D23" s="181"/>
      <c r="E23" s="181"/>
      <c r="F23" s="181"/>
      <c r="G23" s="164"/>
      <c r="H23" s="181"/>
    </row>
    <row r="24" spans="1:9" s="117" customFormat="1">
      <c r="A24" s="117">
        <v>11</v>
      </c>
      <c r="B24" s="129"/>
      <c r="C24" s="181"/>
      <c r="D24" s="181"/>
      <c r="E24" s="181"/>
      <c r="F24" s="181"/>
      <c r="G24" s="164"/>
      <c r="H24" s="181"/>
    </row>
    <row r="25" spans="1:9" s="117" customFormat="1">
      <c r="A25" s="117">
        <v>12</v>
      </c>
      <c r="B25" s="129"/>
      <c r="C25" s="181"/>
      <c r="D25" s="181"/>
      <c r="E25" s="181"/>
      <c r="F25" s="181"/>
      <c r="G25" s="164"/>
      <c r="H25" s="181"/>
    </row>
    <row r="26" spans="1:9" s="117" customFormat="1">
      <c r="A26" s="117">
        <v>13</v>
      </c>
      <c r="B26" s="129"/>
      <c r="C26" s="181"/>
      <c r="D26" s="181"/>
      <c r="E26" s="181"/>
      <c r="F26" s="181"/>
      <c r="G26" s="164"/>
      <c r="H26" s="181"/>
    </row>
    <row r="27" spans="1:9" s="117" customFormat="1">
      <c r="A27" s="117">
        <v>14</v>
      </c>
      <c r="B27" s="129"/>
      <c r="C27" s="181"/>
      <c r="D27" s="181"/>
      <c r="E27" s="181"/>
      <c r="F27" s="181"/>
      <c r="G27" s="164"/>
      <c r="H27" s="181"/>
    </row>
    <row r="28" spans="1:9" s="117" customFormat="1">
      <c r="A28" s="117">
        <v>15</v>
      </c>
      <c r="B28" s="129"/>
      <c r="C28" s="181"/>
      <c r="D28" s="181"/>
      <c r="E28" s="181"/>
      <c r="F28" s="181"/>
      <c r="G28" s="164"/>
      <c r="H28" s="181"/>
    </row>
    <row r="29" spans="1:9" s="117" customFormat="1">
      <c r="A29" s="117">
        <v>16</v>
      </c>
      <c r="B29" s="129"/>
      <c r="C29" s="181"/>
      <c r="D29" s="181"/>
      <c r="E29" s="181"/>
      <c r="F29" s="181"/>
      <c r="G29" s="164"/>
      <c r="H29" s="181"/>
    </row>
    <row r="30" spans="1:9" s="117" customFormat="1">
      <c r="A30" s="117">
        <v>17</v>
      </c>
      <c r="B30" s="129"/>
      <c r="C30" s="181"/>
      <c r="D30" s="181"/>
      <c r="E30" s="181"/>
      <c r="F30" s="181"/>
      <c r="G30" s="164"/>
      <c r="H30" s="181"/>
    </row>
    <row r="31" spans="1:9" s="117" customFormat="1">
      <c r="A31" s="117">
        <v>18</v>
      </c>
      <c r="B31" s="129"/>
      <c r="C31" s="181"/>
      <c r="D31" s="181"/>
      <c r="E31" s="181"/>
      <c r="F31" s="181"/>
      <c r="G31" s="164"/>
      <c r="H31" s="181"/>
    </row>
    <row r="32" spans="1:9" s="117" customFormat="1">
      <c r="A32" s="117">
        <v>19</v>
      </c>
      <c r="B32" s="129"/>
      <c r="C32" s="181"/>
      <c r="D32" s="181"/>
      <c r="E32" s="181"/>
      <c r="F32" s="181"/>
      <c r="G32" s="164"/>
      <c r="H32" s="181"/>
    </row>
    <row r="33" spans="1:8" s="117" customFormat="1">
      <c r="A33" s="117">
        <v>20</v>
      </c>
      <c r="B33" s="129"/>
      <c r="C33" s="181"/>
      <c r="D33" s="181"/>
      <c r="E33" s="181"/>
      <c r="F33" s="181"/>
      <c r="G33" s="164"/>
      <c r="H33" s="181"/>
    </row>
    <row r="34" spans="1:8" s="117" customFormat="1">
      <c r="A34" s="117">
        <v>21</v>
      </c>
      <c r="B34" s="129"/>
      <c r="C34" s="181"/>
      <c r="D34" s="181"/>
      <c r="E34" s="181"/>
      <c r="F34" s="181"/>
      <c r="G34" s="164"/>
      <c r="H34" s="181"/>
    </row>
    <row r="35" spans="1:8" s="117" customFormat="1">
      <c r="A35" s="117">
        <v>22</v>
      </c>
      <c r="B35" s="129"/>
      <c r="C35" s="181"/>
      <c r="D35" s="181"/>
      <c r="E35" s="181"/>
      <c r="F35" s="181"/>
      <c r="G35" s="164"/>
      <c r="H35" s="181"/>
    </row>
    <row r="36" spans="1:8" s="117" customFormat="1">
      <c r="A36" s="117">
        <v>23</v>
      </c>
      <c r="B36" s="129"/>
      <c r="C36" s="181"/>
      <c r="D36" s="181"/>
      <c r="E36" s="181"/>
      <c r="F36" s="181"/>
      <c r="G36" s="164"/>
      <c r="H36" s="181"/>
    </row>
    <row r="37" spans="1:8" s="117" customFormat="1">
      <c r="A37" s="117">
        <v>24</v>
      </c>
      <c r="B37" s="129"/>
      <c r="C37" s="181"/>
      <c r="D37" s="181"/>
      <c r="E37" s="181"/>
      <c r="F37" s="181"/>
      <c r="G37" s="164"/>
      <c r="H37" s="181"/>
    </row>
    <row r="38" spans="1:8" s="117" customFormat="1">
      <c r="A38" s="117">
        <v>25</v>
      </c>
      <c r="B38" s="129"/>
      <c r="C38" s="181"/>
      <c r="D38" s="181"/>
      <c r="E38" s="181"/>
      <c r="F38" s="181"/>
      <c r="G38" s="164"/>
      <c r="H38" s="181"/>
    </row>
    <row r="39" spans="1:8" s="117" customFormat="1">
      <c r="A39" s="117">
        <v>26</v>
      </c>
      <c r="B39" s="129"/>
      <c r="C39" s="181"/>
      <c r="D39" s="181"/>
      <c r="E39" s="181"/>
      <c r="F39" s="181"/>
      <c r="G39" s="164"/>
      <c r="H39" s="181"/>
    </row>
    <row r="40" spans="1:8" s="117" customFormat="1">
      <c r="A40" s="117">
        <v>27</v>
      </c>
      <c r="B40" s="129"/>
      <c r="C40" s="181"/>
      <c r="D40" s="181"/>
      <c r="E40" s="181"/>
      <c r="F40" s="181"/>
      <c r="G40" s="164"/>
      <c r="H40" s="181"/>
    </row>
    <row r="41" spans="1:8" s="117" customFormat="1">
      <c r="A41" s="117">
        <v>28</v>
      </c>
      <c r="B41" s="129"/>
      <c r="C41" s="181"/>
      <c r="D41" s="181"/>
      <c r="E41" s="181"/>
      <c r="F41" s="181"/>
      <c r="G41" s="164"/>
      <c r="H41" s="181"/>
    </row>
    <row r="42" spans="1:8" s="117" customFormat="1">
      <c r="A42" s="117">
        <v>29</v>
      </c>
      <c r="B42" s="129"/>
      <c r="C42" s="181"/>
      <c r="D42" s="181"/>
      <c r="E42" s="181"/>
      <c r="F42" s="181"/>
      <c r="G42" s="164"/>
      <c r="H42" s="181"/>
    </row>
    <row r="43" spans="1:8" s="117" customFormat="1">
      <c r="A43" s="117">
        <v>30</v>
      </c>
      <c r="B43" s="129"/>
      <c r="C43" s="181"/>
      <c r="D43" s="181"/>
      <c r="E43" s="181"/>
      <c r="F43" s="181"/>
      <c r="G43" s="164"/>
      <c r="H43" s="181"/>
    </row>
    <row r="44" spans="1:8" s="117" customFormat="1">
      <c r="A44" s="117">
        <v>31</v>
      </c>
      <c r="B44" s="129"/>
      <c r="C44" s="181"/>
      <c r="D44" s="181"/>
      <c r="E44" s="181"/>
      <c r="F44" s="181"/>
      <c r="G44" s="164"/>
      <c r="H44" s="181"/>
    </row>
    <row r="45" spans="1:8" s="117" customFormat="1">
      <c r="A45" s="117">
        <v>32</v>
      </c>
      <c r="B45" s="129"/>
      <c r="C45" s="181"/>
      <c r="D45" s="181"/>
      <c r="E45" s="181"/>
      <c r="F45" s="181"/>
      <c r="G45" s="164"/>
      <c r="H45" s="181"/>
    </row>
    <row r="46" spans="1:8" s="117" customFormat="1">
      <c r="A46" s="117">
        <v>33</v>
      </c>
      <c r="B46" s="129"/>
      <c r="C46" s="181"/>
      <c r="D46" s="181"/>
      <c r="E46" s="181"/>
      <c r="F46" s="181"/>
      <c r="G46" s="164"/>
      <c r="H46" s="181"/>
    </row>
    <row r="47" spans="1:8" s="117" customFormat="1">
      <c r="A47" s="117">
        <v>34</v>
      </c>
      <c r="B47" s="129"/>
      <c r="C47" s="181"/>
      <c r="D47" s="181"/>
      <c r="E47" s="181"/>
      <c r="F47" s="181"/>
      <c r="G47" s="164"/>
      <c r="H47" s="181"/>
    </row>
    <row r="48" spans="1:8" s="117" customFormat="1">
      <c r="A48" s="117">
        <v>35</v>
      </c>
      <c r="B48" s="129"/>
      <c r="C48" s="181"/>
      <c r="D48" s="181"/>
      <c r="E48" s="181"/>
      <c r="F48" s="181"/>
      <c r="G48" s="164"/>
      <c r="H48" s="181"/>
    </row>
    <row r="49" spans="1:8" s="117" customFormat="1">
      <c r="A49" s="117">
        <v>36</v>
      </c>
      <c r="B49" s="129"/>
      <c r="C49" s="181"/>
      <c r="D49" s="181"/>
      <c r="E49" s="181"/>
      <c r="F49" s="181"/>
      <c r="G49" s="164"/>
      <c r="H49" s="181"/>
    </row>
    <row r="50" spans="1:8" s="117" customFormat="1">
      <c r="A50" s="117">
        <v>37</v>
      </c>
      <c r="B50" s="129"/>
      <c r="C50" s="181"/>
      <c r="D50" s="181"/>
      <c r="E50" s="181"/>
      <c r="F50" s="181"/>
      <c r="G50" s="164"/>
      <c r="H50" s="181"/>
    </row>
    <row r="51" spans="1:8" s="117" customFormat="1">
      <c r="A51" s="117">
        <v>38</v>
      </c>
      <c r="B51" s="129"/>
      <c r="C51" s="181"/>
      <c r="D51" s="181"/>
      <c r="E51" s="181"/>
      <c r="F51" s="181"/>
      <c r="G51" s="164"/>
      <c r="H51" s="181"/>
    </row>
    <row r="52" spans="1:8" s="117" customFormat="1">
      <c r="A52" s="117">
        <v>39</v>
      </c>
      <c r="B52" s="129"/>
      <c r="C52" s="181"/>
      <c r="D52" s="181"/>
      <c r="E52" s="181"/>
      <c r="F52" s="181"/>
      <c r="G52" s="164"/>
      <c r="H52" s="181"/>
    </row>
    <row r="53" spans="1:8" s="117" customFormat="1">
      <c r="A53" s="117">
        <v>40</v>
      </c>
      <c r="B53" s="129"/>
      <c r="C53" s="181"/>
      <c r="D53" s="181"/>
      <c r="E53" s="181"/>
      <c r="F53" s="181"/>
      <c r="G53" s="164"/>
      <c r="H53" s="181"/>
    </row>
    <row r="54" spans="1:8" s="117" customFormat="1">
      <c r="B54" s="204"/>
      <c r="C54" s="181"/>
      <c r="D54" s="181"/>
      <c r="E54" s="181"/>
      <c r="F54" s="181"/>
      <c r="G54" s="164"/>
      <c r="H54" s="181"/>
    </row>
    <row r="55" spans="1:8" s="117" customFormat="1"/>
    <row r="56" spans="1:8" s="117" customFormat="1"/>
    <row r="57" spans="1:8" s="117" customFormat="1"/>
    <row r="58" spans="1:8" s="117" customFormat="1"/>
    <row r="59" spans="1:8" s="117" customFormat="1"/>
    <row r="60" spans="1:8" s="117" customFormat="1"/>
    <row r="61" spans="1:8" s="117" customFormat="1"/>
    <row r="62" spans="1:8" s="117" customFormat="1"/>
    <row r="63" spans="1:8" s="117" customFormat="1"/>
  </sheetData>
  <phoneticPr fontId="1"/>
  <pageMargins left="0.17" right="0.31" top="0.98399999999999999" bottom="0.98399999999999999" header="0.51200000000000001" footer="0.51200000000000001"/>
  <pageSetup paperSize="9" scale="49" orientation="landscape" horizontalDpi="4294967292"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91943-FEC7-4F33-AC08-AFBB8EA01D50}">
  <dimension ref="A1:BA56"/>
  <sheetViews>
    <sheetView workbookViewId="0">
      <selection activeCell="A14" sqref="A14:IV14"/>
    </sheetView>
  </sheetViews>
  <sheetFormatPr defaultRowHeight="12"/>
  <cols>
    <col min="1" max="16384" width="9" style="219"/>
  </cols>
  <sheetData>
    <row r="1" spans="1:53" ht="24">
      <c r="A1" s="200" t="s">
        <v>174</v>
      </c>
      <c r="B1" s="217"/>
      <c r="C1" s="218"/>
    </row>
    <row r="2" spans="1:53">
      <c r="B2" s="220"/>
      <c r="C2" s="218"/>
    </row>
    <row r="3" spans="1:53">
      <c r="B3" s="221"/>
      <c r="C3" s="218"/>
    </row>
    <row r="4" spans="1:53">
      <c r="B4" s="222"/>
      <c r="C4" s="223"/>
    </row>
    <row r="5" spans="1:53">
      <c r="B5" s="224"/>
      <c r="C5" s="223"/>
    </row>
    <row r="6" spans="1:53">
      <c r="B6" s="225"/>
      <c r="C6" s="223"/>
    </row>
    <row r="7" spans="1:53">
      <c r="B7" s="226"/>
      <c r="C7" s="223"/>
    </row>
    <row r="8" spans="1:53">
      <c r="B8" s="227"/>
      <c r="C8" s="223"/>
    </row>
    <row r="9" spans="1:53">
      <c r="B9" s="228"/>
      <c r="C9" s="223"/>
    </row>
    <row r="10" spans="1:53">
      <c r="B10" s="229"/>
      <c r="C10" s="223"/>
    </row>
    <row r="11" spans="1:53">
      <c r="B11" s="230"/>
      <c r="C11" s="223"/>
      <c r="J11" s="219" t="s">
        <v>214</v>
      </c>
      <c r="K11" s="219" t="s">
        <v>430</v>
      </c>
      <c r="L11" s="219" t="s">
        <v>275</v>
      </c>
      <c r="M11" s="219" t="s">
        <v>217</v>
      </c>
      <c r="O11" s="219" t="s">
        <v>431</v>
      </c>
      <c r="AX11" s="219" t="s">
        <v>220</v>
      </c>
      <c r="AY11" s="219" t="s">
        <v>221</v>
      </c>
      <c r="AZ11" s="219" t="s">
        <v>222</v>
      </c>
      <c r="BA11" s="219" t="s">
        <v>223</v>
      </c>
    </row>
    <row r="12" spans="1:53">
      <c r="B12" s="231"/>
      <c r="C12" s="223"/>
      <c r="J12" s="219" t="s">
        <v>224</v>
      </c>
      <c r="K12" s="219" t="s">
        <v>432</v>
      </c>
      <c r="L12" s="219" t="s">
        <v>317</v>
      </c>
      <c r="M12" s="219" t="s">
        <v>363</v>
      </c>
      <c r="N12" s="219" t="s">
        <v>433</v>
      </c>
      <c r="O12" s="219" t="s">
        <v>320</v>
      </c>
      <c r="AX12" s="219" t="s">
        <v>230</v>
      </c>
      <c r="AY12" s="219" t="s">
        <v>231</v>
      </c>
      <c r="AZ12" s="219" t="s">
        <v>232</v>
      </c>
      <c r="BA12" s="219" t="s">
        <v>233</v>
      </c>
    </row>
    <row r="13" spans="1:53">
      <c r="B13" s="218"/>
      <c r="C13" s="223"/>
      <c r="J13" s="219" t="s">
        <v>234</v>
      </c>
      <c r="K13" s="219" t="s">
        <v>434</v>
      </c>
      <c r="L13" s="219" t="s">
        <v>236</v>
      </c>
      <c r="M13" s="219" t="s">
        <v>284</v>
      </c>
      <c r="N13" s="219" t="s">
        <v>435</v>
      </c>
      <c r="O13" s="219" t="s">
        <v>436</v>
      </c>
      <c r="AX13" s="219" t="s">
        <v>240</v>
      </c>
      <c r="AY13" s="219" t="s">
        <v>241</v>
      </c>
      <c r="AZ13" s="219" t="s">
        <v>242</v>
      </c>
      <c r="BA13" s="219" t="s">
        <v>243</v>
      </c>
    </row>
    <row r="14" spans="1:53">
      <c r="B14" s="232"/>
      <c r="C14" s="223"/>
      <c r="J14" s="219" t="s">
        <v>244</v>
      </c>
      <c r="K14" s="219" t="s">
        <v>437</v>
      </c>
      <c r="L14" s="219" t="s">
        <v>246</v>
      </c>
      <c r="M14" s="219" t="s">
        <v>438</v>
      </c>
      <c r="N14" s="219" t="s">
        <v>439</v>
      </c>
      <c r="O14" s="219" t="s">
        <v>440</v>
      </c>
      <c r="AX14" s="219" t="s">
        <v>250</v>
      </c>
      <c r="AY14" s="219" t="s">
        <v>251</v>
      </c>
      <c r="AZ14" s="219" t="s">
        <v>252</v>
      </c>
      <c r="BA14" s="219" t="s">
        <v>253</v>
      </c>
    </row>
    <row r="15" spans="1:53">
      <c r="B15" s="233"/>
      <c r="C15" s="223"/>
    </row>
    <row r="16" spans="1:53">
      <c r="B16" s="234"/>
      <c r="C16" s="223"/>
    </row>
    <row r="17" spans="2:3">
      <c r="B17" s="235"/>
      <c r="C17" s="223"/>
    </row>
    <row r="18" spans="2:3">
      <c r="B18" s="236"/>
      <c r="C18" s="223"/>
    </row>
    <row r="19" spans="2:3">
      <c r="B19" s="237"/>
      <c r="C19" s="223"/>
    </row>
    <row r="20" spans="2:3">
      <c r="B20" s="238"/>
      <c r="C20" s="223"/>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3"/>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8700000000000003" right="0.78700000000000003" top="0.98399999999999999" bottom="0.98399999999999999"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6590D-C3C7-4EA1-A23A-F8EB44C2743D}">
  <sheetPr>
    <pageSetUpPr fitToPage="1"/>
  </sheetPr>
  <dimension ref="A1:EJ387"/>
  <sheetViews>
    <sheetView showGridLines="0" defaultGridColor="0" colorId="23" zoomScale="40" zoomScaleNormal="40" workbookViewId="0">
      <selection activeCell="B2" sqref="B2"/>
    </sheetView>
  </sheetViews>
  <sheetFormatPr defaultColWidth="0" defaultRowHeight="18.75"/>
  <cols>
    <col min="1" max="1" width="10.625" style="274" customWidth="1"/>
    <col min="2" max="2" width="1.375" style="274" customWidth="1"/>
    <col min="3" max="9" width="13.625" style="283" customWidth="1"/>
    <col min="10" max="11" width="2.25" style="288" customWidth="1"/>
    <col min="12" max="18" width="13.625" style="283" customWidth="1"/>
    <col min="19" max="19" width="1.375" style="288" customWidth="1"/>
    <col min="20" max="20" width="10.625" style="288" customWidth="1"/>
    <col min="21" max="33" width="7.625" style="326" customWidth="1"/>
    <col min="34" max="34" width="7.625" style="325" customWidth="1"/>
    <col min="35" max="108" width="48.5" style="325" customWidth="1"/>
    <col min="109" max="140" width="8" style="325" customWidth="1"/>
    <col min="141" max="202" width="8" style="283" customWidth="1"/>
    <col min="203" max="203" width="9.375" style="283" customWidth="1"/>
    <col min="204" max="210" width="16.375" style="283" customWidth="1"/>
    <col min="211" max="211" width="6.5" style="283" customWidth="1"/>
    <col min="212" max="212" width="7.25" style="283" customWidth="1"/>
    <col min="213" max="213" width="0.75" style="283" customWidth="1"/>
    <col min="214" max="214" width="0" style="283" hidden="1" customWidth="1"/>
    <col min="215" max="221" width="4.875" style="283" customWidth="1"/>
    <col min="222" max="222" width="0" style="283" hidden="1" customWidth="1"/>
    <col min="223" max="223" width="6.5" style="283" customWidth="1"/>
    <col min="224" max="230" width="16.375" style="283" customWidth="1"/>
    <col min="231" max="231" width="9.375" style="283" customWidth="1"/>
    <col min="232" max="232" width="1.875" style="283" customWidth="1"/>
    <col min="233" max="233" width="0.875" style="283" customWidth="1"/>
    <col min="234" max="237" width="3.625" style="283" customWidth="1"/>
    <col min="238" max="238" width="6.75" style="283" customWidth="1"/>
    <col min="239" max="256" width="0" style="283" hidden="1"/>
    <col min="257" max="257" width="9.375" style="283" customWidth="1"/>
    <col min="258" max="258" width="1.375" style="283" customWidth="1"/>
    <col min="259" max="265" width="13.625" style="283" customWidth="1"/>
    <col min="266" max="267" width="2.25" style="283" customWidth="1"/>
    <col min="268" max="274" width="13.625" style="283" customWidth="1"/>
    <col min="275" max="275" width="1.375" style="283" customWidth="1"/>
    <col min="276" max="276" width="9.375" style="283" customWidth="1"/>
    <col min="277" max="290" width="7.625" style="283" customWidth="1"/>
    <col min="291" max="364" width="48.5" style="283" customWidth="1"/>
    <col min="365" max="458" width="8" style="283" customWidth="1"/>
    <col min="459" max="459" width="9.375" style="283" customWidth="1"/>
    <col min="460" max="466" width="16.375" style="283" customWidth="1"/>
    <col min="467" max="467" width="6.5" style="283" customWidth="1"/>
    <col min="468" max="468" width="7.25" style="283" customWidth="1"/>
    <col min="469" max="469" width="0.75" style="283" customWidth="1"/>
    <col min="470" max="470" width="0" style="283" hidden="1"/>
    <col min="471" max="477" width="4.875" style="283" customWidth="1"/>
    <col min="478" max="478" width="0" style="283" hidden="1"/>
    <col min="479" max="479" width="6.5" style="283" customWidth="1"/>
    <col min="480" max="486" width="16.375" style="283" customWidth="1"/>
    <col min="487" max="487" width="9.375" style="283" customWidth="1"/>
    <col min="488" max="488" width="1.875" style="283" customWidth="1"/>
    <col min="489" max="489" width="0.875" style="283" customWidth="1"/>
    <col min="490" max="493" width="3.625" style="283" customWidth="1"/>
    <col min="494" max="494" width="6.75" style="283" customWidth="1"/>
    <col min="495" max="512" width="0" style="283" hidden="1"/>
    <col min="513" max="513" width="9.375" style="283" customWidth="1"/>
    <col min="514" max="514" width="1.375" style="283" customWidth="1"/>
    <col min="515" max="521" width="13.625" style="283" customWidth="1"/>
    <col min="522" max="523" width="2.25" style="283" customWidth="1"/>
    <col min="524" max="530" width="13.625" style="283" customWidth="1"/>
    <col min="531" max="531" width="1.375" style="283" customWidth="1"/>
    <col min="532" max="532" width="9.375" style="283" customWidth="1"/>
    <col min="533" max="546" width="7.625" style="283" customWidth="1"/>
    <col min="547" max="620" width="48.5" style="283" customWidth="1"/>
    <col min="621" max="714" width="8" style="283" customWidth="1"/>
    <col min="715" max="715" width="9.375" style="283" customWidth="1"/>
    <col min="716" max="722" width="16.375" style="283" customWidth="1"/>
    <col min="723" max="723" width="6.5" style="283" customWidth="1"/>
    <col min="724" max="724" width="7.25" style="283" customWidth="1"/>
    <col min="725" max="725" width="0.75" style="283" customWidth="1"/>
    <col min="726" max="726" width="0" style="283" hidden="1"/>
    <col min="727" max="733" width="4.875" style="283" customWidth="1"/>
    <col min="734" max="734" width="0" style="283" hidden="1"/>
    <col min="735" max="735" width="6.5" style="283" customWidth="1"/>
    <col min="736" max="742" width="16.375" style="283" customWidth="1"/>
    <col min="743" max="743" width="9.375" style="283" customWidth="1"/>
    <col min="744" max="744" width="1.875" style="283" customWidth="1"/>
    <col min="745" max="745" width="0.875" style="283" customWidth="1"/>
    <col min="746" max="749" width="3.625" style="283" customWidth="1"/>
    <col min="750" max="750" width="6.75" style="283" customWidth="1"/>
    <col min="751" max="768" width="0" style="283" hidden="1"/>
    <col min="769" max="769" width="9.375" style="283" customWidth="1"/>
    <col min="770" max="770" width="1.375" style="283" customWidth="1"/>
    <col min="771" max="777" width="13.625" style="283" customWidth="1"/>
    <col min="778" max="779" width="2.25" style="283" customWidth="1"/>
    <col min="780" max="786" width="13.625" style="283" customWidth="1"/>
    <col min="787" max="787" width="1.375" style="283" customWidth="1"/>
    <col min="788" max="788" width="9.375" style="283" customWidth="1"/>
    <col min="789" max="802" width="7.625" style="283" customWidth="1"/>
    <col min="803" max="876" width="48.5" style="283" customWidth="1"/>
    <col min="877" max="970" width="8" style="283" customWidth="1"/>
    <col min="971" max="971" width="9.375" style="283" customWidth="1"/>
    <col min="972" max="978" width="16.375" style="283" customWidth="1"/>
    <col min="979" max="979" width="6.5" style="283" customWidth="1"/>
    <col min="980" max="980" width="7.25" style="283" customWidth="1"/>
    <col min="981" max="981" width="0.75" style="283" customWidth="1"/>
    <col min="982" max="982" width="0" style="283" hidden="1"/>
    <col min="983" max="989" width="4.875" style="283" customWidth="1"/>
    <col min="990" max="990" width="0" style="283" hidden="1"/>
    <col min="991" max="991" width="6.5" style="283" customWidth="1"/>
    <col min="992" max="998" width="16.375" style="283" customWidth="1"/>
    <col min="999" max="999" width="9.375" style="283" customWidth="1"/>
    <col min="1000" max="1000" width="1.875" style="283" customWidth="1"/>
    <col min="1001" max="1001" width="0.875" style="283" customWidth="1"/>
    <col min="1002" max="1005" width="3.625" style="283" customWidth="1"/>
    <col min="1006" max="1006" width="6.75" style="283" customWidth="1"/>
    <col min="1007" max="1024" width="0" style="283" hidden="1"/>
    <col min="1025" max="1025" width="9.375" style="283" customWidth="1"/>
    <col min="1026" max="1026" width="1.375" style="283" customWidth="1"/>
    <col min="1027" max="1033" width="13.625" style="283" customWidth="1"/>
    <col min="1034" max="1035" width="2.25" style="283" customWidth="1"/>
    <col min="1036" max="1042" width="13.625" style="283" customWidth="1"/>
    <col min="1043" max="1043" width="1.375" style="283" customWidth="1"/>
    <col min="1044" max="1044" width="9.375" style="283" customWidth="1"/>
    <col min="1045" max="1058" width="7.625" style="283" customWidth="1"/>
    <col min="1059" max="1132" width="48.5" style="283" customWidth="1"/>
    <col min="1133" max="1226" width="8" style="283" customWidth="1"/>
    <col min="1227" max="1227" width="9.375" style="283" customWidth="1"/>
    <col min="1228" max="1234" width="16.375" style="283" customWidth="1"/>
    <col min="1235" max="1235" width="6.5" style="283" customWidth="1"/>
    <col min="1236" max="1236" width="7.25" style="283" customWidth="1"/>
    <col min="1237" max="1237" width="0.75" style="283" customWidth="1"/>
    <col min="1238" max="1238" width="0" style="283" hidden="1"/>
    <col min="1239" max="1245" width="4.875" style="283" customWidth="1"/>
    <col min="1246" max="1246" width="0" style="283" hidden="1"/>
    <col min="1247" max="1247" width="6.5" style="283" customWidth="1"/>
    <col min="1248" max="1254" width="16.375" style="283" customWidth="1"/>
    <col min="1255" max="1255" width="9.375" style="283" customWidth="1"/>
    <col min="1256" max="1256" width="1.875" style="283" customWidth="1"/>
    <col min="1257" max="1257" width="0.875" style="283" customWidth="1"/>
    <col min="1258" max="1261" width="3.625" style="283" customWidth="1"/>
    <col min="1262" max="1262" width="6.75" style="283" customWidth="1"/>
    <col min="1263" max="1280" width="0" style="283" hidden="1"/>
    <col min="1281" max="1281" width="9.375" style="283" customWidth="1"/>
    <col min="1282" max="1282" width="1.375" style="283" customWidth="1"/>
    <col min="1283" max="1289" width="13.625" style="283" customWidth="1"/>
    <col min="1290" max="1291" width="2.25" style="283" customWidth="1"/>
    <col min="1292" max="1298" width="13.625" style="283" customWidth="1"/>
    <col min="1299" max="1299" width="1.375" style="283" customWidth="1"/>
    <col min="1300" max="1300" width="9.375" style="283" customWidth="1"/>
    <col min="1301" max="1314" width="7.625" style="283" customWidth="1"/>
    <col min="1315" max="1388" width="48.5" style="283" customWidth="1"/>
    <col min="1389" max="1482" width="8" style="283" customWidth="1"/>
    <col min="1483" max="1483" width="9.375" style="283" customWidth="1"/>
    <col min="1484" max="1490" width="16.375" style="283" customWidth="1"/>
    <col min="1491" max="1491" width="6.5" style="283" customWidth="1"/>
    <col min="1492" max="1492" width="7.25" style="283" customWidth="1"/>
    <col min="1493" max="1493" width="0.75" style="283" customWidth="1"/>
    <col min="1494" max="1494" width="0" style="283" hidden="1"/>
    <col min="1495" max="1501" width="4.875" style="283" customWidth="1"/>
    <col min="1502" max="1502" width="0" style="283" hidden="1"/>
    <col min="1503" max="1503" width="6.5" style="283" customWidth="1"/>
    <col min="1504" max="1510" width="16.375" style="283" customWidth="1"/>
    <col min="1511" max="1511" width="9.375" style="283" customWidth="1"/>
    <col min="1512" max="1512" width="1.875" style="283" customWidth="1"/>
    <col min="1513" max="1513" width="0.875" style="283" customWidth="1"/>
    <col min="1514" max="1517" width="3.625" style="283" customWidth="1"/>
    <col min="1518" max="1518" width="6.75" style="283" customWidth="1"/>
    <col min="1519" max="1536" width="0" style="283" hidden="1"/>
    <col min="1537" max="1537" width="9.375" style="283" customWidth="1"/>
    <col min="1538" max="1538" width="1.375" style="283" customWidth="1"/>
    <col min="1539" max="1545" width="13.625" style="283" customWidth="1"/>
    <col min="1546" max="1547" width="2.25" style="283" customWidth="1"/>
    <col min="1548" max="1554" width="13.625" style="283" customWidth="1"/>
    <col min="1555" max="1555" width="1.375" style="283" customWidth="1"/>
    <col min="1556" max="1556" width="9.375" style="283" customWidth="1"/>
    <col min="1557" max="1570" width="7.625" style="283" customWidth="1"/>
    <col min="1571" max="1644" width="48.5" style="283" customWidth="1"/>
    <col min="1645" max="1738" width="8" style="283" customWidth="1"/>
    <col min="1739" max="1739" width="9.375" style="283" customWidth="1"/>
    <col min="1740" max="1746" width="16.375" style="283" customWidth="1"/>
    <col min="1747" max="1747" width="6.5" style="283" customWidth="1"/>
    <col min="1748" max="1748" width="7.25" style="283" customWidth="1"/>
    <col min="1749" max="1749" width="0.75" style="283" customWidth="1"/>
    <col min="1750" max="1750" width="0" style="283" hidden="1"/>
    <col min="1751" max="1757" width="4.875" style="283" customWidth="1"/>
    <col min="1758" max="1758" width="0" style="283" hidden="1"/>
    <col min="1759" max="1759" width="6.5" style="283" customWidth="1"/>
    <col min="1760" max="1766" width="16.375" style="283" customWidth="1"/>
    <col min="1767" max="1767" width="9.375" style="283" customWidth="1"/>
    <col min="1768" max="1768" width="1.875" style="283" customWidth="1"/>
    <col min="1769" max="1769" width="0.875" style="283" customWidth="1"/>
    <col min="1770" max="1773" width="3.625" style="283" customWidth="1"/>
    <col min="1774" max="1774" width="6.75" style="283" customWidth="1"/>
    <col min="1775" max="1792" width="0" style="283" hidden="1"/>
    <col min="1793" max="1793" width="9.375" style="283" customWidth="1"/>
    <col min="1794" max="1794" width="1.375" style="283" customWidth="1"/>
    <col min="1795" max="1801" width="13.625" style="283" customWidth="1"/>
    <col min="1802" max="1803" width="2.25" style="283" customWidth="1"/>
    <col min="1804" max="1810" width="13.625" style="283" customWidth="1"/>
    <col min="1811" max="1811" width="1.375" style="283" customWidth="1"/>
    <col min="1812" max="1812" width="9.375" style="283" customWidth="1"/>
    <col min="1813" max="1826" width="7.625" style="283" customWidth="1"/>
    <col min="1827" max="1900" width="48.5" style="283" customWidth="1"/>
    <col min="1901" max="1994" width="8" style="283" customWidth="1"/>
    <col min="1995" max="1995" width="9.375" style="283" customWidth="1"/>
    <col min="1996" max="2002" width="16.375" style="283" customWidth="1"/>
    <col min="2003" max="2003" width="6.5" style="283" customWidth="1"/>
    <col min="2004" max="2004" width="7.25" style="283" customWidth="1"/>
    <col min="2005" max="2005" width="0.75" style="283" customWidth="1"/>
    <col min="2006" max="2006" width="0" style="283" hidden="1"/>
    <col min="2007" max="2013" width="4.875" style="283" customWidth="1"/>
    <col min="2014" max="2014" width="0" style="283" hidden="1"/>
    <col min="2015" max="2015" width="6.5" style="283" customWidth="1"/>
    <col min="2016" max="2022" width="16.375" style="283" customWidth="1"/>
    <col min="2023" max="2023" width="9.375" style="283" customWidth="1"/>
    <col min="2024" max="2024" width="1.875" style="283" customWidth="1"/>
    <col min="2025" max="2025" width="0.875" style="283" customWidth="1"/>
    <col min="2026" max="2029" width="3.625" style="283" customWidth="1"/>
    <col min="2030" max="2030" width="6.75" style="283" customWidth="1"/>
    <col min="2031" max="2048" width="0" style="283" hidden="1"/>
    <col min="2049" max="2049" width="9.375" style="283" customWidth="1"/>
    <col min="2050" max="2050" width="1.375" style="283" customWidth="1"/>
    <col min="2051" max="2057" width="13.625" style="283" customWidth="1"/>
    <col min="2058" max="2059" width="2.25" style="283" customWidth="1"/>
    <col min="2060" max="2066" width="13.625" style="283" customWidth="1"/>
    <col min="2067" max="2067" width="1.375" style="283" customWidth="1"/>
    <col min="2068" max="2068" width="9.375" style="283" customWidth="1"/>
    <col min="2069" max="2082" width="7.625" style="283" customWidth="1"/>
    <col min="2083" max="2156" width="48.5" style="283" customWidth="1"/>
    <col min="2157" max="2250" width="8" style="283" customWidth="1"/>
    <col min="2251" max="2251" width="9.375" style="283" customWidth="1"/>
    <col min="2252" max="2258" width="16.375" style="283" customWidth="1"/>
    <col min="2259" max="2259" width="6.5" style="283" customWidth="1"/>
    <col min="2260" max="2260" width="7.25" style="283" customWidth="1"/>
    <col min="2261" max="2261" width="0.75" style="283" customWidth="1"/>
    <col min="2262" max="2262" width="0" style="283" hidden="1"/>
    <col min="2263" max="2269" width="4.875" style="283" customWidth="1"/>
    <col min="2270" max="2270" width="0" style="283" hidden="1"/>
    <col min="2271" max="2271" width="6.5" style="283" customWidth="1"/>
    <col min="2272" max="2278" width="16.375" style="283" customWidth="1"/>
    <col min="2279" max="2279" width="9.375" style="283" customWidth="1"/>
    <col min="2280" max="2280" width="1.875" style="283" customWidth="1"/>
    <col min="2281" max="2281" width="0.875" style="283" customWidth="1"/>
    <col min="2282" max="2285" width="3.625" style="283" customWidth="1"/>
    <col min="2286" max="2286" width="6.75" style="283" customWidth="1"/>
    <col min="2287" max="2304" width="0" style="283" hidden="1"/>
    <col min="2305" max="2305" width="9.375" style="283" customWidth="1"/>
    <col min="2306" max="2306" width="1.375" style="283" customWidth="1"/>
    <col min="2307" max="2313" width="13.625" style="283" customWidth="1"/>
    <col min="2314" max="2315" width="2.25" style="283" customWidth="1"/>
    <col min="2316" max="2322" width="13.625" style="283" customWidth="1"/>
    <col min="2323" max="2323" width="1.375" style="283" customWidth="1"/>
    <col min="2324" max="2324" width="9.375" style="283" customWidth="1"/>
    <col min="2325" max="2338" width="7.625" style="283" customWidth="1"/>
    <col min="2339" max="2412" width="48.5" style="283" customWidth="1"/>
    <col min="2413" max="2506" width="8" style="283" customWidth="1"/>
    <col min="2507" max="2507" width="9.375" style="283" customWidth="1"/>
    <col min="2508" max="2514" width="16.375" style="283" customWidth="1"/>
    <col min="2515" max="2515" width="6.5" style="283" customWidth="1"/>
    <col min="2516" max="2516" width="7.25" style="283" customWidth="1"/>
    <col min="2517" max="2517" width="0.75" style="283" customWidth="1"/>
    <col min="2518" max="2518" width="0" style="283" hidden="1"/>
    <col min="2519" max="2525" width="4.875" style="283" customWidth="1"/>
    <col min="2526" max="2526" width="0" style="283" hidden="1"/>
    <col min="2527" max="2527" width="6.5" style="283" customWidth="1"/>
    <col min="2528" max="2534" width="16.375" style="283" customWidth="1"/>
    <col min="2535" max="2535" width="9.375" style="283" customWidth="1"/>
    <col min="2536" max="2536" width="1.875" style="283" customWidth="1"/>
    <col min="2537" max="2537" width="0.875" style="283" customWidth="1"/>
    <col min="2538" max="2541" width="3.625" style="283" customWidth="1"/>
    <col min="2542" max="2542" width="6.75" style="283" customWidth="1"/>
    <col min="2543" max="2560" width="0" style="283" hidden="1"/>
    <col min="2561" max="2561" width="9.375" style="283" customWidth="1"/>
    <col min="2562" max="2562" width="1.375" style="283" customWidth="1"/>
    <col min="2563" max="2569" width="13.625" style="283" customWidth="1"/>
    <col min="2570" max="2571" width="2.25" style="283" customWidth="1"/>
    <col min="2572" max="2578" width="13.625" style="283" customWidth="1"/>
    <col min="2579" max="2579" width="1.375" style="283" customWidth="1"/>
    <col min="2580" max="2580" width="9.375" style="283" customWidth="1"/>
    <col min="2581" max="2594" width="7.625" style="283" customWidth="1"/>
    <col min="2595" max="2668" width="48.5" style="283" customWidth="1"/>
    <col min="2669" max="2762" width="8" style="283" customWidth="1"/>
    <col min="2763" max="2763" width="9.375" style="283" customWidth="1"/>
    <col min="2764" max="2770" width="16.375" style="283" customWidth="1"/>
    <col min="2771" max="2771" width="6.5" style="283" customWidth="1"/>
    <col min="2772" max="2772" width="7.25" style="283" customWidth="1"/>
    <col min="2773" max="2773" width="0.75" style="283" customWidth="1"/>
    <col min="2774" max="2774" width="0" style="283" hidden="1"/>
    <col min="2775" max="2781" width="4.875" style="283" customWidth="1"/>
    <col min="2782" max="2782" width="0" style="283" hidden="1"/>
    <col min="2783" max="2783" width="6.5" style="283" customWidth="1"/>
    <col min="2784" max="2790" width="16.375" style="283" customWidth="1"/>
    <col min="2791" max="2791" width="9.375" style="283" customWidth="1"/>
    <col min="2792" max="2792" width="1.875" style="283" customWidth="1"/>
    <col min="2793" max="2793" width="0.875" style="283" customWidth="1"/>
    <col min="2794" max="2797" width="3.625" style="283" customWidth="1"/>
    <col min="2798" max="2798" width="6.75" style="283" customWidth="1"/>
    <col min="2799" max="2816" width="0" style="283" hidden="1"/>
    <col min="2817" max="2817" width="9.375" style="283" customWidth="1"/>
    <col min="2818" max="2818" width="1.375" style="283" customWidth="1"/>
    <col min="2819" max="2825" width="13.625" style="283" customWidth="1"/>
    <col min="2826" max="2827" width="2.25" style="283" customWidth="1"/>
    <col min="2828" max="2834" width="13.625" style="283" customWidth="1"/>
    <col min="2835" max="2835" width="1.375" style="283" customWidth="1"/>
    <col min="2836" max="2836" width="9.375" style="283" customWidth="1"/>
    <col min="2837" max="2850" width="7.625" style="283" customWidth="1"/>
    <col min="2851" max="2924" width="48.5" style="283" customWidth="1"/>
    <col min="2925" max="3018" width="8" style="283" customWidth="1"/>
    <col min="3019" max="3019" width="9.375" style="283" customWidth="1"/>
    <col min="3020" max="3026" width="16.375" style="283" customWidth="1"/>
    <col min="3027" max="3027" width="6.5" style="283" customWidth="1"/>
    <col min="3028" max="3028" width="7.25" style="283" customWidth="1"/>
    <col min="3029" max="3029" width="0.75" style="283" customWidth="1"/>
    <col min="3030" max="3030" width="0" style="283" hidden="1"/>
    <col min="3031" max="3037" width="4.875" style="283" customWidth="1"/>
    <col min="3038" max="3038" width="0" style="283" hidden="1"/>
    <col min="3039" max="3039" width="6.5" style="283" customWidth="1"/>
    <col min="3040" max="3046" width="16.375" style="283" customWidth="1"/>
    <col min="3047" max="3047" width="9.375" style="283" customWidth="1"/>
    <col min="3048" max="3048" width="1.875" style="283" customWidth="1"/>
    <col min="3049" max="3049" width="0.875" style="283" customWidth="1"/>
    <col min="3050" max="3053" width="3.625" style="283" customWidth="1"/>
    <col min="3054" max="3054" width="6.75" style="283" customWidth="1"/>
    <col min="3055" max="3072" width="0" style="283" hidden="1"/>
    <col min="3073" max="3073" width="9.375" style="283" customWidth="1"/>
    <col min="3074" max="3074" width="1.375" style="283" customWidth="1"/>
    <col min="3075" max="3081" width="13.625" style="283" customWidth="1"/>
    <col min="3082" max="3083" width="2.25" style="283" customWidth="1"/>
    <col min="3084" max="3090" width="13.625" style="283" customWidth="1"/>
    <col min="3091" max="3091" width="1.375" style="283" customWidth="1"/>
    <col min="3092" max="3092" width="9.375" style="283" customWidth="1"/>
    <col min="3093" max="3106" width="7.625" style="283" customWidth="1"/>
    <col min="3107" max="3180" width="48.5" style="283" customWidth="1"/>
    <col min="3181" max="3274" width="8" style="283" customWidth="1"/>
    <col min="3275" max="3275" width="9.375" style="283" customWidth="1"/>
    <col min="3276" max="3282" width="16.375" style="283" customWidth="1"/>
    <col min="3283" max="3283" width="6.5" style="283" customWidth="1"/>
    <col min="3284" max="3284" width="7.25" style="283" customWidth="1"/>
    <col min="3285" max="3285" width="0.75" style="283" customWidth="1"/>
    <col min="3286" max="3286" width="0" style="283" hidden="1"/>
    <col min="3287" max="3293" width="4.875" style="283" customWidth="1"/>
    <col min="3294" max="3294" width="0" style="283" hidden="1"/>
    <col min="3295" max="3295" width="6.5" style="283" customWidth="1"/>
    <col min="3296" max="3302" width="16.375" style="283" customWidth="1"/>
    <col min="3303" max="3303" width="9.375" style="283" customWidth="1"/>
    <col min="3304" max="3304" width="1.875" style="283" customWidth="1"/>
    <col min="3305" max="3305" width="0.875" style="283" customWidth="1"/>
    <col min="3306" max="3309" width="3.625" style="283" customWidth="1"/>
    <col min="3310" max="3310" width="6.75" style="283" customWidth="1"/>
    <col min="3311" max="3328" width="0" style="283" hidden="1"/>
    <col min="3329" max="3329" width="9.375" style="283" customWidth="1"/>
    <col min="3330" max="3330" width="1.375" style="283" customWidth="1"/>
    <col min="3331" max="3337" width="13.625" style="283" customWidth="1"/>
    <col min="3338" max="3339" width="2.25" style="283" customWidth="1"/>
    <col min="3340" max="3346" width="13.625" style="283" customWidth="1"/>
    <col min="3347" max="3347" width="1.375" style="283" customWidth="1"/>
    <col min="3348" max="3348" width="9.375" style="283" customWidth="1"/>
    <col min="3349" max="3362" width="7.625" style="283" customWidth="1"/>
    <col min="3363" max="3436" width="48.5" style="283" customWidth="1"/>
    <col min="3437" max="3530" width="8" style="283" customWidth="1"/>
    <col min="3531" max="3531" width="9.375" style="283" customWidth="1"/>
    <col min="3532" max="3538" width="16.375" style="283" customWidth="1"/>
    <col min="3539" max="3539" width="6.5" style="283" customWidth="1"/>
    <col min="3540" max="3540" width="7.25" style="283" customWidth="1"/>
    <col min="3541" max="3541" width="0.75" style="283" customWidth="1"/>
    <col min="3542" max="3542" width="0" style="283" hidden="1"/>
    <col min="3543" max="3549" width="4.875" style="283" customWidth="1"/>
    <col min="3550" max="3550" width="0" style="283" hidden="1"/>
    <col min="3551" max="3551" width="6.5" style="283" customWidth="1"/>
    <col min="3552" max="3558" width="16.375" style="283" customWidth="1"/>
    <col min="3559" max="3559" width="9.375" style="283" customWidth="1"/>
    <col min="3560" max="3560" width="1.875" style="283" customWidth="1"/>
    <col min="3561" max="3561" width="0.875" style="283" customWidth="1"/>
    <col min="3562" max="3565" width="3.625" style="283" customWidth="1"/>
    <col min="3566" max="3566" width="6.75" style="283" customWidth="1"/>
    <col min="3567" max="3584" width="0" style="283" hidden="1"/>
    <col min="3585" max="3585" width="9.375" style="283" customWidth="1"/>
    <col min="3586" max="3586" width="1.375" style="283" customWidth="1"/>
    <col min="3587" max="3593" width="13.625" style="283" customWidth="1"/>
    <col min="3594" max="3595" width="2.25" style="283" customWidth="1"/>
    <col min="3596" max="3602" width="13.625" style="283" customWidth="1"/>
    <col min="3603" max="3603" width="1.375" style="283" customWidth="1"/>
    <col min="3604" max="3604" width="9.375" style="283" customWidth="1"/>
    <col min="3605" max="3618" width="7.625" style="283" customWidth="1"/>
    <col min="3619" max="3692" width="48.5" style="283" customWidth="1"/>
    <col min="3693" max="3786" width="8" style="283" customWidth="1"/>
    <col min="3787" max="3787" width="9.375" style="283" customWidth="1"/>
    <col min="3788" max="3794" width="16.375" style="283" customWidth="1"/>
    <col min="3795" max="3795" width="6.5" style="283" customWidth="1"/>
    <col min="3796" max="3796" width="7.25" style="283" customWidth="1"/>
    <col min="3797" max="3797" width="0.75" style="283" customWidth="1"/>
    <col min="3798" max="3798" width="0" style="283" hidden="1"/>
    <col min="3799" max="3805" width="4.875" style="283" customWidth="1"/>
    <col min="3806" max="3806" width="0" style="283" hidden="1"/>
    <col min="3807" max="3807" width="6.5" style="283" customWidth="1"/>
    <col min="3808" max="3814" width="16.375" style="283" customWidth="1"/>
    <col min="3815" max="3815" width="9.375" style="283" customWidth="1"/>
    <col min="3816" max="3816" width="1.875" style="283" customWidth="1"/>
    <col min="3817" max="3817" width="0.875" style="283" customWidth="1"/>
    <col min="3818" max="3821" width="3.625" style="283" customWidth="1"/>
    <col min="3822" max="3822" width="6.75" style="283" customWidth="1"/>
    <col min="3823" max="3840" width="0" style="283" hidden="1"/>
    <col min="3841" max="3841" width="9.375" style="283" customWidth="1"/>
    <col min="3842" max="3842" width="1.375" style="283" customWidth="1"/>
    <col min="3843" max="3849" width="13.625" style="283" customWidth="1"/>
    <col min="3850" max="3851" width="2.25" style="283" customWidth="1"/>
    <col min="3852" max="3858" width="13.625" style="283" customWidth="1"/>
    <col min="3859" max="3859" width="1.375" style="283" customWidth="1"/>
    <col min="3860" max="3860" width="9.375" style="283" customWidth="1"/>
    <col min="3861" max="3874" width="7.625" style="283" customWidth="1"/>
    <col min="3875" max="3948" width="48.5" style="283" customWidth="1"/>
    <col min="3949" max="4042" width="8" style="283" customWidth="1"/>
    <col min="4043" max="4043" width="9.375" style="283" customWidth="1"/>
    <col min="4044" max="4050" width="16.375" style="283" customWidth="1"/>
    <col min="4051" max="4051" width="6.5" style="283" customWidth="1"/>
    <col min="4052" max="4052" width="7.25" style="283" customWidth="1"/>
    <col min="4053" max="4053" width="0.75" style="283" customWidth="1"/>
    <col min="4054" max="4054" width="0" style="283" hidden="1"/>
    <col min="4055" max="4061" width="4.875" style="283" customWidth="1"/>
    <col min="4062" max="4062" width="0" style="283" hidden="1"/>
    <col min="4063" max="4063" width="6.5" style="283" customWidth="1"/>
    <col min="4064" max="4070" width="16.375" style="283" customWidth="1"/>
    <col min="4071" max="4071" width="9.375" style="283" customWidth="1"/>
    <col min="4072" max="4072" width="1.875" style="283" customWidth="1"/>
    <col min="4073" max="4073" width="0.875" style="283" customWidth="1"/>
    <col min="4074" max="4077" width="3.625" style="283" customWidth="1"/>
    <col min="4078" max="4078" width="6.75" style="283" customWidth="1"/>
    <col min="4079" max="4096" width="0" style="283" hidden="1"/>
    <col min="4097" max="4097" width="9.375" style="283" customWidth="1"/>
    <col min="4098" max="4098" width="1.375" style="283" customWidth="1"/>
    <col min="4099" max="4105" width="13.625" style="283" customWidth="1"/>
    <col min="4106" max="4107" width="2.25" style="283" customWidth="1"/>
    <col min="4108" max="4114" width="13.625" style="283" customWidth="1"/>
    <col min="4115" max="4115" width="1.375" style="283" customWidth="1"/>
    <col min="4116" max="4116" width="9.375" style="283" customWidth="1"/>
    <col min="4117" max="4130" width="7.625" style="283" customWidth="1"/>
    <col min="4131" max="4204" width="48.5" style="283" customWidth="1"/>
    <col min="4205" max="4298" width="8" style="283" customWidth="1"/>
    <col min="4299" max="4299" width="9.375" style="283" customWidth="1"/>
    <col min="4300" max="4306" width="16.375" style="283" customWidth="1"/>
    <col min="4307" max="4307" width="6.5" style="283" customWidth="1"/>
    <col min="4308" max="4308" width="7.25" style="283" customWidth="1"/>
    <col min="4309" max="4309" width="0.75" style="283" customWidth="1"/>
    <col min="4310" max="4310" width="0" style="283" hidden="1"/>
    <col min="4311" max="4317" width="4.875" style="283" customWidth="1"/>
    <col min="4318" max="4318" width="0" style="283" hidden="1"/>
    <col min="4319" max="4319" width="6.5" style="283" customWidth="1"/>
    <col min="4320" max="4326" width="16.375" style="283" customWidth="1"/>
    <col min="4327" max="4327" width="9.375" style="283" customWidth="1"/>
    <col min="4328" max="4328" width="1.875" style="283" customWidth="1"/>
    <col min="4329" max="4329" width="0.875" style="283" customWidth="1"/>
    <col min="4330" max="4333" width="3.625" style="283" customWidth="1"/>
    <col min="4334" max="4334" width="6.75" style="283" customWidth="1"/>
    <col min="4335" max="4352" width="0" style="283" hidden="1"/>
    <col min="4353" max="4353" width="9.375" style="283" customWidth="1"/>
    <col min="4354" max="4354" width="1.375" style="283" customWidth="1"/>
    <col min="4355" max="4361" width="13.625" style="283" customWidth="1"/>
    <col min="4362" max="4363" width="2.25" style="283" customWidth="1"/>
    <col min="4364" max="4370" width="13.625" style="283" customWidth="1"/>
    <col min="4371" max="4371" width="1.375" style="283" customWidth="1"/>
    <col min="4372" max="4372" width="9.375" style="283" customWidth="1"/>
    <col min="4373" max="4386" width="7.625" style="283" customWidth="1"/>
    <col min="4387" max="4460" width="48.5" style="283" customWidth="1"/>
    <col min="4461" max="4554" width="8" style="283" customWidth="1"/>
    <col min="4555" max="4555" width="9.375" style="283" customWidth="1"/>
    <col min="4556" max="4562" width="16.375" style="283" customWidth="1"/>
    <col min="4563" max="4563" width="6.5" style="283" customWidth="1"/>
    <col min="4564" max="4564" width="7.25" style="283" customWidth="1"/>
    <col min="4565" max="4565" width="0.75" style="283" customWidth="1"/>
    <col min="4566" max="4566" width="0" style="283" hidden="1"/>
    <col min="4567" max="4573" width="4.875" style="283" customWidth="1"/>
    <col min="4574" max="4574" width="0" style="283" hidden="1"/>
    <col min="4575" max="4575" width="6.5" style="283" customWidth="1"/>
    <col min="4576" max="4582" width="16.375" style="283" customWidth="1"/>
    <col min="4583" max="4583" width="9.375" style="283" customWidth="1"/>
    <col min="4584" max="4584" width="1.875" style="283" customWidth="1"/>
    <col min="4585" max="4585" width="0.875" style="283" customWidth="1"/>
    <col min="4586" max="4589" width="3.625" style="283" customWidth="1"/>
    <col min="4590" max="4590" width="6.75" style="283" customWidth="1"/>
    <col min="4591" max="4608" width="0" style="283" hidden="1"/>
    <col min="4609" max="4609" width="9.375" style="283" customWidth="1"/>
    <col min="4610" max="4610" width="1.375" style="283" customWidth="1"/>
    <col min="4611" max="4617" width="13.625" style="283" customWidth="1"/>
    <col min="4618" max="4619" width="2.25" style="283" customWidth="1"/>
    <col min="4620" max="4626" width="13.625" style="283" customWidth="1"/>
    <col min="4627" max="4627" width="1.375" style="283" customWidth="1"/>
    <col min="4628" max="4628" width="9.375" style="283" customWidth="1"/>
    <col min="4629" max="4642" width="7.625" style="283" customWidth="1"/>
    <col min="4643" max="4716" width="48.5" style="283" customWidth="1"/>
    <col min="4717" max="4810" width="8" style="283" customWidth="1"/>
    <col min="4811" max="4811" width="9.375" style="283" customWidth="1"/>
    <col min="4812" max="4818" width="16.375" style="283" customWidth="1"/>
    <col min="4819" max="4819" width="6.5" style="283" customWidth="1"/>
    <col min="4820" max="4820" width="7.25" style="283" customWidth="1"/>
    <col min="4821" max="4821" width="0.75" style="283" customWidth="1"/>
    <col min="4822" max="4822" width="0" style="283" hidden="1"/>
    <col min="4823" max="4829" width="4.875" style="283" customWidth="1"/>
    <col min="4830" max="4830" width="0" style="283" hidden="1"/>
    <col min="4831" max="4831" width="6.5" style="283" customWidth="1"/>
    <col min="4832" max="4838" width="16.375" style="283" customWidth="1"/>
    <col min="4839" max="4839" width="9.375" style="283" customWidth="1"/>
    <col min="4840" max="4840" width="1.875" style="283" customWidth="1"/>
    <col min="4841" max="4841" width="0.875" style="283" customWidth="1"/>
    <col min="4842" max="4845" width="3.625" style="283" customWidth="1"/>
    <col min="4846" max="4846" width="6.75" style="283" customWidth="1"/>
    <col min="4847" max="4864" width="0" style="283" hidden="1"/>
    <col min="4865" max="4865" width="9.375" style="283" customWidth="1"/>
    <col min="4866" max="4866" width="1.375" style="283" customWidth="1"/>
    <col min="4867" max="4873" width="13.625" style="283" customWidth="1"/>
    <col min="4874" max="4875" width="2.25" style="283" customWidth="1"/>
    <col min="4876" max="4882" width="13.625" style="283" customWidth="1"/>
    <col min="4883" max="4883" width="1.375" style="283" customWidth="1"/>
    <col min="4884" max="4884" width="9.375" style="283" customWidth="1"/>
    <col min="4885" max="4898" width="7.625" style="283" customWidth="1"/>
    <col min="4899" max="4972" width="48.5" style="283" customWidth="1"/>
    <col min="4973" max="5066" width="8" style="283" customWidth="1"/>
    <col min="5067" max="5067" width="9.375" style="283" customWidth="1"/>
    <col min="5068" max="5074" width="16.375" style="283" customWidth="1"/>
    <col min="5075" max="5075" width="6.5" style="283" customWidth="1"/>
    <col min="5076" max="5076" width="7.25" style="283" customWidth="1"/>
    <col min="5077" max="5077" width="0.75" style="283" customWidth="1"/>
    <col min="5078" max="5078" width="0" style="283" hidden="1"/>
    <col min="5079" max="5085" width="4.875" style="283" customWidth="1"/>
    <col min="5086" max="5086" width="0" style="283" hidden="1"/>
    <col min="5087" max="5087" width="6.5" style="283" customWidth="1"/>
    <col min="5088" max="5094" width="16.375" style="283" customWidth="1"/>
    <col min="5095" max="5095" width="9.375" style="283" customWidth="1"/>
    <col min="5096" max="5096" width="1.875" style="283" customWidth="1"/>
    <col min="5097" max="5097" width="0.875" style="283" customWidth="1"/>
    <col min="5098" max="5101" width="3.625" style="283" customWidth="1"/>
    <col min="5102" max="5102" width="6.75" style="283" customWidth="1"/>
    <col min="5103" max="5120" width="0" style="283" hidden="1"/>
    <col min="5121" max="5121" width="9.375" style="283" customWidth="1"/>
    <col min="5122" max="5122" width="1.375" style="283" customWidth="1"/>
    <col min="5123" max="5129" width="13.625" style="283" customWidth="1"/>
    <col min="5130" max="5131" width="2.25" style="283" customWidth="1"/>
    <col min="5132" max="5138" width="13.625" style="283" customWidth="1"/>
    <col min="5139" max="5139" width="1.375" style="283" customWidth="1"/>
    <col min="5140" max="5140" width="9.375" style="283" customWidth="1"/>
    <col min="5141" max="5154" width="7.625" style="283" customWidth="1"/>
    <col min="5155" max="5228" width="48.5" style="283" customWidth="1"/>
    <col min="5229" max="5322" width="8" style="283" customWidth="1"/>
    <col min="5323" max="5323" width="9.375" style="283" customWidth="1"/>
    <col min="5324" max="5330" width="16.375" style="283" customWidth="1"/>
    <col min="5331" max="5331" width="6.5" style="283" customWidth="1"/>
    <col min="5332" max="5332" width="7.25" style="283" customWidth="1"/>
    <col min="5333" max="5333" width="0.75" style="283" customWidth="1"/>
    <col min="5334" max="5334" width="0" style="283" hidden="1"/>
    <col min="5335" max="5341" width="4.875" style="283" customWidth="1"/>
    <col min="5342" max="5342" width="0" style="283" hidden="1"/>
    <col min="5343" max="5343" width="6.5" style="283" customWidth="1"/>
    <col min="5344" max="5350" width="16.375" style="283" customWidth="1"/>
    <col min="5351" max="5351" width="9.375" style="283" customWidth="1"/>
    <col min="5352" max="5352" width="1.875" style="283" customWidth="1"/>
    <col min="5353" max="5353" width="0.875" style="283" customWidth="1"/>
    <col min="5354" max="5357" width="3.625" style="283" customWidth="1"/>
    <col min="5358" max="5358" width="6.75" style="283" customWidth="1"/>
    <col min="5359" max="5376" width="0" style="283" hidden="1"/>
    <col min="5377" max="5377" width="9.375" style="283" customWidth="1"/>
    <col min="5378" max="5378" width="1.375" style="283" customWidth="1"/>
    <col min="5379" max="5385" width="13.625" style="283" customWidth="1"/>
    <col min="5386" max="5387" width="2.25" style="283" customWidth="1"/>
    <col min="5388" max="5394" width="13.625" style="283" customWidth="1"/>
    <col min="5395" max="5395" width="1.375" style="283" customWidth="1"/>
    <col min="5396" max="5396" width="9.375" style="283" customWidth="1"/>
    <col min="5397" max="5410" width="7.625" style="283" customWidth="1"/>
    <col min="5411" max="5484" width="48.5" style="283" customWidth="1"/>
    <col min="5485" max="5578" width="8" style="283" customWidth="1"/>
    <col min="5579" max="5579" width="9.375" style="283" customWidth="1"/>
    <col min="5580" max="5586" width="16.375" style="283" customWidth="1"/>
    <col min="5587" max="5587" width="6.5" style="283" customWidth="1"/>
    <col min="5588" max="5588" width="7.25" style="283" customWidth="1"/>
    <col min="5589" max="5589" width="0.75" style="283" customWidth="1"/>
    <col min="5590" max="5590" width="0" style="283" hidden="1"/>
    <col min="5591" max="5597" width="4.875" style="283" customWidth="1"/>
    <col min="5598" max="5598" width="0" style="283" hidden="1"/>
    <col min="5599" max="5599" width="6.5" style="283" customWidth="1"/>
    <col min="5600" max="5606" width="16.375" style="283" customWidth="1"/>
    <col min="5607" max="5607" width="9.375" style="283" customWidth="1"/>
    <col min="5608" max="5608" width="1.875" style="283" customWidth="1"/>
    <col min="5609" max="5609" width="0.875" style="283" customWidth="1"/>
    <col min="5610" max="5613" width="3.625" style="283" customWidth="1"/>
    <col min="5614" max="5614" width="6.75" style="283" customWidth="1"/>
    <col min="5615" max="5632" width="0" style="283" hidden="1"/>
    <col min="5633" max="5633" width="9.375" style="283" customWidth="1"/>
    <col min="5634" max="5634" width="1.375" style="283" customWidth="1"/>
    <col min="5635" max="5641" width="13.625" style="283" customWidth="1"/>
    <col min="5642" max="5643" width="2.25" style="283" customWidth="1"/>
    <col min="5644" max="5650" width="13.625" style="283" customWidth="1"/>
    <col min="5651" max="5651" width="1.375" style="283" customWidth="1"/>
    <col min="5652" max="5652" width="9.375" style="283" customWidth="1"/>
    <col min="5653" max="5666" width="7.625" style="283" customWidth="1"/>
    <col min="5667" max="5740" width="48.5" style="283" customWidth="1"/>
    <col min="5741" max="5834" width="8" style="283" customWidth="1"/>
    <col min="5835" max="5835" width="9.375" style="283" customWidth="1"/>
    <col min="5836" max="5842" width="16.375" style="283" customWidth="1"/>
    <col min="5843" max="5843" width="6.5" style="283" customWidth="1"/>
    <col min="5844" max="5844" width="7.25" style="283" customWidth="1"/>
    <col min="5845" max="5845" width="0.75" style="283" customWidth="1"/>
    <col min="5846" max="5846" width="0" style="283" hidden="1"/>
    <col min="5847" max="5853" width="4.875" style="283" customWidth="1"/>
    <col min="5854" max="5854" width="0" style="283" hidden="1"/>
    <col min="5855" max="5855" width="6.5" style="283" customWidth="1"/>
    <col min="5856" max="5862" width="16.375" style="283" customWidth="1"/>
    <col min="5863" max="5863" width="9.375" style="283" customWidth="1"/>
    <col min="5864" max="5864" width="1.875" style="283" customWidth="1"/>
    <col min="5865" max="5865" width="0.875" style="283" customWidth="1"/>
    <col min="5866" max="5869" width="3.625" style="283" customWidth="1"/>
    <col min="5870" max="5870" width="6.75" style="283" customWidth="1"/>
    <col min="5871" max="5888" width="0" style="283" hidden="1"/>
    <col min="5889" max="5889" width="9.375" style="283" customWidth="1"/>
    <col min="5890" max="5890" width="1.375" style="283" customWidth="1"/>
    <col min="5891" max="5897" width="13.625" style="283" customWidth="1"/>
    <col min="5898" max="5899" width="2.25" style="283" customWidth="1"/>
    <col min="5900" max="5906" width="13.625" style="283" customWidth="1"/>
    <col min="5907" max="5907" width="1.375" style="283" customWidth="1"/>
    <col min="5908" max="5908" width="9.375" style="283" customWidth="1"/>
    <col min="5909" max="5922" width="7.625" style="283" customWidth="1"/>
    <col min="5923" max="5996" width="48.5" style="283" customWidth="1"/>
    <col min="5997" max="6090" width="8" style="283" customWidth="1"/>
    <col min="6091" max="6091" width="9.375" style="283" customWidth="1"/>
    <col min="6092" max="6098" width="16.375" style="283" customWidth="1"/>
    <col min="6099" max="6099" width="6.5" style="283" customWidth="1"/>
    <col min="6100" max="6100" width="7.25" style="283" customWidth="1"/>
    <col min="6101" max="6101" width="0.75" style="283" customWidth="1"/>
    <col min="6102" max="6102" width="0" style="283" hidden="1"/>
    <col min="6103" max="6109" width="4.875" style="283" customWidth="1"/>
    <col min="6110" max="6110" width="0" style="283" hidden="1"/>
    <col min="6111" max="6111" width="6.5" style="283" customWidth="1"/>
    <col min="6112" max="6118" width="16.375" style="283" customWidth="1"/>
    <col min="6119" max="6119" width="9.375" style="283" customWidth="1"/>
    <col min="6120" max="6120" width="1.875" style="283" customWidth="1"/>
    <col min="6121" max="6121" width="0.875" style="283" customWidth="1"/>
    <col min="6122" max="6125" width="3.625" style="283" customWidth="1"/>
    <col min="6126" max="6126" width="6.75" style="283" customWidth="1"/>
    <col min="6127" max="6144" width="0" style="283" hidden="1"/>
    <col min="6145" max="6145" width="9.375" style="283" customWidth="1"/>
    <col min="6146" max="6146" width="1.375" style="283" customWidth="1"/>
    <col min="6147" max="6153" width="13.625" style="283" customWidth="1"/>
    <col min="6154" max="6155" width="2.25" style="283" customWidth="1"/>
    <col min="6156" max="6162" width="13.625" style="283" customWidth="1"/>
    <col min="6163" max="6163" width="1.375" style="283" customWidth="1"/>
    <col min="6164" max="6164" width="9.375" style="283" customWidth="1"/>
    <col min="6165" max="6178" width="7.625" style="283" customWidth="1"/>
    <col min="6179" max="6252" width="48.5" style="283" customWidth="1"/>
    <col min="6253" max="6346" width="8" style="283" customWidth="1"/>
    <col min="6347" max="6347" width="9.375" style="283" customWidth="1"/>
    <col min="6348" max="6354" width="16.375" style="283" customWidth="1"/>
    <col min="6355" max="6355" width="6.5" style="283" customWidth="1"/>
    <col min="6356" max="6356" width="7.25" style="283" customWidth="1"/>
    <col min="6357" max="6357" width="0.75" style="283" customWidth="1"/>
    <col min="6358" max="6358" width="0" style="283" hidden="1"/>
    <col min="6359" max="6365" width="4.875" style="283" customWidth="1"/>
    <col min="6366" max="6366" width="0" style="283" hidden="1"/>
    <col min="6367" max="6367" width="6.5" style="283" customWidth="1"/>
    <col min="6368" max="6374" width="16.375" style="283" customWidth="1"/>
    <col min="6375" max="6375" width="9.375" style="283" customWidth="1"/>
    <col min="6376" max="6376" width="1.875" style="283" customWidth="1"/>
    <col min="6377" max="6377" width="0.875" style="283" customWidth="1"/>
    <col min="6378" max="6381" width="3.625" style="283" customWidth="1"/>
    <col min="6382" max="6382" width="6.75" style="283" customWidth="1"/>
    <col min="6383" max="6400" width="0" style="283" hidden="1"/>
    <col min="6401" max="6401" width="9.375" style="283" customWidth="1"/>
    <col min="6402" max="6402" width="1.375" style="283" customWidth="1"/>
    <col min="6403" max="6409" width="13.625" style="283" customWidth="1"/>
    <col min="6410" max="6411" width="2.25" style="283" customWidth="1"/>
    <col min="6412" max="6418" width="13.625" style="283" customWidth="1"/>
    <col min="6419" max="6419" width="1.375" style="283" customWidth="1"/>
    <col min="6420" max="6420" width="9.375" style="283" customWidth="1"/>
    <col min="6421" max="6434" width="7.625" style="283" customWidth="1"/>
    <col min="6435" max="6508" width="48.5" style="283" customWidth="1"/>
    <col min="6509" max="6602" width="8" style="283" customWidth="1"/>
    <col min="6603" max="6603" width="9.375" style="283" customWidth="1"/>
    <col min="6604" max="6610" width="16.375" style="283" customWidth="1"/>
    <col min="6611" max="6611" width="6.5" style="283" customWidth="1"/>
    <col min="6612" max="6612" width="7.25" style="283" customWidth="1"/>
    <col min="6613" max="6613" width="0.75" style="283" customWidth="1"/>
    <col min="6614" max="6614" width="0" style="283" hidden="1"/>
    <col min="6615" max="6621" width="4.875" style="283" customWidth="1"/>
    <col min="6622" max="6622" width="0" style="283" hidden="1"/>
    <col min="6623" max="6623" width="6.5" style="283" customWidth="1"/>
    <col min="6624" max="6630" width="16.375" style="283" customWidth="1"/>
    <col min="6631" max="6631" width="9.375" style="283" customWidth="1"/>
    <col min="6632" max="6632" width="1.875" style="283" customWidth="1"/>
    <col min="6633" max="6633" width="0.875" style="283" customWidth="1"/>
    <col min="6634" max="6637" width="3.625" style="283" customWidth="1"/>
    <col min="6638" max="6638" width="6.75" style="283" customWidth="1"/>
    <col min="6639" max="6656" width="0" style="283" hidden="1"/>
    <col min="6657" max="6657" width="9.375" style="283" customWidth="1"/>
    <col min="6658" max="6658" width="1.375" style="283" customWidth="1"/>
    <col min="6659" max="6665" width="13.625" style="283" customWidth="1"/>
    <col min="6666" max="6667" width="2.25" style="283" customWidth="1"/>
    <col min="6668" max="6674" width="13.625" style="283" customWidth="1"/>
    <col min="6675" max="6675" width="1.375" style="283" customWidth="1"/>
    <col min="6676" max="6676" width="9.375" style="283" customWidth="1"/>
    <col min="6677" max="6690" width="7.625" style="283" customWidth="1"/>
    <col min="6691" max="6764" width="48.5" style="283" customWidth="1"/>
    <col min="6765" max="6858" width="8" style="283" customWidth="1"/>
    <col min="6859" max="6859" width="9.375" style="283" customWidth="1"/>
    <col min="6860" max="6866" width="16.375" style="283" customWidth="1"/>
    <col min="6867" max="6867" width="6.5" style="283" customWidth="1"/>
    <col min="6868" max="6868" width="7.25" style="283" customWidth="1"/>
    <col min="6869" max="6869" width="0.75" style="283" customWidth="1"/>
    <col min="6870" max="6870" width="0" style="283" hidden="1"/>
    <col min="6871" max="6877" width="4.875" style="283" customWidth="1"/>
    <col min="6878" max="6878" width="0" style="283" hidden="1"/>
    <col min="6879" max="6879" width="6.5" style="283" customWidth="1"/>
    <col min="6880" max="6886" width="16.375" style="283" customWidth="1"/>
    <col min="6887" max="6887" width="9.375" style="283" customWidth="1"/>
    <col min="6888" max="6888" width="1.875" style="283" customWidth="1"/>
    <col min="6889" max="6889" width="0.875" style="283" customWidth="1"/>
    <col min="6890" max="6893" width="3.625" style="283" customWidth="1"/>
    <col min="6894" max="6894" width="6.75" style="283" customWidth="1"/>
    <col min="6895" max="6912" width="0" style="283" hidden="1"/>
    <col min="6913" max="6913" width="9.375" style="283" customWidth="1"/>
    <col min="6914" max="6914" width="1.375" style="283" customWidth="1"/>
    <col min="6915" max="6921" width="13.625" style="283" customWidth="1"/>
    <col min="6922" max="6923" width="2.25" style="283" customWidth="1"/>
    <col min="6924" max="6930" width="13.625" style="283" customWidth="1"/>
    <col min="6931" max="6931" width="1.375" style="283" customWidth="1"/>
    <col min="6932" max="6932" width="9.375" style="283" customWidth="1"/>
    <col min="6933" max="6946" width="7.625" style="283" customWidth="1"/>
    <col min="6947" max="7020" width="48.5" style="283" customWidth="1"/>
    <col min="7021" max="7114" width="8" style="283" customWidth="1"/>
    <col min="7115" max="7115" width="9.375" style="283" customWidth="1"/>
    <col min="7116" max="7122" width="16.375" style="283" customWidth="1"/>
    <col min="7123" max="7123" width="6.5" style="283" customWidth="1"/>
    <col min="7124" max="7124" width="7.25" style="283" customWidth="1"/>
    <col min="7125" max="7125" width="0.75" style="283" customWidth="1"/>
    <col min="7126" max="7126" width="0" style="283" hidden="1"/>
    <col min="7127" max="7133" width="4.875" style="283" customWidth="1"/>
    <col min="7134" max="7134" width="0" style="283" hidden="1"/>
    <col min="7135" max="7135" width="6.5" style="283" customWidth="1"/>
    <col min="7136" max="7142" width="16.375" style="283" customWidth="1"/>
    <col min="7143" max="7143" width="9.375" style="283" customWidth="1"/>
    <col min="7144" max="7144" width="1.875" style="283" customWidth="1"/>
    <col min="7145" max="7145" width="0.875" style="283" customWidth="1"/>
    <col min="7146" max="7149" width="3.625" style="283" customWidth="1"/>
    <col min="7150" max="7150" width="6.75" style="283" customWidth="1"/>
    <col min="7151" max="7168" width="0" style="283" hidden="1"/>
    <col min="7169" max="7169" width="9.375" style="283" customWidth="1"/>
    <col min="7170" max="7170" width="1.375" style="283" customWidth="1"/>
    <col min="7171" max="7177" width="13.625" style="283" customWidth="1"/>
    <col min="7178" max="7179" width="2.25" style="283" customWidth="1"/>
    <col min="7180" max="7186" width="13.625" style="283" customWidth="1"/>
    <col min="7187" max="7187" width="1.375" style="283" customWidth="1"/>
    <col min="7188" max="7188" width="9.375" style="283" customWidth="1"/>
    <col min="7189" max="7202" width="7.625" style="283" customWidth="1"/>
    <col min="7203" max="7276" width="48.5" style="283" customWidth="1"/>
    <col min="7277" max="7370" width="8" style="283" customWidth="1"/>
    <col min="7371" max="7371" width="9.375" style="283" customWidth="1"/>
    <col min="7372" max="7378" width="16.375" style="283" customWidth="1"/>
    <col min="7379" max="7379" width="6.5" style="283" customWidth="1"/>
    <col min="7380" max="7380" width="7.25" style="283" customWidth="1"/>
    <col min="7381" max="7381" width="0.75" style="283" customWidth="1"/>
    <col min="7382" max="7382" width="0" style="283" hidden="1"/>
    <col min="7383" max="7389" width="4.875" style="283" customWidth="1"/>
    <col min="7390" max="7390" width="0" style="283" hidden="1"/>
    <col min="7391" max="7391" width="6.5" style="283" customWidth="1"/>
    <col min="7392" max="7398" width="16.375" style="283" customWidth="1"/>
    <col min="7399" max="7399" width="9.375" style="283" customWidth="1"/>
    <col min="7400" max="7400" width="1.875" style="283" customWidth="1"/>
    <col min="7401" max="7401" width="0.875" style="283" customWidth="1"/>
    <col min="7402" max="7405" width="3.625" style="283" customWidth="1"/>
    <col min="7406" max="7406" width="6.75" style="283" customWidth="1"/>
    <col min="7407" max="7424" width="0" style="283" hidden="1"/>
    <col min="7425" max="7425" width="9.375" style="283" customWidth="1"/>
    <col min="7426" max="7426" width="1.375" style="283" customWidth="1"/>
    <col min="7427" max="7433" width="13.625" style="283" customWidth="1"/>
    <col min="7434" max="7435" width="2.25" style="283" customWidth="1"/>
    <col min="7436" max="7442" width="13.625" style="283" customWidth="1"/>
    <col min="7443" max="7443" width="1.375" style="283" customWidth="1"/>
    <col min="7444" max="7444" width="9.375" style="283" customWidth="1"/>
    <col min="7445" max="7458" width="7.625" style="283" customWidth="1"/>
    <col min="7459" max="7532" width="48.5" style="283" customWidth="1"/>
    <col min="7533" max="7626" width="8" style="283" customWidth="1"/>
    <col min="7627" max="7627" width="9.375" style="283" customWidth="1"/>
    <col min="7628" max="7634" width="16.375" style="283" customWidth="1"/>
    <col min="7635" max="7635" width="6.5" style="283" customWidth="1"/>
    <col min="7636" max="7636" width="7.25" style="283" customWidth="1"/>
    <col min="7637" max="7637" width="0.75" style="283" customWidth="1"/>
    <col min="7638" max="7638" width="0" style="283" hidden="1"/>
    <col min="7639" max="7645" width="4.875" style="283" customWidth="1"/>
    <col min="7646" max="7646" width="0" style="283" hidden="1"/>
    <col min="7647" max="7647" width="6.5" style="283" customWidth="1"/>
    <col min="7648" max="7654" width="16.375" style="283" customWidth="1"/>
    <col min="7655" max="7655" width="9.375" style="283" customWidth="1"/>
    <col min="7656" max="7656" width="1.875" style="283" customWidth="1"/>
    <col min="7657" max="7657" width="0.875" style="283" customWidth="1"/>
    <col min="7658" max="7661" width="3.625" style="283" customWidth="1"/>
    <col min="7662" max="7662" width="6.75" style="283" customWidth="1"/>
    <col min="7663" max="7680" width="0" style="283" hidden="1"/>
    <col min="7681" max="7681" width="9.375" style="283" customWidth="1"/>
    <col min="7682" max="7682" width="1.375" style="283" customWidth="1"/>
    <col min="7683" max="7689" width="13.625" style="283" customWidth="1"/>
    <col min="7690" max="7691" width="2.25" style="283" customWidth="1"/>
    <col min="7692" max="7698" width="13.625" style="283" customWidth="1"/>
    <col min="7699" max="7699" width="1.375" style="283" customWidth="1"/>
    <col min="7700" max="7700" width="9.375" style="283" customWidth="1"/>
    <col min="7701" max="7714" width="7.625" style="283" customWidth="1"/>
    <col min="7715" max="7788" width="48.5" style="283" customWidth="1"/>
    <col min="7789" max="7882" width="8" style="283" customWidth="1"/>
    <col min="7883" max="7883" width="9.375" style="283" customWidth="1"/>
    <col min="7884" max="7890" width="16.375" style="283" customWidth="1"/>
    <col min="7891" max="7891" width="6.5" style="283" customWidth="1"/>
    <col min="7892" max="7892" width="7.25" style="283" customWidth="1"/>
    <col min="7893" max="7893" width="0.75" style="283" customWidth="1"/>
    <col min="7894" max="7894" width="0" style="283" hidden="1"/>
    <col min="7895" max="7901" width="4.875" style="283" customWidth="1"/>
    <col min="7902" max="7902" width="0" style="283" hidden="1"/>
    <col min="7903" max="7903" width="6.5" style="283" customWidth="1"/>
    <col min="7904" max="7910" width="16.375" style="283" customWidth="1"/>
    <col min="7911" max="7911" width="9.375" style="283" customWidth="1"/>
    <col min="7912" max="7912" width="1.875" style="283" customWidth="1"/>
    <col min="7913" max="7913" width="0.875" style="283" customWidth="1"/>
    <col min="7914" max="7917" width="3.625" style="283" customWidth="1"/>
    <col min="7918" max="7918" width="6.75" style="283" customWidth="1"/>
    <col min="7919" max="7936" width="0" style="283" hidden="1"/>
    <col min="7937" max="7937" width="9.375" style="283" customWidth="1"/>
    <col min="7938" max="7938" width="1.375" style="283" customWidth="1"/>
    <col min="7939" max="7945" width="13.625" style="283" customWidth="1"/>
    <col min="7946" max="7947" width="2.25" style="283" customWidth="1"/>
    <col min="7948" max="7954" width="13.625" style="283" customWidth="1"/>
    <col min="7955" max="7955" width="1.375" style="283" customWidth="1"/>
    <col min="7956" max="7956" width="9.375" style="283" customWidth="1"/>
    <col min="7957" max="7970" width="7.625" style="283" customWidth="1"/>
    <col min="7971" max="8044" width="48.5" style="283" customWidth="1"/>
    <col min="8045" max="8138" width="8" style="283" customWidth="1"/>
    <col min="8139" max="8139" width="9.375" style="283" customWidth="1"/>
    <col min="8140" max="8146" width="16.375" style="283" customWidth="1"/>
    <col min="8147" max="8147" width="6.5" style="283" customWidth="1"/>
    <col min="8148" max="8148" width="7.25" style="283" customWidth="1"/>
    <col min="8149" max="8149" width="0.75" style="283" customWidth="1"/>
    <col min="8150" max="8150" width="0" style="283" hidden="1"/>
    <col min="8151" max="8157" width="4.875" style="283" customWidth="1"/>
    <col min="8158" max="8158" width="0" style="283" hidden="1"/>
    <col min="8159" max="8159" width="6.5" style="283" customWidth="1"/>
    <col min="8160" max="8166" width="16.375" style="283" customWidth="1"/>
    <col min="8167" max="8167" width="9.375" style="283" customWidth="1"/>
    <col min="8168" max="8168" width="1.875" style="283" customWidth="1"/>
    <col min="8169" max="8169" width="0.875" style="283" customWidth="1"/>
    <col min="8170" max="8173" width="3.625" style="283" customWidth="1"/>
    <col min="8174" max="8174" width="6.75" style="283" customWidth="1"/>
    <col min="8175" max="8192" width="0" style="283" hidden="1"/>
    <col min="8193" max="8193" width="9.375" style="283" customWidth="1"/>
    <col min="8194" max="8194" width="1.375" style="283" customWidth="1"/>
    <col min="8195" max="8201" width="13.625" style="283" customWidth="1"/>
    <col min="8202" max="8203" width="2.25" style="283" customWidth="1"/>
    <col min="8204" max="8210" width="13.625" style="283" customWidth="1"/>
    <col min="8211" max="8211" width="1.375" style="283" customWidth="1"/>
    <col min="8212" max="8212" width="9.375" style="283" customWidth="1"/>
    <col min="8213" max="8226" width="7.625" style="283" customWidth="1"/>
    <col min="8227" max="8300" width="48.5" style="283" customWidth="1"/>
    <col min="8301" max="8394" width="8" style="283" customWidth="1"/>
    <col min="8395" max="8395" width="9.375" style="283" customWidth="1"/>
    <col min="8396" max="8402" width="16.375" style="283" customWidth="1"/>
    <col min="8403" max="8403" width="6.5" style="283" customWidth="1"/>
    <col min="8404" max="8404" width="7.25" style="283" customWidth="1"/>
    <col min="8405" max="8405" width="0.75" style="283" customWidth="1"/>
    <col min="8406" max="8406" width="0" style="283" hidden="1"/>
    <col min="8407" max="8413" width="4.875" style="283" customWidth="1"/>
    <col min="8414" max="8414" width="0" style="283" hidden="1"/>
    <col min="8415" max="8415" width="6.5" style="283" customWidth="1"/>
    <col min="8416" max="8422" width="16.375" style="283" customWidth="1"/>
    <col min="8423" max="8423" width="9.375" style="283" customWidth="1"/>
    <col min="8424" max="8424" width="1.875" style="283" customWidth="1"/>
    <col min="8425" max="8425" width="0.875" style="283" customWidth="1"/>
    <col min="8426" max="8429" width="3.625" style="283" customWidth="1"/>
    <col min="8430" max="8430" width="6.75" style="283" customWidth="1"/>
    <col min="8431" max="8448" width="0" style="283" hidden="1"/>
    <col min="8449" max="8449" width="9.375" style="283" customWidth="1"/>
    <col min="8450" max="8450" width="1.375" style="283" customWidth="1"/>
    <col min="8451" max="8457" width="13.625" style="283" customWidth="1"/>
    <col min="8458" max="8459" width="2.25" style="283" customWidth="1"/>
    <col min="8460" max="8466" width="13.625" style="283" customWidth="1"/>
    <col min="8467" max="8467" width="1.375" style="283" customWidth="1"/>
    <col min="8468" max="8468" width="9.375" style="283" customWidth="1"/>
    <col min="8469" max="8482" width="7.625" style="283" customWidth="1"/>
    <col min="8483" max="8556" width="48.5" style="283" customWidth="1"/>
    <col min="8557" max="8650" width="8" style="283" customWidth="1"/>
    <col min="8651" max="8651" width="9.375" style="283" customWidth="1"/>
    <col min="8652" max="8658" width="16.375" style="283" customWidth="1"/>
    <col min="8659" max="8659" width="6.5" style="283" customWidth="1"/>
    <col min="8660" max="8660" width="7.25" style="283" customWidth="1"/>
    <col min="8661" max="8661" width="0.75" style="283" customWidth="1"/>
    <col min="8662" max="8662" width="0" style="283" hidden="1"/>
    <col min="8663" max="8669" width="4.875" style="283" customWidth="1"/>
    <col min="8670" max="8670" width="0" style="283" hidden="1"/>
    <col min="8671" max="8671" width="6.5" style="283" customWidth="1"/>
    <col min="8672" max="8678" width="16.375" style="283" customWidth="1"/>
    <col min="8679" max="8679" width="9.375" style="283" customWidth="1"/>
    <col min="8680" max="8680" width="1.875" style="283" customWidth="1"/>
    <col min="8681" max="8681" width="0.875" style="283" customWidth="1"/>
    <col min="8682" max="8685" width="3.625" style="283" customWidth="1"/>
    <col min="8686" max="8686" width="6.75" style="283" customWidth="1"/>
    <col min="8687" max="8704" width="0" style="283" hidden="1"/>
    <col min="8705" max="8705" width="9.375" style="283" customWidth="1"/>
    <col min="8706" max="8706" width="1.375" style="283" customWidth="1"/>
    <col min="8707" max="8713" width="13.625" style="283" customWidth="1"/>
    <col min="8714" max="8715" width="2.25" style="283" customWidth="1"/>
    <col min="8716" max="8722" width="13.625" style="283" customWidth="1"/>
    <col min="8723" max="8723" width="1.375" style="283" customWidth="1"/>
    <col min="8724" max="8724" width="9.375" style="283" customWidth="1"/>
    <col min="8725" max="8738" width="7.625" style="283" customWidth="1"/>
    <col min="8739" max="8812" width="48.5" style="283" customWidth="1"/>
    <col min="8813" max="8906" width="8" style="283" customWidth="1"/>
    <col min="8907" max="8907" width="9.375" style="283" customWidth="1"/>
    <col min="8908" max="8914" width="16.375" style="283" customWidth="1"/>
    <col min="8915" max="8915" width="6.5" style="283" customWidth="1"/>
    <col min="8916" max="8916" width="7.25" style="283" customWidth="1"/>
    <col min="8917" max="8917" width="0.75" style="283" customWidth="1"/>
    <col min="8918" max="8918" width="0" style="283" hidden="1"/>
    <col min="8919" max="8925" width="4.875" style="283" customWidth="1"/>
    <col min="8926" max="8926" width="0" style="283" hidden="1"/>
    <col min="8927" max="8927" width="6.5" style="283" customWidth="1"/>
    <col min="8928" max="8934" width="16.375" style="283" customWidth="1"/>
    <col min="8935" max="8935" width="9.375" style="283" customWidth="1"/>
    <col min="8936" max="8936" width="1.875" style="283" customWidth="1"/>
    <col min="8937" max="8937" width="0.875" style="283" customWidth="1"/>
    <col min="8938" max="8941" width="3.625" style="283" customWidth="1"/>
    <col min="8942" max="8942" width="6.75" style="283" customWidth="1"/>
    <col min="8943" max="8960" width="0" style="283" hidden="1"/>
    <col min="8961" max="8961" width="9.375" style="283" customWidth="1"/>
    <col min="8962" max="8962" width="1.375" style="283" customWidth="1"/>
    <col min="8963" max="8969" width="13.625" style="283" customWidth="1"/>
    <col min="8970" max="8971" width="2.25" style="283" customWidth="1"/>
    <col min="8972" max="8978" width="13.625" style="283" customWidth="1"/>
    <col min="8979" max="8979" width="1.375" style="283" customWidth="1"/>
    <col min="8980" max="8980" width="9.375" style="283" customWidth="1"/>
    <col min="8981" max="8994" width="7.625" style="283" customWidth="1"/>
    <col min="8995" max="9068" width="48.5" style="283" customWidth="1"/>
    <col min="9069" max="9162" width="8" style="283" customWidth="1"/>
    <col min="9163" max="9163" width="9.375" style="283" customWidth="1"/>
    <col min="9164" max="9170" width="16.375" style="283" customWidth="1"/>
    <col min="9171" max="9171" width="6.5" style="283" customWidth="1"/>
    <col min="9172" max="9172" width="7.25" style="283" customWidth="1"/>
    <col min="9173" max="9173" width="0.75" style="283" customWidth="1"/>
    <col min="9174" max="9174" width="0" style="283" hidden="1"/>
    <col min="9175" max="9181" width="4.875" style="283" customWidth="1"/>
    <col min="9182" max="9182" width="0" style="283" hidden="1"/>
    <col min="9183" max="9183" width="6.5" style="283" customWidth="1"/>
    <col min="9184" max="9190" width="16.375" style="283" customWidth="1"/>
    <col min="9191" max="9191" width="9.375" style="283" customWidth="1"/>
    <col min="9192" max="9192" width="1.875" style="283" customWidth="1"/>
    <col min="9193" max="9193" width="0.875" style="283" customWidth="1"/>
    <col min="9194" max="9197" width="3.625" style="283" customWidth="1"/>
    <col min="9198" max="9198" width="6.75" style="283" customWidth="1"/>
    <col min="9199" max="9216" width="0" style="283" hidden="1"/>
    <col min="9217" max="9217" width="9.375" style="283" customWidth="1"/>
    <col min="9218" max="9218" width="1.375" style="283" customWidth="1"/>
    <col min="9219" max="9225" width="13.625" style="283" customWidth="1"/>
    <col min="9226" max="9227" width="2.25" style="283" customWidth="1"/>
    <col min="9228" max="9234" width="13.625" style="283" customWidth="1"/>
    <col min="9235" max="9235" width="1.375" style="283" customWidth="1"/>
    <col min="9236" max="9236" width="9.375" style="283" customWidth="1"/>
    <col min="9237" max="9250" width="7.625" style="283" customWidth="1"/>
    <col min="9251" max="9324" width="48.5" style="283" customWidth="1"/>
    <col min="9325" max="9418" width="8" style="283" customWidth="1"/>
    <col min="9419" max="9419" width="9.375" style="283" customWidth="1"/>
    <col min="9420" max="9426" width="16.375" style="283" customWidth="1"/>
    <col min="9427" max="9427" width="6.5" style="283" customWidth="1"/>
    <col min="9428" max="9428" width="7.25" style="283" customWidth="1"/>
    <col min="9429" max="9429" width="0.75" style="283" customWidth="1"/>
    <col min="9430" max="9430" width="0" style="283" hidden="1"/>
    <col min="9431" max="9437" width="4.875" style="283" customWidth="1"/>
    <col min="9438" max="9438" width="0" style="283" hidden="1"/>
    <col min="9439" max="9439" width="6.5" style="283" customWidth="1"/>
    <col min="9440" max="9446" width="16.375" style="283" customWidth="1"/>
    <col min="9447" max="9447" width="9.375" style="283" customWidth="1"/>
    <col min="9448" max="9448" width="1.875" style="283" customWidth="1"/>
    <col min="9449" max="9449" width="0.875" style="283" customWidth="1"/>
    <col min="9450" max="9453" width="3.625" style="283" customWidth="1"/>
    <col min="9454" max="9454" width="6.75" style="283" customWidth="1"/>
    <col min="9455" max="9472" width="0" style="283" hidden="1"/>
    <col min="9473" max="9473" width="9.375" style="283" customWidth="1"/>
    <col min="9474" max="9474" width="1.375" style="283" customWidth="1"/>
    <col min="9475" max="9481" width="13.625" style="283" customWidth="1"/>
    <col min="9482" max="9483" width="2.25" style="283" customWidth="1"/>
    <col min="9484" max="9490" width="13.625" style="283" customWidth="1"/>
    <col min="9491" max="9491" width="1.375" style="283" customWidth="1"/>
    <col min="9492" max="9492" width="9.375" style="283" customWidth="1"/>
    <col min="9493" max="9506" width="7.625" style="283" customWidth="1"/>
    <col min="9507" max="9580" width="48.5" style="283" customWidth="1"/>
    <col min="9581" max="9674" width="8" style="283" customWidth="1"/>
    <col min="9675" max="9675" width="9.375" style="283" customWidth="1"/>
    <col min="9676" max="9682" width="16.375" style="283" customWidth="1"/>
    <col min="9683" max="9683" width="6.5" style="283" customWidth="1"/>
    <col min="9684" max="9684" width="7.25" style="283" customWidth="1"/>
    <col min="9685" max="9685" width="0.75" style="283" customWidth="1"/>
    <col min="9686" max="9686" width="0" style="283" hidden="1"/>
    <col min="9687" max="9693" width="4.875" style="283" customWidth="1"/>
    <col min="9694" max="9694" width="0" style="283" hidden="1"/>
    <col min="9695" max="9695" width="6.5" style="283" customWidth="1"/>
    <col min="9696" max="9702" width="16.375" style="283" customWidth="1"/>
    <col min="9703" max="9703" width="9.375" style="283" customWidth="1"/>
    <col min="9704" max="9704" width="1.875" style="283" customWidth="1"/>
    <col min="9705" max="9705" width="0.875" style="283" customWidth="1"/>
    <col min="9706" max="9709" width="3.625" style="283" customWidth="1"/>
    <col min="9710" max="9710" width="6.75" style="283" customWidth="1"/>
    <col min="9711" max="9728" width="0" style="283" hidden="1"/>
    <col min="9729" max="9729" width="9.375" style="283" customWidth="1"/>
    <col min="9730" max="9730" width="1.375" style="283" customWidth="1"/>
    <col min="9731" max="9737" width="13.625" style="283" customWidth="1"/>
    <col min="9738" max="9739" width="2.25" style="283" customWidth="1"/>
    <col min="9740" max="9746" width="13.625" style="283" customWidth="1"/>
    <col min="9747" max="9747" width="1.375" style="283" customWidth="1"/>
    <col min="9748" max="9748" width="9.375" style="283" customWidth="1"/>
    <col min="9749" max="9762" width="7.625" style="283" customWidth="1"/>
    <col min="9763" max="9836" width="48.5" style="283" customWidth="1"/>
    <col min="9837" max="9930" width="8" style="283" customWidth="1"/>
    <col min="9931" max="9931" width="9.375" style="283" customWidth="1"/>
    <col min="9932" max="9938" width="16.375" style="283" customWidth="1"/>
    <col min="9939" max="9939" width="6.5" style="283" customWidth="1"/>
    <col min="9940" max="9940" width="7.25" style="283" customWidth="1"/>
    <col min="9941" max="9941" width="0.75" style="283" customWidth="1"/>
    <col min="9942" max="9942" width="0" style="283" hidden="1"/>
    <col min="9943" max="9949" width="4.875" style="283" customWidth="1"/>
    <col min="9950" max="9950" width="0" style="283" hidden="1"/>
    <col min="9951" max="9951" width="6.5" style="283" customWidth="1"/>
    <col min="9952" max="9958" width="16.375" style="283" customWidth="1"/>
    <col min="9959" max="9959" width="9.375" style="283" customWidth="1"/>
    <col min="9960" max="9960" width="1.875" style="283" customWidth="1"/>
    <col min="9961" max="9961" width="0.875" style="283" customWidth="1"/>
    <col min="9962" max="9965" width="3.625" style="283" customWidth="1"/>
    <col min="9966" max="9966" width="6.75" style="283" customWidth="1"/>
    <col min="9967" max="9984" width="0" style="283" hidden="1"/>
    <col min="9985" max="9985" width="9.375" style="283" customWidth="1"/>
    <col min="9986" max="9986" width="1.375" style="283" customWidth="1"/>
    <col min="9987" max="9993" width="13.625" style="283" customWidth="1"/>
    <col min="9994" max="9995" width="2.25" style="283" customWidth="1"/>
    <col min="9996" max="10002" width="13.625" style="283" customWidth="1"/>
    <col min="10003" max="10003" width="1.375" style="283" customWidth="1"/>
    <col min="10004" max="10004" width="9.375" style="283" customWidth="1"/>
    <col min="10005" max="10018" width="7.625" style="283" customWidth="1"/>
    <col min="10019" max="10092" width="48.5" style="283" customWidth="1"/>
    <col min="10093" max="10186" width="8" style="283" customWidth="1"/>
    <col min="10187" max="10187" width="9.375" style="283" customWidth="1"/>
    <col min="10188" max="10194" width="16.375" style="283" customWidth="1"/>
    <col min="10195" max="10195" width="6.5" style="283" customWidth="1"/>
    <col min="10196" max="10196" width="7.25" style="283" customWidth="1"/>
    <col min="10197" max="10197" width="0.75" style="283" customWidth="1"/>
    <col min="10198" max="10198" width="0" style="283" hidden="1"/>
    <col min="10199" max="10205" width="4.875" style="283" customWidth="1"/>
    <col min="10206" max="10206" width="0" style="283" hidden="1"/>
    <col min="10207" max="10207" width="6.5" style="283" customWidth="1"/>
    <col min="10208" max="10214" width="16.375" style="283" customWidth="1"/>
    <col min="10215" max="10215" width="9.375" style="283" customWidth="1"/>
    <col min="10216" max="10216" width="1.875" style="283" customWidth="1"/>
    <col min="10217" max="10217" width="0.875" style="283" customWidth="1"/>
    <col min="10218" max="10221" width="3.625" style="283" customWidth="1"/>
    <col min="10222" max="10222" width="6.75" style="283" customWidth="1"/>
    <col min="10223" max="10240" width="0" style="283" hidden="1"/>
    <col min="10241" max="10241" width="9.375" style="283" customWidth="1"/>
    <col min="10242" max="10242" width="1.375" style="283" customWidth="1"/>
    <col min="10243" max="10249" width="13.625" style="283" customWidth="1"/>
    <col min="10250" max="10251" width="2.25" style="283" customWidth="1"/>
    <col min="10252" max="10258" width="13.625" style="283" customWidth="1"/>
    <col min="10259" max="10259" width="1.375" style="283" customWidth="1"/>
    <col min="10260" max="10260" width="9.375" style="283" customWidth="1"/>
    <col min="10261" max="10274" width="7.625" style="283" customWidth="1"/>
    <col min="10275" max="10348" width="48.5" style="283" customWidth="1"/>
    <col min="10349" max="10442" width="8" style="283" customWidth="1"/>
    <col min="10443" max="10443" width="9.375" style="283" customWidth="1"/>
    <col min="10444" max="10450" width="16.375" style="283" customWidth="1"/>
    <col min="10451" max="10451" width="6.5" style="283" customWidth="1"/>
    <col min="10452" max="10452" width="7.25" style="283" customWidth="1"/>
    <col min="10453" max="10453" width="0.75" style="283" customWidth="1"/>
    <col min="10454" max="10454" width="0" style="283" hidden="1"/>
    <col min="10455" max="10461" width="4.875" style="283" customWidth="1"/>
    <col min="10462" max="10462" width="0" style="283" hidden="1"/>
    <col min="10463" max="10463" width="6.5" style="283" customWidth="1"/>
    <col min="10464" max="10470" width="16.375" style="283" customWidth="1"/>
    <col min="10471" max="10471" width="9.375" style="283" customWidth="1"/>
    <col min="10472" max="10472" width="1.875" style="283" customWidth="1"/>
    <col min="10473" max="10473" width="0.875" style="283" customWidth="1"/>
    <col min="10474" max="10477" width="3.625" style="283" customWidth="1"/>
    <col min="10478" max="10478" width="6.75" style="283" customWidth="1"/>
    <col min="10479" max="10496" width="0" style="283" hidden="1"/>
    <col min="10497" max="10497" width="9.375" style="283" customWidth="1"/>
    <col min="10498" max="10498" width="1.375" style="283" customWidth="1"/>
    <col min="10499" max="10505" width="13.625" style="283" customWidth="1"/>
    <col min="10506" max="10507" width="2.25" style="283" customWidth="1"/>
    <col min="10508" max="10514" width="13.625" style="283" customWidth="1"/>
    <col min="10515" max="10515" width="1.375" style="283" customWidth="1"/>
    <col min="10516" max="10516" width="9.375" style="283" customWidth="1"/>
    <col min="10517" max="10530" width="7.625" style="283" customWidth="1"/>
    <col min="10531" max="10604" width="48.5" style="283" customWidth="1"/>
    <col min="10605" max="10698" width="8" style="283" customWidth="1"/>
    <col min="10699" max="10699" width="9.375" style="283" customWidth="1"/>
    <col min="10700" max="10706" width="16.375" style="283" customWidth="1"/>
    <col min="10707" max="10707" width="6.5" style="283" customWidth="1"/>
    <col min="10708" max="10708" width="7.25" style="283" customWidth="1"/>
    <col min="10709" max="10709" width="0.75" style="283" customWidth="1"/>
    <col min="10710" max="10710" width="0" style="283" hidden="1"/>
    <col min="10711" max="10717" width="4.875" style="283" customWidth="1"/>
    <col min="10718" max="10718" width="0" style="283" hidden="1"/>
    <col min="10719" max="10719" width="6.5" style="283" customWidth="1"/>
    <col min="10720" max="10726" width="16.375" style="283" customWidth="1"/>
    <col min="10727" max="10727" width="9.375" style="283" customWidth="1"/>
    <col min="10728" max="10728" width="1.875" style="283" customWidth="1"/>
    <col min="10729" max="10729" width="0.875" style="283" customWidth="1"/>
    <col min="10730" max="10733" width="3.625" style="283" customWidth="1"/>
    <col min="10734" max="10734" width="6.75" style="283" customWidth="1"/>
    <col min="10735" max="10752" width="0" style="283" hidden="1"/>
    <col min="10753" max="10753" width="9.375" style="283" customWidth="1"/>
    <col min="10754" max="10754" width="1.375" style="283" customWidth="1"/>
    <col min="10755" max="10761" width="13.625" style="283" customWidth="1"/>
    <col min="10762" max="10763" width="2.25" style="283" customWidth="1"/>
    <col min="10764" max="10770" width="13.625" style="283" customWidth="1"/>
    <col min="10771" max="10771" width="1.375" style="283" customWidth="1"/>
    <col min="10772" max="10772" width="9.375" style="283" customWidth="1"/>
    <col min="10773" max="10786" width="7.625" style="283" customWidth="1"/>
    <col min="10787" max="10860" width="48.5" style="283" customWidth="1"/>
    <col min="10861" max="10954" width="8" style="283" customWidth="1"/>
    <col min="10955" max="10955" width="9.375" style="283" customWidth="1"/>
    <col min="10956" max="10962" width="16.375" style="283" customWidth="1"/>
    <col min="10963" max="10963" width="6.5" style="283" customWidth="1"/>
    <col min="10964" max="10964" width="7.25" style="283" customWidth="1"/>
    <col min="10965" max="10965" width="0.75" style="283" customWidth="1"/>
    <col min="10966" max="10966" width="0" style="283" hidden="1"/>
    <col min="10967" max="10973" width="4.875" style="283" customWidth="1"/>
    <col min="10974" max="10974" width="0" style="283" hidden="1"/>
    <col min="10975" max="10975" width="6.5" style="283" customWidth="1"/>
    <col min="10976" max="10982" width="16.375" style="283" customWidth="1"/>
    <col min="10983" max="10983" width="9.375" style="283" customWidth="1"/>
    <col min="10984" max="10984" width="1.875" style="283" customWidth="1"/>
    <col min="10985" max="10985" width="0.875" style="283" customWidth="1"/>
    <col min="10986" max="10989" width="3.625" style="283" customWidth="1"/>
    <col min="10990" max="10990" width="6.75" style="283" customWidth="1"/>
    <col min="10991" max="11008" width="0" style="283" hidden="1"/>
    <col min="11009" max="11009" width="9.375" style="283" customWidth="1"/>
    <col min="11010" max="11010" width="1.375" style="283" customWidth="1"/>
    <col min="11011" max="11017" width="13.625" style="283" customWidth="1"/>
    <col min="11018" max="11019" width="2.25" style="283" customWidth="1"/>
    <col min="11020" max="11026" width="13.625" style="283" customWidth="1"/>
    <col min="11027" max="11027" width="1.375" style="283" customWidth="1"/>
    <col min="11028" max="11028" width="9.375" style="283" customWidth="1"/>
    <col min="11029" max="11042" width="7.625" style="283" customWidth="1"/>
    <col min="11043" max="11116" width="48.5" style="283" customWidth="1"/>
    <col min="11117" max="11210" width="8" style="283" customWidth="1"/>
    <col min="11211" max="11211" width="9.375" style="283" customWidth="1"/>
    <col min="11212" max="11218" width="16.375" style="283" customWidth="1"/>
    <col min="11219" max="11219" width="6.5" style="283" customWidth="1"/>
    <col min="11220" max="11220" width="7.25" style="283" customWidth="1"/>
    <col min="11221" max="11221" width="0.75" style="283" customWidth="1"/>
    <col min="11222" max="11222" width="0" style="283" hidden="1"/>
    <col min="11223" max="11229" width="4.875" style="283" customWidth="1"/>
    <col min="11230" max="11230" width="0" style="283" hidden="1"/>
    <col min="11231" max="11231" width="6.5" style="283" customWidth="1"/>
    <col min="11232" max="11238" width="16.375" style="283" customWidth="1"/>
    <col min="11239" max="11239" width="9.375" style="283" customWidth="1"/>
    <col min="11240" max="11240" width="1.875" style="283" customWidth="1"/>
    <col min="11241" max="11241" width="0.875" style="283" customWidth="1"/>
    <col min="11242" max="11245" width="3.625" style="283" customWidth="1"/>
    <col min="11246" max="11246" width="6.75" style="283" customWidth="1"/>
    <col min="11247" max="11264" width="0" style="283" hidden="1"/>
    <col min="11265" max="11265" width="9.375" style="283" customWidth="1"/>
    <col min="11266" max="11266" width="1.375" style="283" customWidth="1"/>
    <col min="11267" max="11273" width="13.625" style="283" customWidth="1"/>
    <col min="11274" max="11275" width="2.25" style="283" customWidth="1"/>
    <col min="11276" max="11282" width="13.625" style="283" customWidth="1"/>
    <col min="11283" max="11283" width="1.375" style="283" customWidth="1"/>
    <col min="11284" max="11284" width="9.375" style="283" customWidth="1"/>
    <col min="11285" max="11298" width="7.625" style="283" customWidth="1"/>
    <col min="11299" max="11372" width="48.5" style="283" customWidth="1"/>
    <col min="11373" max="11466" width="8" style="283" customWidth="1"/>
    <col min="11467" max="11467" width="9.375" style="283" customWidth="1"/>
    <col min="11468" max="11474" width="16.375" style="283" customWidth="1"/>
    <col min="11475" max="11475" width="6.5" style="283" customWidth="1"/>
    <col min="11476" max="11476" width="7.25" style="283" customWidth="1"/>
    <col min="11477" max="11477" width="0.75" style="283" customWidth="1"/>
    <col min="11478" max="11478" width="0" style="283" hidden="1"/>
    <col min="11479" max="11485" width="4.875" style="283" customWidth="1"/>
    <col min="11486" max="11486" width="0" style="283" hidden="1"/>
    <col min="11487" max="11487" width="6.5" style="283" customWidth="1"/>
    <col min="11488" max="11494" width="16.375" style="283" customWidth="1"/>
    <col min="11495" max="11495" width="9.375" style="283" customWidth="1"/>
    <col min="11496" max="11496" width="1.875" style="283" customWidth="1"/>
    <col min="11497" max="11497" width="0.875" style="283" customWidth="1"/>
    <col min="11498" max="11501" width="3.625" style="283" customWidth="1"/>
    <col min="11502" max="11502" width="6.75" style="283" customWidth="1"/>
    <col min="11503" max="11520" width="0" style="283" hidden="1"/>
    <col min="11521" max="11521" width="9.375" style="283" customWidth="1"/>
    <col min="11522" max="11522" width="1.375" style="283" customWidth="1"/>
    <col min="11523" max="11529" width="13.625" style="283" customWidth="1"/>
    <col min="11530" max="11531" width="2.25" style="283" customWidth="1"/>
    <col min="11532" max="11538" width="13.625" style="283" customWidth="1"/>
    <col min="11539" max="11539" width="1.375" style="283" customWidth="1"/>
    <col min="11540" max="11540" width="9.375" style="283" customWidth="1"/>
    <col min="11541" max="11554" width="7.625" style="283" customWidth="1"/>
    <col min="11555" max="11628" width="48.5" style="283" customWidth="1"/>
    <col min="11629" max="11722" width="8" style="283" customWidth="1"/>
    <col min="11723" max="11723" width="9.375" style="283" customWidth="1"/>
    <col min="11724" max="11730" width="16.375" style="283" customWidth="1"/>
    <col min="11731" max="11731" width="6.5" style="283" customWidth="1"/>
    <col min="11732" max="11732" width="7.25" style="283" customWidth="1"/>
    <col min="11733" max="11733" width="0.75" style="283" customWidth="1"/>
    <col min="11734" max="11734" width="0" style="283" hidden="1"/>
    <col min="11735" max="11741" width="4.875" style="283" customWidth="1"/>
    <col min="11742" max="11742" width="0" style="283" hidden="1"/>
    <col min="11743" max="11743" width="6.5" style="283" customWidth="1"/>
    <col min="11744" max="11750" width="16.375" style="283" customWidth="1"/>
    <col min="11751" max="11751" width="9.375" style="283" customWidth="1"/>
    <col min="11752" max="11752" width="1.875" style="283" customWidth="1"/>
    <col min="11753" max="11753" width="0.875" style="283" customWidth="1"/>
    <col min="11754" max="11757" width="3.625" style="283" customWidth="1"/>
    <col min="11758" max="11758" width="6.75" style="283" customWidth="1"/>
    <col min="11759" max="11776" width="0" style="283" hidden="1"/>
    <col min="11777" max="11777" width="9.375" style="283" customWidth="1"/>
    <col min="11778" max="11778" width="1.375" style="283" customWidth="1"/>
    <col min="11779" max="11785" width="13.625" style="283" customWidth="1"/>
    <col min="11786" max="11787" width="2.25" style="283" customWidth="1"/>
    <col min="11788" max="11794" width="13.625" style="283" customWidth="1"/>
    <col min="11795" max="11795" width="1.375" style="283" customWidth="1"/>
    <col min="11796" max="11796" width="9.375" style="283" customWidth="1"/>
    <col min="11797" max="11810" width="7.625" style="283" customWidth="1"/>
    <col min="11811" max="11884" width="48.5" style="283" customWidth="1"/>
    <col min="11885" max="11978" width="8" style="283" customWidth="1"/>
    <col min="11979" max="11979" width="9.375" style="283" customWidth="1"/>
    <col min="11980" max="11986" width="16.375" style="283" customWidth="1"/>
    <col min="11987" max="11987" width="6.5" style="283" customWidth="1"/>
    <col min="11988" max="11988" width="7.25" style="283" customWidth="1"/>
    <col min="11989" max="11989" width="0.75" style="283" customWidth="1"/>
    <col min="11990" max="11990" width="0" style="283" hidden="1"/>
    <col min="11991" max="11997" width="4.875" style="283" customWidth="1"/>
    <col min="11998" max="11998" width="0" style="283" hidden="1"/>
    <col min="11999" max="11999" width="6.5" style="283" customWidth="1"/>
    <col min="12000" max="12006" width="16.375" style="283" customWidth="1"/>
    <col min="12007" max="12007" width="9.375" style="283" customWidth="1"/>
    <col min="12008" max="12008" width="1.875" style="283" customWidth="1"/>
    <col min="12009" max="12009" width="0.875" style="283" customWidth="1"/>
    <col min="12010" max="12013" width="3.625" style="283" customWidth="1"/>
    <col min="12014" max="12014" width="6.75" style="283" customWidth="1"/>
    <col min="12015" max="12032" width="0" style="283" hidden="1"/>
    <col min="12033" max="12033" width="9.375" style="283" customWidth="1"/>
    <col min="12034" max="12034" width="1.375" style="283" customWidth="1"/>
    <col min="12035" max="12041" width="13.625" style="283" customWidth="1"/>
    <col min="12042" max="12043" width="2.25" style="283" customWidth="1"/>
    <col min="12044" max="12050" width="13.625" style="283" customWidth="1"/>
    <col min="12051" max="12051" width="1.375" style="283" customWidth="1"/>
    <col min="12052" max="12052" width="9.375" style="283" customWidth="1"/>
    <col min="12053" max="12066" width="7.625" style="283" customWidth="1"/>
    <col min="12067" max="12140" width="48.5" style="283" customWidth="1"/>
    <col min="12141" max="12234" width="8" style="283" customWidth="1"/>
    <col min="12235" max="12235" width="9.375" style="283" customWidth="1"/>
    <col min="12236" max="12242" width="16.375" style="283" customWidth="1"/>
    <col min="12243" max="12243" width="6.5" style="283" customWidth="1"/>
    <col min="12244" max="12244" width="7.25" style="283" customWidth="1"/>
    <col min="12245" max="12245" width="0.75" style="283" customWidth="1"/>
    <col min="12246" max="12246" width="0" style="283" hidden="1"/>
    <col min="12247" max="12253" width="4.875" style="283" customWidth="1"/>
    <col min="12254" max="12254" width="0" style="283" hidden="1"/>
    <col min="12255" max="12255" width="6.5" style="283" customWidth="1"/>
    <col min="12256" max="12262" width="16.375" style="283" customWidth="1"/>
    <col min="12263" max="12263" width="9.375" style="283" customWidth="1"/>
    <col min="12264" max="12264" width="1.875" style="283" customWidth="1"/>
    <col min="12265" max="12265" width="0.875" style="283" customWidth="1"/>
    <col min="12266" max="12269" width="3.625" style="283" customWidth="1"/>
    <col min="12270" max="12270" width="6.75" style="283" customWidth="1"/>
    <col min="12271" max="12288" width="0" style="283" hidden="1"/>
    <col min="12289" max="12289" width="9.375" style="283" customWidth="1"/>
    <col min="12290" max="12290" width="1.375" style="283" customWidth="1"/>
    <col min="12291" max="12297" width="13.625" style="283" customWidth="1"/>
    <col min="12298" max="12299" width="2.25" style="283" customWidth="1"/>
    <col min="12300" max="12306" width="13.625" style="283" customWidth="1"/>
    <col min="12307" max="12307" width="1.375" style="283" customWidth="1"/>
    <col min="12308" max="12308" width="9.375" style="283" customWidth="1"/>
    <col min="12309" max="12322" width="7.625" style="283" customWidth="1"/>
    <col min="12323" max="12396" width="48.5" style="283" customWidth="1"/>
    <col min="12397" max="12490" width="8" style="283" customWidth="1"/>
    <col min="12491" max="12491" width="9.375" style="283" customWidth="1"/>
    <col min="12492" max="12498" width="16.375" style="283" customWidth="1"/>
    <col min="12499" max="12499" width="6.5" style="283" customWidth="1"/>
    <col min="12500" max="12500" width="7.25" style="283" customWidth="1"/>
    <col min="12501" max="12501" width="0.75" style="283" customWidth="1"/>
    <col min="12502" max="12502" width="0" style="283" hidden="1"/>
    <col min="12503" max="12509" width="4.875" style="283" customWidth="1"/>
    <col min="12510" max="12510" width="0" style="283" hidden="1"/>
    <col min="12511" max="12511" width="6.5" style="283" customWidth="1"/>
    <col min="12512" max="12518" width="16.375" style="283" customWidth="1"/>
    <col min="12519" max="12519" width="9.375" style="283" customWidth="1"/>
    <col min="12520" max="12520" width="1.875" style="283" customWidth="1"/>
    <col min="12521" max="12521" width="0.875" style="283" customWidth="1"/>
    <col min="12522" max="12525" width="3.625" style="283" customWidth="1"/>
    <col min="12526" max="12526" width="6.75" style="283" customWidth="1"/>
    <col min="12527" max="12544" width="0" style="283" hidden="1"/>
    <col min="12545" max="12545" width="9.375" style="283" customWidth="1"/>
    <col min="12546" max="12546" width="1.375" style="283" customWidth="1"/>
    <col min="12547" max="12553" width="13.625" style="283" customWidth="1"/>
    <col min="12554" max="12555" width="2.25" style="283" customWidth="1"/>
    <col min="12556" max="12562" width="13.625" style="283" customWidth="1"/>
    <col min="12563" max="12563" width="1.375" style="283" customWidth="1"/>
    <col min="12564" max="12564" width="9.375" style="283" customWidth="1"/>
    <col min="12565" max="12578" width="7.625" style="283" customWidth="1"/>
    <col min="12579" max="12652" width="48.5" style="283" customWidth="1"/>
    <col min="12653" max="12746" width="8" style="283" customWidth="1"/>
    <col min="12747" max="12747" width="9.375" style="283" customWidth="1"/>
    <col min="12748" max="12754" width="16.375" style="283" customWidth="1"/>
    <col min="12755" max="12755" width="6.5" style="283" customWidth="1"/>
    <col min="12756" max="12756" width="7.25" style="283" customWidth="1"/>
    <col min="12757" max="12757" width="0.75" style="283" customWidth="1"/>
    <col min="12758" max="12758" width="0" style="283" hidden="1"/>
    <col min="12759" max="12765" width="4.875" style="283" customWidth="1"/>
    <col min="12766" max="12766" width="0" style="283" hidden="1"/>
    <col min="12767" max="12767" width="6.5" style="283" customWidth="1"/>
    <col min="12768" max="12774" width="16.375" style="283" customWidth="1"/>
    <col min="12775" max="12775" width="9.375" style="283" customWidth="1"/>
    <col min="12776" max="12776" width="1.875" style="283" customWidth="1"/>
    <col min="12777" max="12777" width="0.875" style="283" customWidth="1"/>
    <col min="12778" max="12781" width="3.625" style="283" customWidth="1"/>
    <col min="12782" max="12782" width="6.75" style="283" customWidth="1"/>
    <col min="12783" max="12800" width="0" style="283" hidden="1"/>
    <col min="12801" max="12801" width="9.375" style="283" customWidth="1"/>
    <col min="12802" max="12802" width="1.375" style="283" customWidth="1"/>
    <col min="12803" max="12809" width="13.625" style="283" customWidth="1"/>
    <col min="12810" max="12811" width="2.25" style="283" customWidth="1"/>
    <col min="12812" max="12818" width="13.625" style="283" customWidth="1"/>
    <col min="12819" max="12819" width="1.375" style="283" customWidth="1"/>
    <col min="12820" max="12820" width="9.375" style="283" customWidth="1"/>
    <col min="12821" max="12834" width="7.625" style="283" customWidth="1"/>
    <col min="12835" max="12908" width="48.5" style="283" customWidth="1"/>
    <col min="12909" max="13002" width="8" style="283" customWidth="1"/>
    <col min="13003" max="13003" width="9.375" style="283" customWidth="1"/>
    <col min="13004" max="13010" width="16.375" style="283" customWidth="1"/>
    <col min="13011" max="13011" width="6.5" style="283" customWidth="1"/>
    <col min="13012" max="13012" width="7.25" style="283" customWidth="1"/>
    <col min="13013" max="13013" width="0.75" style="283" customWidth="1"/>
    <col min="13014" max="13014" width="0" style="283" hidden="1"/>
    <col min="13015" max="13021" width="4.875" style="283" customWidth="1"/>
    <col min="13022" max="13022" width="0" style="283" hidden="1"/>
    <col min="13023" max="13023" width="6.5" style="283" customWidth="1"/>
    <col min="13024" max="13030" width="16.375" style="283" customWidth="1"/>
    <col min="13031" max="13031" width="9.375" style="283" customWidth="1"/>
    <col min="13032" max="13032" width="1.875" style="283" customWidth="1"/>
    <col min="13033" max="13033" width="0.875" style="283" customWidth="1"/>
    <col min="13034" max="13037" width="3.625" style="283" customWidth="1"/>
    <col min="13038" max="13038" width="6.75" style="283" customWidth="1"/>
    <col min="13039" max="13056" width="0" style="283" hidden="1"/>
    <col min="13057" max="13057" width="9.375" style="283" customWidth="1"/>
    <col min="13058" max="13058" width="1.375" style="283" customWidth="1"/>
    <col min="13059" max="13065" width="13.625" style="283" customWidth="1"/>
    <col min="13066" max="13067" width="2.25" style="283" customWidth="1"/>
    <col min="13068" max="13074" width="13.625" style="283" customWidth="1"/>
    <col min="13075" max="13075" width="1.375" style="283" customWidth="1"/>
    <col min="13076" max="13076" width="9.375" style="283" customWidth="1"/>
    <col min="13077" max="13090" width="7.625" style="283" customWidth="1"/>
    <col min="13091" max="13164" width="48.5" style="283" customWidth="1"/>
    <col min="13165" max="13258" width="8" style="283" customWidth="1"/>
    <col min="13259" max="13259" width="9.375" style="283" customWidth="1"/>
    <col min="13260" max="13266" width="16.375" style="283" customWidth="1"/>
    <col min="13267" max="13267" width="6.5" style="283" customWidth="1"/>
    <col min="13268" max="13268" width="7.25" style="283" customWidth="1"/>
    <col min="13269" max="13269" width="0.75" style="283" customWidth="1"/>
    <col min="13270" max="13270" width="0" style="283" hidden="1"/>
    <col min="13271" max="13277" width="4.875" style="283" customWidth="1"/>
    <col min="13278" max="13278" width="0" style="283" hidden="1"/>
    <col min="13279" max="13279" width="6.5" style="283" customWidth="1"/>
    <col min="13280" max="13286" width="16.375" style="283" customWidth="1"/>
    <col min="13287" max="13287" width="9.375" style="283" customWidth="1"/>
    <col min="13288" max="13288" width="1.875" style="283" customWidth="1"/>
    <col min="13289" max="13289" width="0.875" style="283" customWidth="1"/>
    <col min="13290" max="13293" width="3.625" style="283" customWidth="1"/>
    <col min="13294" max="13294" width="6.75" style="283" customWidth="1"/>
    <col min="13295" max="13312" width="0" style="283" hidden="1"/>
    <col min="13313" max="13313" width="9.375" style="283" customWidth="1"/>
    <col min="13314" max="13314" width="1.375" style="283" customWidth="1"/>
    <col min="13315" max="13321" width="13.625" style="283" customWidth="1"/>
    <col min="13322" max="13323" width="2.25" style="283" customWidth="1"/>
    <col min="13324" max="13330" width="13.625" style="283" customWidth="1"/>
    <col min="13331" max="13331" width="1.375" style="283" customWidth="1"/>
    <col min="13332" max="13332" width="9.375" style="283" customWidth="1"/>
    <col min="13333" max="13346" width="7.625" style="283" customWidth="1"/>
    <col min="13347" max="13420" width="48.5" style="283" customWidth="1"/>
    <col min="13421" max="13514" width="8" style="283" customWidth="1"/>
    <col min="13515" max="13515" width="9.375" style="283" customWidth="1"/>
    <col min="13516" max="13522" width="16.375" style="283" customWidth="1"/>
    <col min="13523" max="13523" width="6.5" style="283" customWidth="1"/>
    <col min="13524" max="13524" width="7.25" style="283" customWidth="1"/>
    <col min="13525" max="13525" width="0.75" style="283" customWidth="1"/>
    <col min="13526" max="13526" width="0" style="283" hidden="1"/>
    <col min="13527" max="13533" width="4.875" style="283" customWidth="1"/>
    <col min="13534" max="13534" width="0" style="283" hidden="1"/>
    <col min="13535" max="13535" width="6.5" style="283" customWidth="1"/>
    <col min="13536" max="13542" width="16.375" style="283" customWidth="1"/>
    <col min="13543" max="13543" width="9.375" style="283" customWidth="1"/>
    <col min="13544" max="13544" width="1.875" style="283" customWidth="1"/>
    <col min="13545" max="13545" width="0.875" style="283" customWidth="1"/>
    <col min="13546" max="13549" width="3.625" style="283" customWidth="1"/>
    <col min="13550" max="13550" width="6.75" style="283" customWidth="1"/>
    <col min="13551" max="13568" width="0" style="283" hidden="1"/>
    <col min="13569" max="13569" width="9.375" style="283" customWidth="1"/>
    <col min="13570" max="13570" width="1.375" style="283" customWidth="1"/>
    <col min="13571" max="13577" width="13.625" style="283" customWidth="1"/>
    <col min="13578" max="13579" width="2.25" style="283" customWidth="1"/>
    <col min="13580" max="13586" width="13.625" style="283" customWidth="1"/>
    <col min="13587" max="13587" width="1.375" style="283" customWidth="1"/>
    <col min="13588" max="13588" width="9.375" style="283" customWidth="1"/>
    <col min="13589" max="13602" width="7.625" style="283" customWidth="1"/>
    <col min="13603" max="13676" width="48.5" style="283" customWidth="1"/>
    <col min="13677" max="13770" width="8" style="283" customWidth="1"/>
    <col min="13771" max="13771" width="9.375" style="283" customWidth="1"/>
    <col min="13772" max="13778" width="16.375" style="283" customWidth="1"/>
    <col min="13779" max="13779" width="6.5" style="283" customWidth="1"/>
    <col min="13780" max="13780" width="7.25" style="283" customWidth="1"/>
    <col min="13781" max="13781" width="0.75" style="283" customWidth="1"/>
    <col min="13782" max="13782" width="0" style="283" hidden="1"/>
    <col min="13783" max="13789" width="4.875" style="283" customWidth="1"/>
    <col min="13790" max="13790" width="0" style="283" hidden="1"/>
    <col min="13791" max="13791" width="6.5" style="283" customWidth="1"/>
    <col min="13792" max="13798" width="16.375" style="283" customWidth="1"/>
    <col min="13799" max="13799" width="9.375" style="283" customWidth="1"/>
    <col min="13800" max="13800" width="1.875" style="283" customWidth="1"/>
    <col min="13801" max="13801" width="0.875" style="283" customWidth="1"/>
    <col min="13802" max="13805" width="3.625" style="283" customWidth="1"/>
    <col min="13806" max="13806" width="6.75" style="283" customWidth="1"/>
    <col min="13807" max="13824" width="0" style="283" hidden="1"/>
    <col min="13825" max="13825" width="9.375" style="283" customWidth="1"/>
    <col min="13826" max="13826" width="1.375" style="283" customWidth="1"/>
    <col min="13827" max="13833" width="13.625" style="283" customWidth="1"/>
    <col min="13834" max="13835" width="2.25" style="283" customWidth="1"/>
    <col min="13836" max="13842" width="13.625" style="283" customWidth="1"/>
    <col min="13843" max="13843" width="1.375" style="283" customWidth="1"/>
    <col min="13844" max="13844" width="9.375" style="283" customWidth="1"/>
    <col min="13845" max="13858" width="7.625" style="283" customWidth="1"/>
    <col min="13859" max="13932" width="48.5" style="283" customWidth="1"/>
    <col min="13933" max="14026" width="8" style="283" customWidth="1"/>
    <col min="14027" max="14027" width="9.375" style="283" customWidth="1"/>
    <col min="14028" max="14034" width="16.375" style="283" customWidth="1"/>
    <col min="14035" max="14035" width="6.5" style="283" customWidth="1"/>
    <col min="14036" max="14036" width="7.25" style="283" customWidth="1"/>
    <col min="14037" max="14037" width="0.75" style="283" customWidth="1"/>
    <col min="14038" max="14038" width="0" style="283" hidden="1"/>
    <col min="14039" max="14045" width="4.875" style="283" customWidth="1"/>
    <col min="14046" max="14046" width="0" style="283" hidden="1"/>
    <col min="14047" max="14047" width="6.5" style="283" customWidth="1"/>
    <col min="14048" max="14054" width="16.375" style="283" customWidth="1"/>
    <col min="14055" max="14055" width="9.375" style="283" customWidth="1"/>
    <col min="14056" max="14056" width="1.875" style="283" customWidth="1"/>
    <col min="14057" max="14057" width="0.875" style="283" customWidth="1"/>
    <col min="14058" max="14061" width="3.625" style="283" customWidth="1"/>
    <col min="14062" max="14062" width="6.75" style="283" customWidth="1"/>
    <col min="14063" max="14080" width="0" style="283" hidden="1"/>
    <col min="14081" max="14081" width="9.375" style="283" customWidth="1"/>
    <col min="14082" max="14082" width="1.375" style="283" customWidth="1"/>
    <col min="14083" max="14089" width="13.625" style="283" customWidth="1"/>
    <col min="14090" max="14091" width="2.25" style="283" customWidth="1"/>
    <col min="14092" max="14098" width="13.625" style="283" customWidth="1"/>
    <col min="14099" max="14099" width="1.375" style="283" customWidth="1"/>
    <col min="14100" max="14100" width="9.375" style="283" customWidth="1"/>
    <col min="14101" max="14114" width="7.625" style="283" customWidth="1"/>
    <col min="14115" max="14188" width="48.5" style="283" customWidth="1"/>
    <col min="14189" max="14282" width="8" style="283" customWidth="1"/>
    <col min="14283" max="14283" width="9.375" style="283" customWidth="1"/>
    <col min="14284" max="14290" width="16.375" style="283" customWidth="1"/>
    <col min="14291" max="14291" width="6.5" style="283" customWidth="1"/>
    <col min="14292" max="14292" width="7.25" style="283" customWidth="1"/>
    <col min="14293" max="14293" width="0.75" style="283" customWidth="1"/>
    <col min="14294" max="14294" width="0" style="283" hidden="1"/>
    <col min="14295" max="14301" width="4.875" style="283" customWidth="1"/>
    <col min="14302" max="14302" width="0" style="283" hidden="1"/>
    <col min="14303" max="14303" width="6.5" style="283" customWidth="1"/>
    <col min="14304" max="14310" width="16.375" style="283" customWidth="1"/>
    <col min="14311" max="14311" width="9.375" style="283" customWidth="1"/>
    <col min="14312" max="14312" width="1.875" style="283" customWidth="1"/>
    <col min="14313" max="14313" width="0.875" style="283" customWidth="1"/>
    <col min="14314" max="14317" width="3.625" style="283" customWidth="1"/>
    <col min="14318" max="14318" width="6.75" style="283" customWidth="1"/>
    <col min="14319" max="14336" width="0" style="283" hidden="1"/>
    <col min="14337" max="14337" width="9.375" style="283" customWidth="1"/>
    <col min="14338" max="14338" width="1.375" style="283" customWidth="1"/>
    <col min="14339" max="14345" width="13.625" style="283" customWidth="1"/>
    <col min="14346" max="14347" width="2.25" style="283" customWidth="1"/>
    <col min="14348" max="14354" width="13.625" style="283" customWidth="1"/>
    <col min="14355" max="14355" width="1.375" style="283" customWidth="1"/>
    <col min="14356" max="14356" width="9.375" style="283" customWidth="1"/>
    <col min="14357" max="14370" width="7.625" style="283" customWidth="1"/>
    <col min="14371" max="14444" width="48.5" style="283" customWidth="1"/>
    <col min="14445" max="14538" width="8" style="283" customWidth="1"/>
    <col min="14539" max="14539" width="9.375" style="283" customWidth="1"/>
    <col min="14540" max="14546" width="16.375" style="283" customWidth="1"/>
    <col min="14547" max="14547" width="6.5" style="283" customWidth="1"/>
    <col min="14548" max="14548" width="7.25" style="283" customWidth="1"/>
    <col min="14549" max="14549" width="0.75" style="283" customWidth="1"/>
    <col min="14550" max="14550" width="0" style="283" hidden="1"/>
    <col min="14551" max="14557" width="4.875" style="283" customWidth="1"/>
    <col min="14558" max="14558" width="0" style="283" hidden="1"/>
    <col min="14559" max="14559" width="6.5" style="283" customWidth="1"/>
    <col min="14560" max="14566" width="16.375" style="283" customWidth="1"/>
    <col min="14567" max="14567" width="9.375" style="283" customWidth="1"/>
    <col min="14568" max="14568" width="1.875" style="283" customWidth="1"/>
    <col min="14569" max="14569" width="0.875" style="283" customWidth="1"/>
    <col min="14570" max="14573" width="3.625" style="283" customWidth="1"/>
    <col min="14574" max="14574" width="6.75" style="283" customWidth="1"/>
    <col min="14575" max="14592" width="0" style="283" hidden="1"/>
    <col min="14593" max="14593" width="9.375" style="283" customWidth="1"/>
    <col min="14594" max="14594" width="1.375" style="283" customWidth="1"/>
    <col min="14595" max="14601" width="13.625" style="283" customWidth="1"/>
    <col min="14602" max="14603" width="2.25" style="283" customWidth="1"/>
    <col min="14604" max="14610" width="13.625" style="283" customWidth="1"/>
    <col min="14611" max="14611" width="1.375" style="283" customWidth="1"/>
    <col min="14612" max="14612" width="9.375" style="283" customWidth="1"/>
    <col min="14613" max="14626" width="7.625" style="283" customWidth="1"/>
    <col min="14627" max="14700" width="48.5" style="283" customWidth="1"/>
    <col min="14701" max="14794" width="8" style="283" customWidth="1"/>
    <col min="14795" max="14795" width="9.375" style="283" customWidth="1"/>
    <col min="14796" max="14802" width="16.375" style="283" customWidth="1"/>
    <col min="14803" max="14803" width="6.5" style="283" customWidth="1"/>
    <col min="14804" max="14804" width="7.25" style="283" customWidth="1"/>
    <col min="14805" max="14805" width="0.75" style="283" customWidth="1"/>
    <col min="14806" max="14806" width="0" style="283" hidden="1"/>
    <col min="14807" max="14813" width="4.875" style="283" customWidth="1"/>
    <col min="14814" max="14814" width="0" style="283" hidden="1"/>
    <col min="14815" max="14815" width="6.5" style="283" customWidth="1"/>
    <col min="14816" max="14822" width="16.375" style="283" customWidth="1"/>
    <col min="14823" max="14823" width="9.375" style="283" customWidth="1"/>
    <col min="14824" max="14824" width="1.875" style="283" customWidth="1"/>
    <col min="14825" max="14825" width="0.875" style="283" customWidth="1"/>
    <col min="14826" max="14829" width="3.625" style="283" customWidth="1"/>
    <col min="14830" max="14830" width="6.75" style="283" customWidth="1"/>
    <col min="14831" max="14848" width="0" style="283" hidden="1"/>
    <col min="14849" max="14849" width="9.375" style="283" customWidth="1"/>
    <col min="14850" max="14850" width="1.375" style="283" customWidth="1"/>
    <col min="14851" max="14857" width="13.625" style="283" customWidth="1"/>
    <col min="14858" max="14859" width="2.25" style="283" customWidth="1"/>
    <col min="14860" max="14866" width="13.625" style="283" customWidth="1"/>
    <col min="14867" max="14867" width="1.375" style="283" customWidth="1"/>
    <col min="14868" max="14868" width="9.375" style="283" customWidth="1"/>
    <col min="14869" max="14882" width="7.625" style="283" customWidth="1"/>
    <col min="14883" max="14956" width="48.5" style="283" customWidth="1"/>
    <col min="14957" max="15050" width="8" style="283" customWidth="1"/>
    <col min="15051" max="15051" width="9.375" style="283" customWidth="1"/>
    <col min="15052" max="15058" width="16.375" style="283" customWidth="1"/>
    <col min="15059" max="15059" width="6.5" style="283" customWidth="1"/>
    <col min="15060" max="15060" width="7.25" style="283" customWidth="1"/>
    <col min="15061" max="15061" width="0.75" style="283" customWidth="1"/>
    <col min="15062" max="15062" width="0" style="283" hidden="1"/>
    <col min="15063" max="15069" width="4.875" style="283" customWidth="1"/>
    <col min="15070" max="15070" width="0" style="283" hidden="1"/>
    <col min="15071" max="15071" width="6.5" style="283" customWidth="1"/>
    <col min="15072" max="15078" width="16.375" style="283" customWidth="1"/>
    <col min="15079" max="15079" width="9.375" style="283" customWidth="1"/>
    <col min="15080" max="15080" width="1.875" style="283" customWidth="1"/>
    <col min="15081" max="15081" width="0.875" style="283" customWidth="1"/>
    <col min="15082" max="15085" width="3.625" style="283" customWidth="1"/>
    <col min="15086" max="15086" width="6.75" style="283" customWidth="1"/>
    <col min="15087" max="15104" width="0" style="283" hidden="1"/>
    <col min="15105" max="15105" width="9.375" style="283" customWidth="1"/>
    <col min="15106" max="15106" width="1.375" style="283" customWidth="1"/>
    <col min="15107" max="15113" width="13.625" style="283" customWidth="1"/>
    <col min="15114" max="15115" width="2.25" style="283" customWidth="1"/>
    <col min="15116" max="15122" width="13.625" style="283" customWidth="1"/>
    <col min="15123" max="15123" width="1.375" style="283" customWidth="1"/>
    <col min="15124" max="15124" width="9.375" style="283" customWidth="1"/>
    <col min="15125" max="15138" width="7.625" style="283" customWidth="1"/>
    <col min="15139" max="15212" width="48.5" style="283" customWidth="1"/>
    <col min="15213" max="15306" width="8" style="283" customWidth="1"/>
    <col min="15307" max="15307" width="9.375" style="283" customWidth="1"/>
    <col min="15308" max="15314" width="16.375" style="283" customWidth="1"/>
    <col min="15315" max="15315" width="6.5" style="283" customWidth="1"/>
    <col min="15316" max="15316" width="7.25" style="283" customWidth="1"/>
    <col min="15317" max="15317" width="0.75" style="283" customWidth="1"/>
    <col min="15318" max="15318" width="0" style="283" hidden="1"/>
    <col min="15319" max="15325" width="4.875" style="283" customWidth="1"/>
    <col min="15326" max="15326" width="0" style="283" hidden="1"/>
    <col min="15327" max="15327" width="6.5" style="283" customWidth="1"/>
    <col min="15328" max="15334" width="16.375" style="283" customWidth="1"/>
    <col min="15335" max="15335" width="9.375" style="283" customWidth="1"/>
    <col min="15336" max="15336" width="1.875" style="283" customWidth="1"/>
    <col min="15337" max="15337" width="0.875" style="283" customWidth="1"/>
    <col min="15338" max="15341" width="3.625" style="283" customWidth="1"/>
    <col min="15342" max="15342" width="6.75" style="283" customWidth="1"/>
    <col min="15343" max="15360" width="0" style="283" hidden="1"/>
    <col min="15361" max="15361" width="9.375" style="283" customWidth="1"/>
    <col min="15362" max="15362" width="1.375" style="283" customWidth="1"/>
    <col min="15363" max="15369" width="13.625" style="283" customWidth="1"/>
    <col min="15370" max="15371" width="2.25" style="283" customWidth="1"/>
    <col min="15372" max="15378" width="13.625" style="283" customWidth="1"/>
    <col min="15379" max="15379" width="1.375" style="283" customWidth="1"/>
    <col min="15380" max="15380" width="9.375" style="283" customWidth="1"/>
    <col min="15381" max="15394" width="7.625" style="283" customWidth="1"/>
    <col min="15395" max="15468" width="48.5" style="283" customWidth="1"/>
    <col min="15469" max="15562" width="8" style="283" customWidth="1"/>
    <col min="15563" max="15563" width="9.375" style="283" customWidth="1"/>
    <col min="15564" max="15570" width="16.375" style="283" customWidth="1"/>
    <col min="15571" max="15571" width="6.5" style="283" customWidth="1"/>
    <col min="15572" max="15572" width="7.25" style="283" customWidth="1"/>
    <col min="15573" max="15573" width="0.75" style="283" customWidth="1"/>
    <col min="15574" max="15574" width="0" style="283" hidden="1"/>
    <col min="15575" max="15581" width="4.875" style="283" customWidth="1"/>
    <col min="15582" max="15582" width="0" style="283" hidden="1"/>
    <col min="15583" max="15583" width="6.5" style="283" customWidth="1"/>
    <col min="15584" max="15590" width="16.375" style="283" customWidth="1"/>
    <col min="15591" max="15591" width="9.375" style="283" customWidth="1"/>
    <col min="15592" max="15592" width="1.875" style="283" customWidth="1"/>
    <col min="15593" max="15593" width="0.875" style="283" customWidth="1"/>
    <col min="15594" max="15597" width="3.625" style="283" customWidth="1"/>
    <col min="15598" max="15598" width="6.75" style="283" customWidth="1"/>
    <col min="15599" max="15616" width="0" style="283" hidden="1"/>
    <col min="15617" max="15617" width="9.375" style="283" customWidth="1"/>
    <col min="15618" max="15618" width="1.375" style="283" customWidth="1"/>
    <col min="15619" max="15625" width="13.625" style="283" customWidth="1"/>
    <col min="15626" max="15627" width="2.25" style="283" customWidth="1"/>
    <col min="15628" max="15634" width="13.625" style="283" customWidth="1"/>
    <col min="15635" max="15635" width="1.375" style="283" customWidth="1"/>
    <col min="15636" max="15636" width="9.375" style="283" customWidth="1"/>
    <col min="15637" max="15650" width="7.625" style="283" customWidth="1"/>
    <col min="15651" max="15724" width="48.5" style="283" customWidth="1"/>
    <col min="15725" max="15818" width="8" style="283" customWidth="1"/>
    <col min="15819" max="15819" width="9.375" style="283" customWidth="1"/>
    <col min="15820" max="15826" width="16.375" style="283" customWidth="1"/>
    <col min="15827" max="15827" width="6.5" style="283" customWidth="1"/>
    <col min="15828" max="15828" width="7.25" style="283" customWidth="1"/>
    <col min="15829" max="15829" width="0.75" style="283" customWidth="1"/>
    <col min="15830" max="15830" width="0" style="283" hidden="1"/>
    <col min="15831" max="15837" width="4.875" style="283" customWidth="1"/>
    <col min="15838" max="15838" width="0" style="283" hidden="1"/>
    <col min="15839" max="15839" width="6.5" style="283" customWidth="1"/>
    <col min="15840" max="15846" width="16.375" style="283" customWidth="1"/>
    <col min="15847" max="15847" width="9.375" style="283" customWidth="1"/>
    <col min="15848" max="15848" width="1.875" style="283" customWidth="1"/>
    <col min="15849" max="15849" width="0.875" style="283" customWidth="1"/>
    <col min="15850" max="15853" width="3.625" style="283" customWidth="1"/>
    <col min="15854" max="15854" width="6.75" style="283" customWidth="1"/>
    <col min="15855" max="15872" width="0" style="283" hidden="1"/>
    <col min="15873" max="15873" width="9.375" style="283" customWidth="1"/>
    <col min="15874" max="15874" width="1.375" style="283" customWidth="1"/>
    <col min="15875" max="15881" width="13.625" style="283" customWidth="1"/>
    <col min="15882" max="15883" width="2.25" style="283" customWidth="1"/>
    <col min="15884" max="15890" width="13.625" style="283" customWidth="1"/>
    <col min="15891" max="15891" width="1.375" style="283" customWidth="1"/>
    <col min="15892" max="15892" width="9.375" style="283" customWidth="1"/>
    <col min="15893" max="15906" width="7.625" style="283" customWidth="1"/>
    <col min="15907" max="15980" width="48.5" style="283" customWidth="1"/>
    <col min="15981" max="16074" width="8" style="283" customWidth="1"/>
    <col min="16075" max="16075" width="9.375" style="283" customWidth="1"/>
    <col min="16076" max="16082" width="16.375" style="283" customWidth="1"/>
    <col min="16083" max="16083" width="6.5" style="283" customWidth="1"/>
    <col min="16084" max="16084" width="7.25" style="283" customWidth="1"/>
    <col min="16085" max="16085" width="0.75" style="283" customWidth="1"/>
    <col min="16086" max="16086" width="0" style="283" hidden="1"/>
    <col min="16087" max="16093" width="4.875" style="283" customWidth="1"/>
    <col min="16094" max="16094" width="0" style="283" hidden="1"/>
    <col min="16095" max="16095" width="6.5" style="283" customWidth="1"/>
    <col min="16096" max="16102" width="16.375" style="283" customWidth="1"/>
    <col min="16103" max="16103" width="9.375" style="283" customWidth="1"/>
    <col min="16104" max="16104" width="1.875" style="283" customWidth="1"/>
    <col min="16105" max="16105" width="0.875" style="283" customWidth="1"/>
    <col min="16106" max="16109" width="3.625" style="283" customWidth="1"/>
    <col min="16110" max="16110" width="6.75" style="283" customWidth="1"/>
    <col min="16111" max="16128" width="0" style="283" hidden="1"/>
    <col min="16129" max="16129" width="9.375" style="283" customWidth="1"/>
    <col min="16130" max="16130" width="1.375" style="283" customWidth="1"/>
    <col min="16131" max="16137" width="13.625" style="283" customWidth="1"/>
    <col min="16138" max="16139" width="2.25" style="283" customWidth="1"/>
    <col min="16140" max="16146" width="13.625" style="283" customWidth="1"/>
    <col min="16147" max="16147" width="1.375" style="283" customWidth="1"/>
    <col min="16148" max="16148" width="9.375" style="283" customWidth="1"/>
    <col min="16149" max="16162" width="7.625" style="283" customWidth="1"/>
    <col min="16163" max="16236" width="48.5" style="283" customWidth="1"/>
    <col min="16237" max="16330" width="8" style="283" customWidth="1"/>
    <col min="16331" max="16331" width="9.375" style="283" customWidth="1"/>
    <col min="16332" max="16338" width="16.375" style="283" customWidth="1"/>
    <col min="16339" max="16339" width="6.5" style="283" customWidth="1"/>
    <col min="16340" max="16340" width="7.25" style="283" customWidth="1"/>
    <col min="16341" max="16341" width="0.75" style="283" customWidth="1"/>
    <col min="16342" max="16342" width="0" style="283" hidden="1"/>
    <col min="16343" max="16349" width="4.875" style="283" customWidth="1"/>
    <col min="16350" max="16350" width="0" style="283" hidden="1"/>
    <col min="16351" max="16351" width="6.5" style="283" customWidth="1"/>
    <col min="16352" max="16358" width="16.375" style="283" customWidth="1"/>
    <col min="16359" max="16359" width="9.375" style="283" customWidth="1"/>
    <col min="16360" max="16360" width="1.875" style="283" customWidth="1"/>
    <col min="16361" max="16361" width="0.875" style="283" customWidth="1"/>
    <col min="16362" max="16365" width="3.625" style="283" customWidth="1"/>
    <col min="16366" max="16366" width="6.75" style="283" customWidth="1"/>
    <col min="16367" max="16384" width="0" style="283" hidden="1"/>
  </cols>
  <sheetData>
    <row r="1" spans="1:140" s="274" customFormat="1" ht="39.950000000000003" customHeight="1">
      <c r="C1" s="274">
        <v>1</v>
      </c>
      <c r="D1" s="274">
        <v>1</v>
      </c>
      <c r="E1" s="274">
        <v>1</v>
      </c>
      <c r="F1" s="274">
        <v>1</v>
      </c>
      <c r="G1" s="274">
        <v>1</v>
      </c>
      <c r="H1" s="274">
        <v>1</v>
      </c>
      <c r="I1" s="274">
        <v>1</v>
      </c>
      <c r="J1" s="275">
        <v>2</v>
      </c>
      <c r="K1" s="276">
        <v>2</v>
      </c>
      <c r="L1" s="274">
        <v>1</v>
      </c>
      <c r="M1" s="274">
        <v>1</v>
      </c>
      <c r="N1" s="274">
        <v>1</v>
      </c>
      <c r="O1" s="274">
        <v>1</v>
      </c>
      <c r="P1" s="274">
        <v>1</v>
      </c>
      <c r="Q1" s="274">
        <v>1</v>
      </c>
      <c r="R1" s="274">
        <v>1</v>
      </c>
      <c r="S1" s="277"/>
      <c r="T1" s="275"/>
      <c r="U1" s="328"/>
      <c r="V1" s="328"/>
      <c r="W1" s="328"/>
      <c r="X1" s="328"/>
      <c r="Y1" s="328"/>
      <c r="Z1" s="328"/>
      <c r="AA1" s="328"/>
      <c r="AB1" s="328"/>
      <c r="AC1" s="328"/>
      <c r="AD1" s="328"/>
      <c r="AE1" s="328"/>
      <c r="AF1" s="328"/>
      <c r="AG1" s="328"/>
      <c r="AH1" s="324"/>
      <c r="AI1" s="324"/>
      <c r="AJ1" s="324"/>
      <c r="AK1" s="324"/>
      <c r="AL1" s="324"/>
      <c r="AM1" s="324"/>
      <c r="AN1" s="324"/>
      <c r="AO1" s="324"/>
      <c r="AP1" s="324"/>
      <c r="AQ1" s="324"/>
      <c r="AR1" s="324"/>
      <c r="AS1" s="324"/>
      <c r="AT1" s="324"/>
      <c r="AU1" s="324"/>
      <c r="AV1" s="324"/>
      <c r="AW1" s="324"/>
      <c r="AX1" s="324"/>
      <c r="AY1" s="324"/>
      <c r="AZ1" s="324"/>
      <c r="BA1" s="324"/>
      <c r="BB1" s="324"/>
      <c r="BC1" s="324"/>
      <c r="BD1" s="324"/>
      <c r="BE1" s="324"/>
      <c r="BF1" s="324"/>
      <c r="BG1" s="324"/>
      <c r="BH1" s="324"/>
      <c r="BI1" s="324"/>
      <c r="BJ1" s="324"/>
      <c r="BK1" s="324"/>
      <c r="BL1" s="324"/>
      <c r="BM1" s="324"/>
      <c r="BN1" s="324"/>
      <c r="BO1" s="324"/>
      <c r="BP1" s="324"/>
      <c r="BQ1" s="324"/>
      <c r="BR1" s="324"/>
      <c r="BS1" s="324"/>
      <c r="BT1" s="324"/>
      <c r="BU1" s="324"/>
      <c r="BV1" s="324"/>
      <c r="BW1" s="324"/>
      <c r="BX1" s="324"/>
      <c r="BY1" s="324"/>
      <c r="BZ1" s="324"/>
      <c r="CA1" s="324"/>
      <c r="CB1" s="324"/>
      <c r="CC1" s="324"/>
      <c r="CD1" s="324"/>
      <c r="CE1" s="324"/>
      <c r="CF1" s="324"/>
      <c r="CG1" s="324"/>
      <c r="CH1" s="324"/>
      <c r="CI1" s="324"/>
      <c r="CJ1" s="324"/>
      <c r="CK1" s="324"/>
      <c r="CL1" s="324"/>
      <c r="CM1" s="324"/>
      <c r="CN1" s="324"/>
      <c r="CO1" s="324"/>
      <c r="CP1" s="324"/>
      <c r="CQ1" s="324"/>
      <c r="CR1" s="324"/>
      <c r="CS1" s="324"/>
      <c r="CT1" s="324"/>
      <c r="CU1" s="324"/>
      <c r="CV1" s="324"/>
      <c r="CW1" s="324"/>
      <c r="CX1" s="324"/>
      <c r="CY1" s="324"/>
      <c r="CZ1" s="324"/>
      <c r="DA1" s="324"/>
      <c r="DB1" s="324"/>
      <c r="DC1" s="324"/>
      <c r="DD1" s="324"/>
      <c r="DE1" s="324"/>
      <c r="DF1" s="324"/>
      <c r="DG1" s="324"/>
      <c r="DH1" s="324"/>
      <c r="DI1" s="324"/>
      <c r="DJ1" s="324"/>
      <c r="DK1" s="324"/>
      <c r="DL1" s="324"/>
      <c r="DM1" s="324"/>
      <c r="DN1" s="324"/>
      <c r="DO1" s="324"/>
      <c r="DP1" s="324"/>
      <c r="DQ1" s="324"/>
      <c r="DR1" s="324"/>
      <c r="DS1" s="324"/>
      <c r="DT1" s="324"/>
      <c r="DU1" s="324"/>
      <c r="DV1" s="324"/>
      <c r="DW1" s="324"/>
      <c r="DX1" s="324"/>
      <c r="DY1" s="324"/>
      <c r="DZ1" s="324"/>
      <c r="EA1" s="324"/>
      <c r="EB1" s="324"/>
      <c r="EC1" s="324"/>
      <c r="ED1" s="324"/>
      <c r="EE1" s="324"/>
      <c r="EF1" s="324"/>
      <c r="EG1" s="324"/>
      <c r="EH1" s="324"/>
      <c r="EI1" s="324"/>
      <c r="EJ1" s="324"/>
    </row>
    <row r="2" spans="1:140" ht="33.75" customHeight="1">
      <c r="A2" s="274">
        <v>1</v>
      </c>
      <c r="C2" s="278"/>
      <c r="D2" s="278"/>
      <c r="E2" s="278"/>
      <c r="F2" s="278"/>
      <c r="G2" s="278"/>
      <c r="H2" s="278"/>
      <c r="I2" s="278"/>
      <c r="J2" s="279"/>
      <c r="K2" s="280"/>
      <c r="L2" s="278"/>
      <c r="M2" s="278"/>
      <c r="N2" s="278"/>
      <c r="O2" s="278"/>
      <c r="P2" s="278"/>
      <c r="Q2" s="278"/>
      <c r="R2" s="278"/>
      <c r="S2" s="281"/>
      <c r="T2" s="282"/>
    </row>
    <row r="3" spans="1:140" ht="37.15" customHeight="1">
      <c r="A3" s="274">
        <v>2</v>
      </c>
      <c r="C3" s="284" t="s">
        <v>415</v>
      </c>
      <c r="D3" s="284"/>
      <c r="E3" s="284"/>
      <c r="F3" s="284"/>
      <c r="G3" s="284"/>
      <c r="H3" s="284"/>
      <c r="I3" s="284"/>
      <c r="J3" s="284"/>
      <c r="K3" s="284"/>
      <c r="L3" s="284"/>
      <c r="M3" s="284"/>
      <c r="N3" s="284"/>
      <c r="O3" s="284"/>
      <c r="P3" s="284"/>
      <c r="Q3" s="284"/>
      <c r="R3" s="284"/>
      <c r="S3" s="281"/>
      <c r="T3" s="282"/>
    </row>
    <row r="4" spans="1:140" ht="13.5" customHeight="1">
      <c r="A4" s="274">
        <v>3</v>
      </c>
      <c r="C4" s="278"/>
      <c r="D4" s="278"/>
      <c r="E4" s="278"/>
      <c r="F4" s="278"/>
      <c r="G4" s="278"/>
      <c r="H4" s="278"/>
      <c r="I4" s="278"/>
      <c r="J4" s="279"/>
      <c r="K4" s="280"/>
      <c r="L4" s="278"/>
      <c r="M4" s="278"/>
      <c r="N4" s="278"/>
      <c r="O4" s="278"/>
      <c r="P4" s="278"/>
      <c r="Q4" s="278"/>
      <c r="R4" s="278"/>
      <c r="S4" s="281"/>
      <c r="T4" s="282"/>
    </row>
    <row r="5" spans="1:140" ht="46.9" customHeight="1">
      <c r="A5" s="274">
        <v>5</v>
      </c>
      <c r="C5" s="278"/>
      <c r="D5" s="278"/>
      <c r="E5" s="278"/>
      <c r="F5" s="278"/>
      <c r="G5" s="278"/>
      <c r="H5" s="278"/>
      <c r="I5" s="278"/>
      <c r="J5" s="279"/>
      <c r="K5" s="280"/>
      <c r="L5" s="278"/>
      <c r="M5" s="278"/>
      <c r="N5" s="278"/>
      <c r="O5" s="278"/>
      <c r="P5" s="278"/>
      <c r="Q5" s="278"/>
      <c r="R5" s="278"/>
      <c r="S5" s="281"/>
      <c r="T5" s="282"/>
    </row>
    <row r="6" spans="1:140" ht="46.9" customHeight="1">
      <c r="A6" s="274">
        <v>5</v>
      </c>
      <c r="C6" s="278"/>
      <c r="D6" s="278"/>
      <c r="E6" s="278"/>
      <c r="F6" s="278"/>
      <c r="G6" s="278"/>
      <c r="H6" s="278"/>
      <c r="I6" s="278"/>
      <c r="J6" s="279"/>
      <c r="K6" s="280"/>
      <c r="L6" s="278"/>
      <c r="M6" s="278"/>
      <c r="N6" s="278"/>
      <c r="O6" s="278"/>
      <c r="P6" s="278"/>
      <c r="Q6" s="278"/>
      <c r="R6" s="278"/>
      <c r="S6" s="281"/>
      <c r="T6" s="282"/>
    </row>
    <row r="7" spans="1:140" ht="46.9" customHeight="1">
      <c r="A7" s="274">
        <v>5</v>
      </c>
      <c r="C7" s="278"/>
      <c r="D7" s="278"/>
      <c r="E7" s="278"/>
      <c r="F7" s="278"/>
      <c r="G7" s="278"/>
      <c r="H7" s="278"/>
      <c r="I7" s="278"/>
      <c r="J7" s="279"/>
      <c r="K7" s="280"/>
      <c r="L7" s="278"/>
      <c r="M7" s="278"/>
      <c r="N7" s="278"/>
      <c r="O7" s="278"/>
      <c r="P7" s="278"/>
      <c r="Q7" s="278"/>
      <c r="R7" s="278"/>
      <c r="S7" s="281"/>
      <c r="T7" s="282"/>
    </row>
    <row r="8" spans="1:140" ht="46.9" customHeight="1">
      <c r="A8" s="274">
        <v>5</v>
      </c>
      <c r="C8" s="278"/>
      <c r="D8" s="278"/>
      <c r="E8" s="278"/>
      <c r="F8" s="278"/>
      <c r="G8" s="278"/>
      <c r="H8" s="278"/>
      <c r="I8" s="278"/>
      <c r="J8" s="279"/>
      <c r="K8" s="280"/>
      <c r="L8" s="278"/>
      <c r="M8" s="278"/>
      <c r="N8" s="278"/>
      <c r="O8" s="278"/>
      <c r="P8" s="278"/>
      <c r="Q8" s="278"/>
      <c r="R8" s="278"/>
      <c r="S8" s="281"/>
      <c r="T8" s="282"/>
    </row>
    <row r="9" spans="1:140" ht="46.9" customHeight="1">
      <c r="A9" s="274">
        <v>5</v>
      </c>
      <c r="C9" s="278"/>
      <c r="D9" s="278"/>
      <c r="E9" s="278"/>
      <c r="F9" s="278"/>
      <c r="G9" s="278"/>
      <c r="H9" s="278"/>
      <c r="I9" s="278"/>
      <c r="J9" s="279"/>
      <c r="K9" s="280"/>
      <c r="L9" s="278"/>
      <c r="M9" s="278"/>
      <c r="N9" s="278"/>
      <c r="O9" s="278"/>
      <c r="P9" s="278"/>
      <c r="Q9" s="278"/>
      <c r="R9" s="278"/>
      <c r="S9" s="281"/>
      <c r="T9" s="282"/>
    </row>
    <row r="10" spans="1:140" ht="46.9" customHeight="1">
      <c r="A10" s="274">
        <v>5</v>
      </c>
      <c r="C10" s="278"/>
      <c r="D10" s="278"/>
      <c r="E10" s="278"/>
      <c r="F10" s="278"/>
      <c r="G10" s="278"/>
      <c r="H10" s="278"/>
      <c r="I10" s="278"/>
      <c r="J10" s="279"/>
      <c r="K10" s="280"/>
      <c r="L10" s="278"/>
      <c r="M10" s="278"/>
      <c r="N10" s="278"/>
      <c r="O10" s="278"/>
      <c r="P10" s="278"/>
      <c r="Q10" s="278"/>
      <c r="R10" s="278"/>
      <c r="S10" s="281"/>
      <c r="T10" s="282"/>
    </row>
    <row r="11" spans="1:140" ht="46.9" customHeight="1">
      <c r="A11" s="274">
        <v>5</v>
      </c>
      <c r="C11" s="278"/>
      <c r="D11" s="278"/>
      <c r="E11" s="278"/>
      <c r="F11" s="278"/>
      <c r="G11" s="278"/>
      <c r="H11" s="278"/>
      <c r="I11" s="278"/>
      <c r="J11" s="279"/>
      <c r="K11" s="280"/>
      <c r="L11" s="278"/>
      <c r="M11" s="278"/>
      <c r="N11" s="278"/>
      <c r="O11" s="278"/>
      <c r="P11" s="278"/>
      <c r="Q11" s="278"/>
      <c r="R11" s="278"/>
      <c r="S11" s="281"/>
      <c r="T11" s="282"/>
    </row>
    <row r="12" spans="1:140" ht="46.9" customHeight="1">
      <c r="A12" s="274">
        <v>5</v>
      </c>
      <c r="C12" s="278"/>
      <c r="D12" s="278"/>
      <c r="E12" s="278"/>
      <c r="F12" s="278"/>
      <c r="G12" s="278"/>
      <c r="H12" s="278"/>
      <c r="I12" s="278"/>
      <c r="J12" s="279"/>
      <c r="K12" s="280"/>
      <c r="L12" s="278"/>
      <c r="M12" s="278"/>
      <c r="N12" s="278"/>
      <c r="O12" s="278"/>
      <c r="P12" s="278"/>
      <c r="Q12" s="278"/>
      <c r="R12" s="278"/>
      <c r="S12" s="281"/>
      <c r="T12" s="282"/>
    </row>
    <row r="13" spans="1:140" ht="46.9" customHeight="1">
      <c r="A13" s="274">
        <v>5</v>
      </c>
      <c r="C13" s="278"/>
      <c r="D13" s="278"/>
      <c r="E13" s="278"/>
      <c r="F13" s="278"/>
      <c r="G13" s="278"/>
      <c r="H13" s="278"/>
      <c r="I13" s="278"/>
      <c r="J13" s="279"/>
      <c r="K13" s="280"/>
      <c r="L13" s="278"/>
      <c r="M13" s="278"/>
      <c r="N13" s="278"/>
      <c r="O13" s="278"/>
      <c r="P13" s="278"/>
      <c r="Q13" s="278"/>
      <c r="R13" s="278"/>
      <c r="S13" s="281"/>
      <c r="T13" s="282"/>
    </row>
    <row r="14" spans="1:140" ht="46.9" customHeight="1">
      <c r="A14" s="274">
        <v>5</v>
      </c>
      <c r="C14" s="278"/>
      <c r="D14" s="278"/>
      <c r="E14" s="278"/>
      <c r="F14" s="278"/>
      <c r="G14" s="278"/>
      <c r="H14" s="278"/>
      <c r="I14" s="278"/>
      <c r="J14" s="279"/>
      <c r="K14" s="280"/>
      <c r="L14" s="278"/>
      <c r="M14" s="278"/>
      <c r="N14" s="278"/>
      <c r="O14" s="278"/>
      <c r="P14" s="278"/>
      <c r="Q14" s="278"/>
      <c r="R14" s="278"/>
      <c r="S14" s="281"/>
      <c r="T14" s="282"/>
    </row>
    <row r="15" spans="1:140" ht="46.9" customHeight="1">
      <c r="A15" s="274">
        <v>5</v>
      </c>
      <c r="C15" s="278"/>
      <c r="D15" s="278"/>
      <c r="E15" s="278"/>
      <c r="F15" s="278"/>
      <c r="G15" s="278"/>
      <c r="H15" s="278"/>
      <c r="I15" s="278"/>
      <c r="J15" s="279"/>
      <c r="K15" s="280"/>
      <c r="L15" s="278"/>
      <c r="M15" s="278"/>
      <c r="N15" s="278"/>
      <c r="O15" s="278"/>
      <c r="P15" s="278"/>
      <c r="Q15" s="278"/>
      <c r="R15" s="278"/>
      <c r="S15" s="281"/>
      <c r="T15" s="282"/>
    </row>
    <row r="16" spans="1:140" ht="46.9" customHeight="1">
      <c r="A16" s="274">
        <v>5</v>
      </c>
      <c r="C16" s="278"/>
      <c r="D16" s="278"/>
      <c r="E16" s="278"/>
      <c r="F16" s="278"/>
      <c r="G16" s="278"/>
      <c r="H16" s="278"/>
      <c r="I16" s="278"/>
      <c r="J16" s="279"/>
      <c r="K16" s="280"/>
      <c r="L16" s="278"/>
      <c r="M16" s="278"/>
      <c r="N16" s="278"/>
      <c r="O16" s="278"/>
      <c r="P16" s="278"/>
      <c r="Q16" s="278"/>
      <c r="R16" s="278"/>
      <c r="S16" s="281"/>
      <c r="T16" s="282"/>
    </row>
    <row r="17" spans="1:33" ht="46.9" customHeight="1">
      <c r="A17" s="274">
        <v>5</v>
      </c>
      <c r="C17" s="278"/>
      <c r="D17" s="278"/>
      <c r="E17" s="278"/>
      <c r="F17" s="278"/>
      <c r="G17" s="278"/>
      <c r="H17" s="278"/>
      <c r="I17" s="278"/>
      <c r="J17" s="279"/>
      <c r="K17" s="280"/>
      <c r="L17" s="278"/>
      <c r="M17" s="278"/>
      <c r="N17" s="278"/>
      <c r="O17" s="278"/>
      <c r="P17" s="278"/>
      <c r="Q17" s="278"/>
      <c r="R17" s="278"/>
      <c r="S17" s="281"/>
      <c r="T17" s="282"/>
    </row>
    <row r="18" spans="1:33" ht="46.9" customHeight="1">
      <c r="A18" s="274">
        <v>5</v>
      </c>
      <c r="C18" s="278"/>
      <c r="D18" s="278"/>
      <c r="E18" s="278"/>
      <c r="F18" s="278"/>
      <c r="G18" s="278"/>
      <c r="H18" s="278"/>
      <c r="I18" s="278"/>
      <c r="J18" s="279"/>
      <c r="K18" s="280"/>
      <c r="L18" s="278"/>
      <c r="M18" s="278"/>
      <c r="N18" s="278"/>
      <c r="O18" s="278"/>
      <c r="P18" s="278"/>
      <c r="Q18" s="278"/>
      <c r="R18" s="278"/>
      <c r="S18" s="281"/>
      <c r="T18" s="282"/>
    </row>
    <row r="19" spans="1:33" ht="46.9" customHeight="1">
      <c r="A19" s="274">
        <v>5</v>
      </c>
      <c r="C19" s="278"/>
      <c r="D19" s="278"/>
      <c r="E19" s="278"/>
      <c r="F19" s="278"/>
      <c r="G19" s="278"/>
      <c r="H19" s="278"/>
      <c r="I19" s="278"/>
      <c r="J19" s="279"/>
      <c r="K19" s="280"/>
      <c r="L19" s="278"/>
      <c r="M19" s="278"/>
      <c r="N19" s="278"/>
      <c r="O19" s="278"/>
      <c r="P19" s="278"/>
      <c r="Q19" s="278"/>
      <c r="R19" s="278"/>
      <c r="S19" s="281"/>
      <c r="T19" s="282"/>
    </row>
    <row r="20" spans="1:33" ht="46.9" customHeight="1">
      <c r="A20" s="274">
        <v>5</v>
      </c>
      <c r="C20" s="278"/>
      <c r="D20" s="278"/>
      <c r="E20" s="278"/>
      <c r="F20" s="278"/>
      <c r="G20" s="278"/>
      <c r="H20" s="278"/>
      <c r="I20" s="278"/>
      <c r="J20" s="279"/>
      <c r="K20" s="280"/>
      <c r="L20" s="278"/>
      <c r="M20" s="278"/>
      <c r="N20" s="278"/>
      <c r="O20" s="278"/>
      <c r="P20" s="278"/>
      <c r="Q20" s="278"/>
      <c r="R20" s="278"/>
      <c r="S20" s="281"/>
      <c r="T20" s="282"/>
    </row>
    <row r="21" spans="1:33" ht="46.9" customHeight="1">
      <c r="A21" s="274">
        <v>5</v>
      </c>
      <c r="C21" s="278"/>
      <c r="D21" s="278"/>
      <c r="E21" s="278"/>
      <c r="F21" s="278"/>
      <c r="G21" s="278"/>
      <c r="H21" s="278"/>
      <c r="I21" s="278"/>
      <c r="J21" s="279"/>
      <c r="K21" s="280"/>
      <c r="L21" s="278"/>
      <c r="M21" s="278"/>
      <c r="N21" s="278"/>
      <c r="O21" s="278"/>
      <c r="P21" s="278"/>
      <c r="Q21" s="278"/>
      <c r="R21" s="278"/>
      <c r="S21" s="281"/>
      <c r="T21" s="282"/>
    </row>
    <row r="22" spans="1:33" ht="46.9" customHeight="1">
      <c r="A22" s="274">
        <v>5</v>
      </c>
      <c r="C22" s="278"/>
      <c r="D22" s="278"/>
      <c r="E22" s="278"/>
      <c r="F22" s="278"/>
      <c r="G22" s="278"/>
      <c r="H22" s="278"/>
      <c r="I22" s="278"/>
      <c r="J22" s="279"/>
      <c r="K22" s="280"/>
      <c r="L22" s="278"/>
      <c r="M22" s="278"/>
      <c r="N22" s="278"/>
      <c r="O22" s="278"/>
      <c r="P22" s="278"/>
      <c r="Q22" s="278"/>
      <c r="R22" s="278"/>
      <c r="S22" s="281"/>
      <c r="T22" s="282"/>
    </row>
    <row r="23" spans="1:33" ht="46.9" customHeight="1">
      <c r="A23" s="274">
        <v>5</v>
      </c>
      <c r="C23" s="278"/>
      <c r="D23" s="278"/>
      <c r="E23" s="278"/>
      <c r="F23" s="278"/>
      <c r="G23" s="278"/>
      <c r="H23" s="278"/>
      <c r="I23" s="278"/>
      <c r="J23" s="279"/>
      <c r="K23" s="280"/>
      <c r="L23" s="278"/>
      <c r="M23" s="278"/>
      <c r="N23" s="278"/>
      <c r="O23" s="278"/>
      <c r="P23" s="278"/>
      <c r="Q23" s="278"/>
      <c r="R23" s="278"/>
      <c r="S23" s="281"/>
      <c r="T23" s="282"/>
    </row>
    <row r="24" spans="1:33" ht="46.9" customHeight="1">
      <c r="A24" s="274">
        <v>5</v>
      </c>
      <c r="C24" s="278"/>
      <c r="D24" s="278"/>
      <c r="E24" s="278"/>
      <c r="F24" s="278"/>
      <c r="G24" s="278"/>
      <c r="H24" s="278"/>
      <c r="I24" s="278"/>
      <c r="J24" s="279"/>
      <c r="K24" s="280"/>
      <c r="L24" s="278"/>
      <c r="M24" s="278"/>
      <c r="N24" s="278"/>
      <c r="O24" s="278"/>
      <c r="P24" s="278"/>
      <c r="Q24" s="278"/>
      <c r="R24" s="278"/>
      <c r="S24" s="281"/>
      <c r="T24" s="282"/>
    </row>
    <row r="25" spans="1:33" ht="26.25" customHeight="1">
      <c r="A25" s="274">
        <v>6</v>
      </c>
      <c r="C25" s="285" t="s">
        <v>195</v>
      </c>
      <c r="D25" s="285"/>
      <c r="E25" s="285"/>
      <c r="F25" s="285"/>
      <c r="G25" s="285"/>
      <c r="H25" s="285"/>
      <c r="I25" s="285"/>
      <c r="J25" s="285"/>
      <c r="K25" s="285"/>
      <c r="L25" s="285"/>
      <c r="M25" s="285"/>
      <c r="N25" s="285"/>
      <c r="O25" s="285"/>
      <c r="P25" s="285"/>
      <c r="Q25" s="285"/>
      <c r="R25" s="285"/>
      <c r="S25" s="281"/>
      <c r="T25" s="282"/>
    </row>
    <row r="26" spans="1:33" ht="17.25" customHeight="1">
      <c r="A26" s="274">
        <v>7</v>
      </c>
      <c r="C26" s="278"/>
      <c r="D26" s="278"/>
      <c r="E26" s="278"/>
      <c r="F26" s="278"/>
      <c r="G26" s="278"/>
      <c r="H26" s="278"/>
      <c r="I26" s="278"/>
      <c r="J26" s="279"/>
      <c r="K26" s="280"/>
      <c r="L26" s="278"/>
      <c r="M26" s="278"/>
      <c r="N26" s="278"/>
      <c r="O26" s="278"/>
      <c r="P26" s="278"/>
      <c r="Q26" s="278"/>
      <c r="R26" s="278"/>
      <c r="S26" s="281"/>
      <c r="T26" s="282"/>
    </row>
    <row r="27" spans="1:33" ht="37.9" customHeight="1">
      <c r="A27" s="274">
        <v>10</v>
      </c>
      <c r="C27" s="286" t="s">
        <v>403</v>
      </c>
      <c r="D27" s="286"/>
      <c r="E27" s="287" t="s">
        <v>404</v>
      </c>
      <c r="F27" s="287"/>
      <c r="G27" s="287"/>
      <c r="H27" s="287"/>
      <c r="I27" s="287"/>
      <c r="J27" s="279"/>
      <c r="K27" s="280"/>
      <c r="L27" s="286" t="s">
        <v>255</v>
      </c>
      <c r="M27" s="286"/>
      <c r="N27" s="287" t="s">
        <v>416</v>
      </c>
      <c r="O27" s="287"/>
      <c r="P27" s="287"/>
      <c r="Q27" s="287"/>
      <c r="R27" s="287"/>
      <c r="S27" s="281"/>
      <c r="T27" s="282"/>
    </row>
    <row r="28" spans="1:33" ht="37.9" customHeight="1">
      <c r="A28" s="274">
        <v>10</v>
      </c>
      <c r="C28" s="286"/>
      <c r="D28" s="286"/>
      <c r="E28" s="287"/>
      <c r="F28" s="287"/>
      <c r="G28" s="287"/>
      <c r="H28" s="287"/>
      <c r="I28" s="287"/>
      <c r="J28" s="279"/>
      <c r="K28" s="280"/>
      <c r="L28" s="286"/>
      <c r="M28" s="286"/>
      <c r="N28" s="287"/>
      <c r="O28" s="287"/>
      <c r="P28" s="287"/>
      <c r="Q28" s="287"/>
      <c r="R28" s="287"/>
      <c r="S28" s="281"/>
    </row>
    <row r="29" spans="1:33" ht="25.9" customHeight="1">
      <c r="A29" s="274">
        <v>11</v>
      </c>
      <c r="C29" s="289" t="s">
        <v>259</v>
      </c>
      <c r="D29" s="290" t="s">
        <v>173</v>
      </c>
      <c r="E29" s="291" t="s">
        <v>260</v>
      </c>
      <c r="F29" s="292" t="s">
        <v>261</v>
      </c>
      <c r="G29" s="293" t="s">
        <v>262</v>
      </c>
      <c r="H29" s="294" t="s">
        <v>263</v>
      </c>
      <c r="I29" s="295" t="s">
        <v>264</v>
      </c>
      <c r="J29" s="279"/>
      <c r="K29" s="280"/>
      <c r="L29" s="289" t="s">
        <v>259</v>
      </c>
      <c r="M29" s="290" t="s">
        <v>173</v>
      </c>
      <c r="N29" s="291" t="s">
        <v>260</v>
      </c>
      <c r="O29" s="292" t="s">
        <v>261</v>
      </c>
      <c r="P29" s="293" t="s">
        <v>262</v>
      </c>
      <c r="Q29" s="294" t="s">
        <v>263</v>
      </c>
      <c r="R29" s="295" t="s">
        <v>264</v>
      </c>
      <c r="S29" s="281"/>
      <c r="T29" s="281"/>
      <c r="U29" s="329"/>
      <c r="V29" s="329"/>
      <c r="AD29" s="329"/>
      <c r="AE29" s="329"/>
      <c r="AF29" s="329"/>
      <c r="AG29" s="329"/>
    </row>
    <row r="30" spans="1:33" ht="18.75" hidden="1" customHeight="1">
      <c r="C30" s="296"/>
      <c r="D30" s="297"/>
      <c r="E30" s="297"/>
      <c r="F30" s="297"/>
      <c r="G30" s="298"/>
      <c r="H30" s="297"/>
      <c r="I30" s="299"/>
      <c r="J30" s="279"/>
      <c r="K30" s="300"/>
      <c r="L30" s="296"/>
      <c r="M30" s="297"/>
      <c r="N30" s="297"/>
      <c r="O30" s="297"/>
      <c r="P30" s="297"/>
      <c r="Q30" s="297"/>
      <c r="R30" s="299"/>
    </row>
    <row r="31" spans="1:33" ht="17.100000000000001" customHeight="1">
      <c r="A31" s="274">
        <v>13</v>
      </c>
      <c r="C31" s="301" t="s">
        <v>405</v>
      </c>
      <c r="D31" s="302" t="e">
        <f t="shared" ref="D31:I31" si="0">C31+1</f>
        <v>#VALUE!</v>
      </c>
      <c r="E31" s="304" t="e">
        <f t="shared" si="0"/>
        <v>#VALUE!</v>
      </c>
      <c r="F31" s="304" t="e">
        <f t="shared" si="0"/>
        <v>#VALUE!</v>
      </c>
      <c r="G31" s="304" t="e">
        <f t="shared" si="0"/>
        <v>#VALUE!</v>
      </c>
      <c r="H31" s="304" t="e">
        <f t="shared" si="0"/>
        <v>#VALUE!</v>
      </c>
      <c r="I31" s="305" t="e">
        <f t="shared" si="0"/>
        <v>#VALUE!</v>
      </c>
      <c r="J31" s="279"/>
      <c r="K31" s="300"/>
      <c r="L31" s="301" t="s">
        <v>417</v>
      </c>
      <c r="M31" s="302" t="e">
        <f t="shared" ref="M31:R31" si="1">L31+1</f>
        <v>#VALUE!</v>
      </c>
      <c r="N31" s="302" t="e">
        <f t="shared" si="1"/>
        <v>#VALUE!</v>
      </c>
      <c r="O31" s="302" t="e">
        <f t="shared" si="1"/>
        <v>#VALUE!</v>
      </c>
      <c r="P31" s="302" t="e">
        <f t="shared" si="1"/>
        <v>#VALUE!</v>
      </c>
      <c r="Q31" s="303" t="e">
        <f t="shared" si="1"/>
        <v>#VALUE!</v>
      </c>
      <c r="R31" s="305" t="e">
        <f t="shared" si="1"/>
        <v>#VALUE!</v>
      </c>
      <c r="S31" s="307"/>
      <c r="T31" s="307"/>
      <c r="U31" s="330"/>
      <c r="V31" s="330"/>
      <c r="AD31" s="330"/>
      <c r="AE31" s="330"/>
      <c r="AF31" s="330"/>
      <c r="AG31" s="330"/>
    </row>
    <row r="32" spans="1:33" ht="17.100000000000001" customHeight="1">
      <c r="A32" s="274">
        <v>13</v>
      </c>
      <c r="C32" s="308"/>
      <c r="D32" s="309"/>
      <c r="E32" s="311"/>
      <c r="F32" s="311"/>
      <c r="G32" s="311"/>
      <c r="H32" s="311"/>
      <c r="I32" s="312"/>
      <c r="J32" s="279"/>
      <c r="K32" s="300"/>
      <c r="L32" s="308"/>
      <c r="M32" s="309"/>
      <c r="N32" s="309"/>
      <c r="O32" s="309"/>
      <c r="P32" s="309"/>
      <c r="Q32" s="310"/>
      <c r="R32" s="312"/>
      <c r="T32" s="307"/>
      <c r="U32" s="330"/>
      <c r="V32" s="330"/>
      <c r="AD32" s="330"/>
      <c r="AE32" s="330"/>
      <c r="AF32" s="330"/>
      <c r="AG32" s="330"/>
    </row>
    <row r="33" spans="1:33" ht="13.5" hidden="1" customHeight="1">
      <c r="C33" s="314"/>
      <c r="D33" s="315"/>
      <c r="E33" s="315"/>
      <c r="F33" s="315"/>
      <c r="G33" s="315"/>
      <c r="H33" s="315"/>
      <c r="I33" s="316"/>
      <c r="J33" s="307"/>
      <c r="K33" s="307"/>
      <c r="L33" s="314"/>
      <c r="M33" s="315"/>
      <c r="N33" s="315"/>
      <c r="O33" s="315"/>
      <c r="P33" s="315"/>
      <c r="Q33" s="315"/>
      <c r="R33" s="316"/>
      <c r="T33" s="307"/>
      <c r="U33" s="330"/>
      <c r="V33" s="330"/>
      <c r="AD33" s="330"/>
      <c r="AE33" s="330"/>
      <c r="AF33" s="330"/>
      <c r="AG33" s="330"/>
    </row>
    <row r="34" spans="1:33" ht="15.4" hidden="1" customHeight="1">
      <c r="C34" s="314"/>
      <c r="D34" s="315"/>
      <c r="E34" s="315"/>
      <c r="F34" s="315"/>
      <c r="G34" s="315"/>
      <c r="H34" s="315"/>
      <c r="I34" s="316"/>
      <c r="J34" s="307"/>
      <c r="K34" s="307"/>
      <c r="L34" s="314"/>
      <c r="M34" s="315"/>
      <c r="N34" s="315"/>
      <c r="O34" s="315"/>
      <c r="P34" s="315"/>
      <c r="Q34" s="315"/>
      <c r="R34" s="316"/>
      <c r="T34" s="307"/>
      <c r="U34" s="330"/>
      <c r="V34" s="330"/>
      <c r="AD34" s="330"/>
      <c r="AE34" s="330"/>
      <c r="AF34" s="330"/>
      <c r="AG34" s="330"/>
    </row>
    <row r="35" spans="1:33" ht="17.100000000000001" customHeight="1">
      <c r="A35" s="274">
        <v>13</v>
      </c>
      <c r="C35" s="306" t="e">
        <f>I31+1</f>
        <v>#VALUE!</v>
      </c>
      <c r="D35" s="304" t="e">
        <f t="shared" ref="D35:I35" si="2">C35+1</f>
        <v>#VALUE!</v>
      </c>
      <c r="E35" s="304" t="e">
        <f t="shared" si="2"/>
        <v>#VALUE!</v>
      </c>
      <c r="F35" s="304" t="e">
        <f t="shared" si="2"/>
        <v>#VALUE!</v>
      </c>
      <c r="G35" s="304" t="e">
        <f t="shared" si="2"/>
        <v>#VALUE!</v>
      </c>
      <c r="H35" s="304" t="e">
        <f t="shared" si="2"/>
        <v>#VALUE!</v>
      </c>
      <c r="I35" s="305" t="e">
        <f t="shared" si="2"/>
        <v>#VALUE!</v>
      </c>
      <c r="J35" s="279"/>
      <c r="K35" s="300"/>
      <c r="L35" s="306" t="e">
        <f>R31+1</f>
        <v>#VALUE!</v>
      </c>
      <c r="M35" s="304" t="e">
        <f t="shared" ref="M35:R35" si="3">L35+1</f>
        <v>#VALUE!</v>
      </c>
      <c r="N35" s="304" t="e">
        <f t="shared" si="3"/>
        <v>#VALUE!</v>
      </c>
      <c r="O35" s="304" t="e">
        <f t="shared" si="3"/>
        <v>#VALUE!</v>
      </c>
      <c r="P35" s="304" t="e">
        <f t="shared" si="3"/>
        <v>#VALUE!</v>
      </c>
      <c r="Q35" s="304" t="e">
        <f t="shared" si="3"/>
        <v>#VALUE!</v>
      </c>
      <c r="R35" s="305" t="e">
        <f t="shared" si="3"/>
        <v>#VALUE!</v>
      </c>
      <c r="T35" s="307"/>
      <c r="U35" s="330"/>
      <c r="V35" s="330"/>
      <c r="AD35" s="330"/>
      <c r="AE35" s="330"/>
      <c r="AF35" s="330"/>
      <c r="AG35" s="330"/>
    </row>
    <row r="36" spans="1:33" ht="17.100000000000001" customHeight="1">
      <c r="A36" s="274">
        <v>13</v>
      </c>
      <c r="C36" s="313"/>
      <c r="D36" s="311"/>
      <c r="E36" s="311"/>
      <c r="F36" s="311"/>
      <c r="G36" s="311"/>
      <c r="H36" s="311"/>
      <c r="I36" s="312"/>
      <c r="J36" s="279"/>
      <c r="K36" s="300"/>
      <c r="L36" s="313"/>
      <c r="M36" s="311"/>
      <c r="N36" s="311"/>
      <c r="O36" s="311"/>
      <c r="P36" s="311"/>
      <c r="Q36" s="311"/>
      <c r="R36" s="312"/>
      <c r="T36" s="307"/>
      <c r="U36" s="330"/>
      <c r="V36" s="330"/>
      <c r="AD36" s="330"/>
      <c r="AE36" s="330"/>
      <c r="AF36" s="330"/>
      <c r="AG36" s="330"/>
    </row>
    <row r="37" spans="1:33" ht="13.5" hidden="1" customHeight="1">
      <c r="C37" s="314"/>
      <c r="D37" s="315"/>
      <c r="E37" s="315"/>
      <c r="F37" s="315"/>
      <c r="G37" s="315"/>
      <c r="H37" s="315"/>
      <c r="I37" s="316"/>
      <c r="J37" s="307"/>
      <c r="K37" s="307"/>
      <c r="L37" s="314"/>
      <c r="M37" s="315"/>
      <c r="N37" s="315"/>
      <c r="O37" s="315"/>
      <c r="P37" s="315"/>
      <c r="Q37" s="315"/>
      <c r="R37" s="316"/>
      <c r="T37" s="307"/>
      <c r="U37" s="330"/>
      <c r="V37" s="330"/>
      <c r="AD37" s="330"/>
      <c r="AE37" s="330"/>
      <c r="AF37" s="330"/>
      <c r="AG37" s="330"/>
    </row>
    <row r="38" spans="1:33" ht="15.4" hidden="1" customHeight="1">
      <c r="C38" s="314"/>
      <c r="D38" s="315"/>
      <c r="E38" s="315"/>
      <c r="F38" s="315"/>
      <c r="G38" s="315"/>
      <c r="H38" s="315"/>
      <c r="I38" s="316"/>
      <c r="J38" s="307"/>
      <c r="K38" s="307"/>
      <c r="L38" s="314"/>
      <c r="M38" s="315"/>
      <c r="N38" s="315"/>
      <c r="O38" s="315"/>
      <c r="P38" s="315"/>
      <c r="Q38" s="315"/>
      <c r="R38" s="316"/>
      <c r="T38" s="307"/>
      <c r="U38" s="330"/>
      <c r="V38" s="330"/>
      <c r="AD38" s="330"/>
      <c r="AE38" s="330"/>
      <c r="AF38" s="330"/>
      <c r="AG38" s="330"/>
    </row>
    <row r="39" spans="1:33" ht="17.100000000000001" customHeight="1">
      <c r="A39" s="274">
        <v>13</v>
      </c>
      <c r="C39" s="306" t="e">
        <f>I35+1</f>
        <v>#VALUE!</v>
      </c>
      <c r="D39" s="304" t="e">
        <f t="shared" ref="D39:I39" si="4">C39+1</f>
        <v>#VALUE!</v>
      </c>
      <c r="E39" s="304" t="e">
        <f t="shared" si="4"/>
        <v>#VALUE!</v>
      </c>
      <c r="F39" s="304" t="e">
        <f t="shared" si="4"/>
        <v>#VALUE!</v>
      </c>
      <c r="G39" s="304" t="e">
        <f t="shared" si="4"/>
        <v>#VALUE!</v>
      </c>
      <c r="H39" s="304" t="e">
        <f t="shared" si="4"/>
        <v>#VALUE!</v>
      </c>
      <c r="I39" s="305" t="e">
        <f t="shared" si="4"/>
        <v>#VALUE!</v>
      </c>
      <c r="J39" s="279"/>
      <c r="K39" s="300"/>
      <c r="L39" s="306" t="e">
        <f>R35+1</f>
        <v>#VALUE!</v>
      </c>
      <c r="M39" s="303" t="e">
        <f t="shared" ref="M39:R39" si="5">L39+1</f>
        <v>#VALUE!</v>
      </c>
      <c r="N39" s="304" t="e">
        <f t="shared" si="5"/>
        <v>#VALUE!</v>
      </c>
      <c r="O39" s="304" t="e">
        <f t="shared" si="5"/>
        <v>#VALUE!</v>
      </c>
      <c r="P39" s="304" t="e">
        <f t="shared" si="5"/>
        <v>#VALUE!</v>
      </c>
      <c r="Q39" s="304" t="e">
        <f t="shared" si="5"/>
        <v>#VALUE!</v>
      </c>
      <c r="R39" s="305" t="e">
        <f t="shared" si="5"/>
        <v>#VALUE!</v>
      </c>
      <c r="T39" s="307"/>
      <c r="U39" s="330"/>
      <c r="V39" s="330"/>
      <c r="AD39" s="330"/>
      <c r="AE39" s="330"/>
      <c r="AF39" s="330"/>
      <c r="AG39" s="330"/>
    </row>
    <row r="40" spans="1:33" ht="17.100000000000001" customHeight="1">
      <c r="A40" s="274">
        <v>13</v>
      </c>
      <c r="C40" s="313"/>
      <c r="D40" s="311"/>
      <c r="E40" s="311"/>
      <c r="F40" s="311"/>
      <c r="G40" s="311"/>
      <c r="H40" s="311"/>
      <c r="I40" s="312"/>
      <c r="J40" s="279"/>
      <c r="K40" s="300"/>
      <c r="L40" s="313"/>
      <c r="M40" s="310"/>
      <c r="N40" s="311"/>
      <c r="O40" s="311"/>
      <c r="P40" s="311"/>
      <c r="Q40" s="311"/>
      <c r="R40" s="312"/>
      <c r="T40" s="307"/>
      <c r="U40" s="330"/>
      <c r="V40" s="330"/>
      <c r="AD40" s="330"/>
      <c r="AE40" s="330"/>
      <c r="AF40" s="330"/>
      <c r="AG40" s="330"/>
    </row>
    <row r="41" spans="1:33" ht="13.5" hidden="1" customHeight="1">
      <c r="C41" s="314"/>
      <c r="D41" s="315"/>
      <c r="E41" s="315"/>
      <c r="F41" s="315"/>
      <c r="G41" s="315"/>
      <c r="H41" s="315"/>
      <c r="I41" s="316"/>
      <c r="J41" s="307"/>
      <c r="K41" s="307"/>
      <c r="L41" s="314"/>
      <c r="M41" s="315"/>
      <c r="N41" s="315"/>
      <c r="O41" s="315"/>
      <c r="P41" s="315"/>
      <c r="Q41" s="315"/>
      <c r="R41" s="316"/>
      <c r="T41" s="307"/>
      <c r="U41" s="330"/>
      <c r="V41" s="330"/>
      <c r="AD41" s="330"/>
      <c r="AE41" s="330"/>
      <c r="AF41" s="330"/>
      <c r="AG41" s="330"/>
    </row>
    <row r="42" spans="1:33" ht="15.4" hidden="1" customHeight="1">
      <c r="C42" s="314"/>
      <c r="D42" s="315"/>
      <c r="E42" s="315"/>
      <c r="F42" s="315"/>
      <c r="G42" s="315"/>
      <c r="H42" s="315"/>
      <c r="I42" s="316"/>
      <c r="J42" s="307"/>
      <c r="K42" s="307"/>
      <c r="L42" s="314"/>
      <c r="M42" s="315"/>
      <c r="N42" s="315"/>
      <c r="O42" s="315"/>
      <c r="P42" s="315"/>
      <c r="Q42" s="315"/>
      <c r="R42" s="316"/>
      <c r="T42" s="307"/>
      <c r="U42" s="330"/>
      <c r="V42" s="330"/>
      <c r="AD42" s="330"/>
      <c r="AE42" s="330"/>
      <c r="AF42" s="330"/>
      <c r="AG42" s="330"/>
    </row>
    <row r="43" spans="1:33" ht="17.100000000000001" customHeight="1">
      <c r="A43" s="274">
        <v>13</v>
      </c>
      <c r="C43" s="306" t="e">
        <f>I39+1</f>
        <v>#VALUE!</v>
      </c>
      <c r="D43" s="304" t="e">
        <f t="shared" ref="D43:I43" si="6">C43+1</f>
        <v>#VALUE!</v>
      </c>
      <c r="E43" s="304" t="e">
        <f t="shared" si="6"/>
        <v>#VALUE!</v>
      </c>
      <c r="F43" s="304" t="e">
        <f t="shared" si="6"/>
        <v>#VALUE!</v>
      </c>
      <c r="G43" s="304" t="e">
        <f t="shared" si="6"/>
        <v>#VALUE!</v>
      </c>
      <c r="H43" s="304" t="e">
        <f t="shared" si="6"/>
        <v>#VALUE!</v>
      </c>
      <c r="I43" s="305" t="e">
        <f t="shared" si="6"/>
        <v>#VALUE!</v>
      </c>
      <c r="J43" s="279"/>
      <c r="K43" s="300"/>
      <c r="L43" s="306" t="e">
        <f>R39+1</f>
        <v>#VALUE!</v>
      </c>
      <c r="M43" s="304" t="e">
        <f t="shared" ref="M43:R43" si="7">L43+1</f>
        <v>#VALUE!</v>
      </c>
      <c r="N43" s="304" t="e">
        <f t="shared" si="7"/>
        <v>#VALUE!</v>
      </c>
      <c r="O43" s="304" t="e">
        <f t="shared" si="7"/>
        <v>#VALUE!</v>
      </c>
      <c r="P43" s="304" t="e">
        <f t="shared" si="7"/>
        <v>#VALUE!</v>
      </c>
      <c r="Q43" s="304" t="e">
        <f t="shared" si="7"/>
        <v>#VALUE!</v>
      </c>
      <c r="R43" s="305" t="e">
        <f t="shared" si="7"/>
        <v>#VALUE!</v>
      </c>
      <c r="T43" s="307"/>
      <c r="U43" s="330"/>
      <c r="V43" s="330"/>
      <c r="AD43" s="330"/>
      <c r="AE43" s="330"/>
      <c r="AF43" s="330"/>
      <c r="AG43" s="330"/>
    </row>
    <row r="44" spans="1:33" ht="17.100000000000001" customHeight="1">
      <c r="A44" s="274">
        <v>13</v>
      </c>
      <c r="C44" s="313"/>
      <c r="D44" s="311"/>
      <c r="E44" s="311"/>
      <c r="F44" s="311"/>
      <c r="G44" s="311"/>
      <c r="H44" s="311"/>
      <c r="I44" s="312"/>
      <c r="J44" s="279"/>
      <c r="K44" s="300"/>
      <c r="L44" s="313"/>
      <c r="M44" s="311"/>
      <c r="N44" s="311"/>
      <c r="O44" s="311"/>
      <c r="P44" s="311"/>
      <c r="Q44" s="311"/>
      <c r="R44" s="312"/>
      <c r="T44" s="307"/>
      <c r="U44" s="330"/>
      <c r="V44" s="330"/>
      <c r="AD44" s="330"/>
      <c r="AE44" s="330"/>
      <c r="AF44" s="330"/>
      <c r="AG44" s="330"/>
    </row>
    <row r="45" spans="1:33" ht="13.5" hidden="1" customHeight="1">
      <c r="C45" s="314"/>
      <c r="D45" s="315"/>
      <c r="E45" s="315"/>
      <c r="F45" s="315"/>
      <c r="G45" s="315"/>
      <c r="H45" s="315"/>
      <c r="I45" s="316"/>
      <c r="J45" s="307"/>
      <c r="K45" s="307"/>
      <c r="L45" s="314"/>
      <c r="M45" s="315"/>
      <c r="N45" s="315"/>
      <c r="O45" s="315"/>
      <c r="P45" s="315"/>
      <c r="Q45" s="315"/>
      <c r="R45" s="316"/>
      <c r="T45" s="307"/>
      <c r="U45" s="330"/>
      <c r="V45" s="330"/>
      <c r="AD45" s="330"/>
      <c r="AE45" s="330"/>
      <c r="AF45" s="330"/>
      <c r="AG45" s="330"/>
    </row>
    <row r="46" spans="1:33" ht="15.4" hidden="1" customHeight="1">
      <c r="C46" s="314"/>
      <c r="D46" s="315"/>
      <c r="E46" s="315"/>
      <c r="F46" s="315"/>
      <c r="G46" s="315"/>
      <c r="H46" s="315"/>
      <c r="I46" s="316"/>
      <c r="J46" s="307"/>
      <c r="K46" s="307"/>
      <c r="L46" s="314"/>
      <c r="M46" s="315"/>
      <c r="N46" s="315"/>
      <c r="O46" s="315"/>
      <c r="P46" s="315"/>
      <c r="Q46" s="315"/>
      <c r="R46" s="316"/>
      <c r="T46" s="307"/>
      <c r="U46" s="330"/>
      <c r="V46" s="330"/>
      <c r="AD46" s="330"/>
      <c r="AE46" s="330"/>
      <c r="AF46" s="330"/>
      <c r="AG46" s="330"/>
    </row>
    <row r="47" spans="1:33" ht="17.100000000000001" customHeight="1">
      <c r="A47" s="274">
        <v>13</v>
      </c>
      <c r="C47" s="306" t="e">
        <f>I43+1</f>
        <v>#VALUE!</v>
      </c>
      <c r="D47" s="304" t="e">
        <f t="shared" ref="D47:I47" si="8">C47+1</f>
        <v>#VALUE!</v>
      </c>
      <c r="E47" s="304" t="e">
        <f t="shared" si="8"/>
        <v>#VALUE!</v>
      </c>
      <c r="F47" s="304" t="e">
        <f t="shared" si="8"/>
        <v>#VALUE!</v>
      </c>
      <c r="G47" s="304" t="e">
        <f t="shared" si="8"/>
        <v>#VALUE!</v>
      </c>
      <c r="H47" s="302" t="e">
        <f t="shared" si="8"/>
        <v>#VALUE!</v>
      </c>
      <c r="I47" s="317" t="e">
        <f t="shared" si="8"/>
        <v>#VALUE!</v>
      </c>
      <c r="J47" s="279"/>
      <c r="K47" s="300"/>
      <c r="L47" s="306" t="e">
        <f>R43+1</f>
        <v>#VALUE!</v>
      </c>
      <c r="M47" s="304" t="e">
        <f t="shared" ref="M47:R47" si="9">L47+1</f>
        <v>#VALUE!</v>
      </c>
      <c r="N47" s="304" t="e">
        <f t="shared" si="9"/>
        <v>#VALUE!</v>
      </c>
      <c r="O47" s="304" t="e">
        <f t="shared" si="9"/>
        <v>#VALUE!</v>
      </c>
      <c r="P47" s="304" t="e">
        <f t="shared" si="9"/>
        <v>#VALUE!</v>
      </c>
      <c r="Q47" s="304" t="e">
        <f t="shared" si="9"/>
        <v>#VALUE!</v>
      </c>
      <c r="R47" s="305" t="e">
        <f t="shared" si="9"/>
        <v>#VALUE!</v>
      </c>
      <c r="T47" s="307"/>
      <c r="U47" s="330"/>
      <c r="V47" s="330"/>
      <c r="AD47" s="330"/>
      <c r="AE47" s="330"/>
      <c r="AF47" s="330"/>
      <c r="AG47" s="330"/>
    </row>
    <row r="48" spans="1:33" ht="17.100000000000001" customHeight="1">
      <c r="A48" s="274">
        <v>13</v>
      </c>
      <c r="C48" s="313"/>
      <c r="D48" s="311"/>
      <c r="E48" s="311"/>
      <c r="F48" s="311"/>
      <c r="G48" s="311"/>
      <c r="H48" s="309"/>
      <c r="I48" s="318"/>
      <c r="J48" s="279"/>
      <c r="K48" s="300"/>
      <c r="L48" s="313"/>
      <c r="M48" s="311"/>
      <c r="N48" s="311"/>
      <c r="O48" s="311"/>
      <c r="P48" s="311"/>
      <c r="Q48" s="311"/>
      <c r="R48" s="312"/>
      <c r="T48" s="307"/>
      <c r="U48" s="330"/>
      <c r="V48" s="330"/>
      <c r="AD48" s="330"/>
      <c r="AE48" s="330"/>
      <c r="AF48" s="330"/>
      <c r="AG48" s="330"/>
    </row>
    <row r="49" spans="1:33" ht="13.5" hidden="1" customHeight="1">
      <c r="C49" s="314"/>
      <c r="D49" s="315"/>
      <c r="E49" s="315"/>
      <c r="F49" s="315"/>
      <c r="G49" s="315"/>
      <c r="H49" s="315"/>
      <c r="I49" s="316"/>
      <c r="J49" s="307"/>
      <c r="K49" s="307"/>
      <c r="L49" s="314"/>
      <c r="M49" s="315"/>
      <c r="N49" s="315"/>
      <c r="O49" s="315"/>
      <c r="P49" s="315"/>
      <c r="Q49" s="315"/>
      <c r="R49" s="316"/>
      <c r="T49" s="307"/>
      <c r="U49" s="330"/>
      <c r="V49" s="330"/>
      <c r="AD49" s="330"/>
      <c r="AE49" s="330"/>
      <c r="AF49" s="330"/>
      <c r="AG49" s="330"/>
    </row>
    <row r="50" spans="1:33" ht="15.4" hidden="1" customHeight="1">
      <c r="C50" s="314"/>
      <c r="D50" s="315"/>
      <c r="E50" s="315"/>
      <c r="F50" s="315"/>
      <c r="G50" s="315"/>
      <c r="H50" s="315"/>
      <c r="I50" s="316"/>
      <c r="J50" s="307"/>
      <c r="K50" s="307"/>
      <c r="L50" s="314"/>
      <c r="M50" s="315"/>
      <c r="N50" s="315"/>
      <c r="O50" s="315"/>
      <c r="P50" s="315"/>
      <c r="Q50" s="315"/>
      <c r="R50" s="316"/>
      <c r="T50" s="307"/>
      <c r="U50" s="330"/>
      <c r="V50" s="330"/>
      <c r="AD50" s="330"/>
      <c r="AE50" s="330"/>
      <c r="AF50" s="330"/>
      <c r="AG50" s="330"/>
    </row>
    <row r="51" spans="1:33" ht="17.100000000000001" customHeight="1">
      <c r="A51" s="274">
        <v>13</v>
      </c>
      <c r="C51" s="301" t="e">
        <f>I47+1</f>
        <v>#VALUE!</v>
      </c>
      <c r="D51" s="302" t="e">
        <f t="shared" ref="D51:I51" si="10">C51+1</f>
        <v>#VALUE!</v>
      </c>
      <c r="E51" s="302" t="e">
        <f t="shared" si="10"/>
        <v>#VALUE!</v>
      </c>
      <c r="F51" s="302" t="e">
        <f t="shared" si="10"/>
        <v>#VALUE!</v>
      </c>
      <c r="G51" s="302" t="e">
        <f t="shared" si="10"/>
        <v>#VALUE!</v>
      </c>
      <c r="H51" s="302" t="e">
        <f t="shared" si="10"/>
        <v>#VALUE!</v>
      </c>
      <c r="I51" s="317" t="e">
        <f t="shared" si="10"/>
        <v>#VALUE!</v>
      </c>
      <c r="J51" s="319" t="s">
        <v>265</v>
      </c>
      <c r="K51" s="300"/>
      <c r="L51" s="306" t="e">
        <f>R47+1</f>
        <v>#VALUE!</v>
      </c>
      <c r="M51" s="302" t="e">
        <f t="shared" ref="M51:R51" si="11">L51+1</f>
        <v>#VALUE!</v>
      </c>
      <c r="N51" s="302" t="e">
        <f t="shared" si="11"/>
        <v>#VALUE!</v>
      </c>
      <c r="O51" s="302" t="e">
        <f t="shared" si="11"/>
        <v>#VALUE!</v>
      </c>
      <c r="P51" s="302" t="e">
        <f t="shared" si="11"/>
        <v>#VALUE!</v>
      </c>
      <c r="Q51" s="302" t="e">
        <f t="shared" si="11"/>
        <v>#VALUE!</v>
      </c>
      <c r="R51" s="317" t="e">
        <f t="shared" si="11"/>
        <v>#VALUE!</v>
      </c>
      <c r="T51" s="307"/>
      <c r="U51" s="330"/>
      <c r="V51" s="330"/>
      <c r="AD51" s="330"/>
      <c r="AE51" s="330"/>
      <c r="AF51" s="330"/>
      <c r="AG51" s="330"/>
    </row>
    <row r="52" spans="1:33" ht="17.100000000000001" customHeight="1">
      <c r="A52" s="274">
        <v>13</v>
      </c>
      <c r="C52" s="308"/>
      <c r="D52" s="309"/>
      <c r="E52" s="309"/>
      <c r="F52" s="309"/>
      <c r="G52" s="309"/>
      <c r="H52" s="309"/>
      <c r="I52" s="318"/>
      <c r="J52" s="279"/>
      <c r="K52" s="300"/>
      <c r="L52" s="313"/>
      <c r="M52" s="309"/>
      <c r="N52" s="309"/>
      <c r="O52" s="309"/>
      <c r="P52" s="309"/>
      <c r="Q52" s="309"/>
      <c r="R52" s="318"/>
      <c r="T52" s="307"/>
      <c r="U52" s="330"/>
      <c r="V52" s="330"/>
      <c r="AD52" s="330"/>
      <c r="AE52" s="330"/>
      <c r="AF52" s="330"/>
      <c r="AG52" s="330"/>
    </row>
    <row r="53" spans="1:33" ht="13.5" hidden="1" customHeight="1">
      <c r="C53" s="307"/>
      <c r="D53" s="307"/>
      <c r="E53" s="307"/>
      <c r="F53" s="307"/>
      <c r="G53" s="307"/>
      <c r="H53" s="307"/>
      <c r="I53" s="307"/>
      <c r="J53" s="307"/>
      <c r="K53" s="307"/>
      <c r="L53" s="307"/>
      <c r="M53" s="307"/>
      <c r="N53" s="307"/>
      <c r="O53" s="307"/>
      <c r="P53" s="307"/>
      <c r="Q53" s="307"/>
      <c r="R53" s="307"/>
      <c r="T53" s="307"/>
      <c r="U53" s="330"/>
      <c r="V53" s="330"/>
      <c r="AD53" s="330"/>
      <c r="AE53" s="330"/>
      <c r="AF53" s="330"/>
      <c r="AG53" s="330"/>
    </row>
    <row r="54" spans="1:33" ht="15.4" hidden="1" customHeight="1">
      <c r="C54" s="307"/>
      <c r="D54" s="307"/>
      <c r="E54" s="307"/>
      <c r="F54" s="307"/>
      <c r="G54" s="307"/>
      <c r="H54" s="307"/>
      <c r="I54" s="307"/>
      <c r="J54" s="307"/>
      <c r="K54" s="307"/>
      <c r="L54" s="307"/>
      <c r="M54" s="307"/>
      <c r="N54" s="307"/>
      <c r="O54" s="307"/>
      <c r="P54" s="307"/>
      <c r="Q54" s="307"/>
      <c r="R54" s="307"/>
      <c r="T54" s="307"/>
      <c r="U54" s="330"/>
      <c r="V54" s="330"/>
      <c r="AD54" s="330"/>
      <c r="AE54" s="330"/>
      <c r="AF54" s="330"/>
      <c r="AG54" s="330"/>
    </row>
    <row r="55" spans="1:33" ht="15.75" customHeight="1">
      <c r="A55" s="274">
        <v>16</v>
      </c>
      <c r="C55" s="320"/>
      <c r="D55" s="320"/>
      <c r="E55" s="320"/>
      <c r="F55" s="320"/>
      <c r="G55" s="320"/>
      <c r="H55" s="320"/>
      <c r="I55" s="320"/>
      <c r="J55" s="279"/>
      <c r="K55" s="300"/>
      <c r="L55" s="320"/>
      <c r="M55" s="320"/>
      <c r="N55" s="320"/>
      <c r="O55" s="320"/>
      <c r="P55" s="320"/>
      <c r="Q55" s="320"/>
      <c r="R55" s="320"/>
      <c r="T55" s="307"/>
      <c r="U55" s="330"/>
      <c r="V55" s="330"/>
      <c r="W55" s="330"/>
      <c r="X55" s="330"/>
      <c r="Y55" s="330"/>
      <c r="Z55" s="330"/>
      <c r="AA55" s="330"/>
      <c r="AB55" s="330"/>
      <c r="AC55" s="330"/>
      <c r="AD55" s="330"/>
      <c r="AE55" s="330"/>
      <c r="AF55" s="330"/>
      <c r="AG55" s="330"/>
    </row>
    <row r="56" spans="1:33" ht="37.9" customHeight="1">
      <c r="A56" s="274">
        <v>10</v>
      </c>
      <c r="C56" s="286" t="s">
        <v>257</v>
      </c>
      <c r="D56" s="286"/>
      <c r="E56" s="287" t="s">
        <v>428</v>
      </c>
      <c r="F56" s="287"/>
      <c r="G56" s="287"/>
      <c r="H56" s="287"/>
      <c r="I56" s="287"/>
      <c r="J56" s="279"/>
      <c r="K56" s="300"/>
      <c r="L56" s="286" t="s">
        <v>266</v>
      </c>
      <c r="M56" s="286"/>
      <c r="N56" s="287" t="s">
        <v>441</v>
      </c>
      <c r="O56" s="287"/>
      <c r="P56" s="287"/>
      <c r="Q56" s="287"/>
      <c r="R56" s="287"/>
      <c r="T56" s="307"/>
      <c r="U56" s="330"/>
      <c r="V56" s="330"/>
      <c r="W56" s="330"/>
      <c r="X56" s="330"/>
      <c r="Y56" s="330"/>
      <c r="Z56" s="330"/>
      <c r="AA56" s="330"/>
      <c r="AB56" s="330"/>
      <c r="AC56" s="330"/>
      <c r="AD56" s="330"/>
      <c r="AE56" s="330"/>
      <c r="AF56" s="330"/>
      <c r="AG56" s="330"/>
    </row>
    <row r="57" spans="1:33" ht="37.9" customHeight="1">
      <c r="A57" s="274">
        <v>10</v>
      </c>
      <c r="C57" s="286"/>
      <c r="D57" s="286"/>
      <c r="E57" s="287"/>
      <c r="F57" s="287"/>
      <c r="G57" s="287"/>
      <c r="H57" s="287"/>
      <c r="I57" s="287"/>
      <c r="J57" s="279"/>
      <c r="K57" s="300"/>
      <c r="L57" s="286"/>
      <c r="M57" s="286"/>
      <c r="N57" s="287"/>
      <c r="O57" s="287"/>
      <c r="P57" s="287"/>
      <c r="Q57" s="287"/>
      <c r="R57" s="287"/>
      <c r="T57" s="307"/>
      <c r="U57" s="330"/>
      <c r="V57" s="330"/>
      <c r="W57" s="330"/>
      <c r="X57" s="330"/>
      <c r="Y57" s="330"/>
      <c r="Z57" s="330"/>
      <c r="AA57" s="330"/>
      <c r="AB57" s="330"/>
      <c r="AC57" s="330"/>
      <c r="AD57" s="330"/>
      <c r="AE57" s="330"/>
      <c r="AF57" s="330"/>
      <c r="AG57" s="330"/>
    </row>
    <row r="58" spans="1:33" ht="25.9" customHeight="1">
      <c r="A58" s="274">
        <v>11</v>
      </c>
      <c r="C58" s="289" t="s">
        <v>259</v>
      </c>
      <c r="D58" s="290" t="s">
        <v>173</v>
      </c>
      <c r="E58" s="291" t="s">
        <v>260</v>
      </c>
      <c r="F58" s="292" t="s">
        <v>261</v>
      </c>
      <c r="G58" s="293" t="s">
        <v>262</v>
      </c>
      <c r="H58" s="294" t="s">
        <v>263</v>
      </c>
      <c r="I58" s="295" t="s">
        <v>264</v>
      </c>
      <c r="J58" s="279"/>
      <c r="K58" s="300"/>
      <c r="L58" s="289" t="s">
        <v>259</v>
      </c>
      <c r="M58" s="290" t="s">
        <v>173</v>
      </c>
      <c r="N58" s="291" t="s">
        <v>260</v>
      </c>
      <c r="O58" s="292" t="s">
        <v>261</v>
      </c>
      <c r="P58" s="293" t="s">
        <v>262</v>
      </c>
      <c r="Q58" s="294" t="s">
        <v>263</v>
      </c>
      <c r="R58" s="295" t="s">
        <v>264</v>
      </c>
      <c r="T58" s="307"/>
      <c r="U58" s="330"/>
      <c r="V58" s="330"/>
      <c r="W58" s="330"/>
      <c r="X58" s="330"/>
      <c r="Y58" s="330"/>
      <c r="Z58" s="330"/>
      <c r="AA58" s="330"/>
      <c r="AB58" s="330"/>
      <c r="AC58" s="330"/>
      <c r="AD58" s="330"/>
      <c r="AE58" s="330"/>
      <c r="AF58" s="330"/>
      <c r="AG58" s="330"/>
    </row>
    <row r="59" spans="1:33" ht="14.25" hidden="1" customHeight="1">
      <c r="C59" s="296"/>
      <c r="D59" s="297"/>
      <c r="E59" s="297"/>
      <c r="F59" s="297"/>
      <c r="G59" s="297"/>
      <c r="H59" s="297"/>
      <c r="I59" s="299"/>
      <c r="J59" s="279"/>
      <c r="K59" s="300"/>
      <c r="L59" s="296"/>
      <c r="M59" s="297"/>
      <c r="N59" s="297"/>
      <c r="O59" s="297"/>
      <c r="P59" s="297"/>
      <c r="Q59" s="297"/>
      <c r="R59" s="299"/>
      <c r="T59" s="307"/>
      <c r="U59" s="330"/>
      <c r="V59" s="330"/>
      <c r="W59" s="330"/>
      <c r="X59" s="330"/>
      <c r="Y59" s="330"/>
      <c r="Z59" s="330"/>
      <c r="AA59" s="330"/>
      <c r="AB59" s="330"/>
      <c r="AC59" s="330"/>
      <c r="AD59" s="330"/>
      <c r="AE59" s="330"/>
      <c r="AF59" s="330"/>
      <c r="AG59" s="330"/>
    </row>
    <row r="60" spans="1:33" ht="17.100000000000001" customHeight="1">
      <c r="A60" s="274">
        <v>13</v>
      </c>
      <c r="C60" s="301" t="s">
        <v>429</v>
      </c>
      <c r="D60" s="304" t="e">
        <f t="shared" ref="D60:I60" si="12">C60+1</f>
        <v>#VALUE!</v>
      </c>
      <c r="E60" s="304" t="e">
        <f t="shared" si="12"/>
        <v>#VALUE!</v>
      </c>
      <c r="F60" s="304" t="e">
        <f t="shared" si="12"/>
        <v>#VALUE!</v>
      </c>
      <c r="G60" s="304" t="e">
        <f t="shared" si="12"/>
        <v>#VALUE!</v>
      </c>
      <c r="H60" s="304" t="e">
        <f t="shared" si="12"/>
        <v>#VALUE!</v>
      </c>
      <c r="I60" s="305" t="e">
        <f t="shared" si="12"/>
        <v>#VALUE!</v>
      </c>
      <c r="J60" s="279"/>
      <c r="K60" s="300"/>
      <c r="L60" s="301" t="s">
        <v>442</v>
      </c>
      <c r="M60" s="304" t="e">
        <f t="shared" ref="M60:R60" si="13">L60+1</f>
        <v>#VALUE!</v>
      </c>
      <c r="N60" s="304" t="e">
        <f t="shared" si="13"/>
        <v>#VALUE!</v>
      </c>
      <c r="O60" s="304" t="e">
        <f t="shared" si="13"/>
        <v>#VALUE!</v>
      </c>
      <c r="P60" s="304" t="e">
        <f t="shared" si="13"/>
        <v>#VALUE!</v>
      </c>
      <c r="Q60" s="304" t="e">
        <f t="shared" si="13"/>
        <v>#VALUE!</v>
      </c>
      <c r="R60" s="305" t="e">
        <f t="shared" si="13"/>
        <v>#VALUE!</v>
      </c>
      <c r="T60" s="307"/>
      <c r="U60" s="330"/>
      <c r="V60" s="330"/>
      <c r="W60" s="330"/>
      <c r="X60" s="330"/>
      <c r="Y60" s="330"/>
      <c r="Z60" s="330"/>
      <c r="AA60" s="330"/>
      <c r="AB60" s="330"/>
      <c r="AC60" s="330"/>
      <c r="AD60" s="330"/>
      <c r="AE60" s="330"/>
      <c r="AF60" s="330"/>
      <c r="AG60" s="330"/>
    </row>
    <row r="61" spans="1:33" ht="17.100000000000001" customHeight="1">
      <c r="A61" s="274">
        <v>13</v>
      </c>
      <c r="C61" s="308"/>
      <c r="D61" s="311"/>
      <c r="E61" s="311"/>
      <c r="F61" s="311"/>
      <c r="G61" s="311"/>
      <c r="H61" s="311"/>
      <c r="I61" s="312"/>
      <c r="J61" s="279"/>
      <c r="K61" s="300"/>
      <c r="L61" s="308"/>
      <c r="M61" s="311"/>
      <c r="N61" s="311"/>
      <c r="O61" s="311"/>
      <c r="P61" s="311"/>
      <c r="Q61" s="311"/>
      <c r="R61" s="312"/>
      <c r="T61" s="307"/>
      <c r="U61" s="330"/>
      <c r="V61" s="330"/>
      <c r="W61" s="330"/>
      <c r="X61" s="330"/>
      <c r="Y61" s="330"/>
      <c r="Z61" s="330"/>
      <c r="AA61" s="330"/>
      <c r="AB61" s="330"/>
      <c r="AC61" s="330"/>
      <c r="AD61" s="330"/>
      <c r="AE61" s="330"/>
      <c r="AF61" s="330"/>
      <c r="AG61" s="330"/>
    </row>
    <row r="62" spans="1:33" ht="13.5" hidden="1" customHeight="1">
      <c r="C62" s="314"/>
      <c r="D62" s="315"/>
      <c r="E62" s="315"/>
      <c r="F62" s="315"/>
      <c r="G62" s="315"/>
      <c r="H62" s="315"/>
      <c r="I62" s="316"/>
      <c r="J62" s="307"/>
      <c r="K62" s="307"/>
      <c r="L62" s="314"/>
      <c r="M62" s="315"/>
      <c r="N62" s="315"/>
      <c r="O62" s="315"/>
      <c r="P62" s="315"/>
      <c r="Q62" s="315"/>
      <c r="R62" s="316"/>
      <c r="T62" s="307"/>
      <c r="U62" s="330"/>
      <c r="V62" s="330"/>
      <c r="AD62" s="330"/>
      <c r="AE62" s="330"/>
      <c r="AF62" s="330"/>
      <c r="AG62" s="330"/>
    </row>
    <row r="63" spans="1:33" ht="15.4" hidden="1" customHeight="1">
      <c r="C63" s="314"/>
      <c r="D63" s="315"/>
      <c r="E63" s="315"/>
      <c r="F63" s="315"/>
      <c r="G63" s="315"/>
      <c r="H63" s="315"/>
      <c r="I63" s="316"/>
      <c r="J63" s="307"/>
      <c r="K63" s="307"/>
      <c r="L63" s="314"/>
      <c r="M63" s="315"/>
      <c r="N63" s="315"/>
      <c r="O63" s="315"/>
      <c r="P63" s="315"/>
      <c r="Q63" s="315"/>
      <c r="R63" s="316"/>
      <c r="T63" s="307"/>
      <c r="U63" s="330"/>
      <c r="V63" s="330"/>
      <c r="AD63" s="330"/>
      <c r="AE63" s="330"/>
      <c r="AF63" s="330"/>
      <c r="AG63" s="330"/>
    </row>
    <row r="64" spans="1:33" ht="17.100000000000001" customHeight="1">
      <c r="A64" s="274">
        <v>13</v>
      </c>
      <c r="C64" s="306" t="e">
        <f>I60+1</f>
        <v>#VALUE!</v>
      </c>
      <c r="D64" s="304" t="e">
        <f t="shared" ref="D64:I64" si="14">C64+1</f>
        <v>#VALUE!</v>
      </c>
      <c r="E64" s="304" t="e">
        <f t="shared" si="14"/>
        <v>#VALUE!</v>
      </c>
      <c r="F64" s="304" t="e">
        <f t="shared" si="14"/>
        <v>#VALUE!</v>
      </c>
      <c r="G64" s="303" t="e">
        <f t="shared" si="14"/>
        <v>#VALUE!</v>
      </c>
      <c r="H64" s="304" t="e">
        <f t="shared" si="14"/>
        <v>#VALUE!</v>
      </c>
      <c r="I64" s="305" t="e">
        <f t="shared" si="14"/>
        <v>#VALUE!</v>
      </c>
      <c r="J64" s="279"/>
      <c r="K64" s="300"/>
      <c r="L64" s="306" t="e">
        <f>R60+1</f>
        <v>#VALUE!</v>
      </c>
      <c r="M64" s="304" t="e">
        <f t="shared" ref="M64:R64" si="15">L64+1</f>
        <v>#VALUE!</v>
      </c>
      <c r="N64" s="304" t="e">
        <f t="shared" si="15"/>
        <v>#VALUE!</v>
      </c>
      <c r="O64" s="304" t="e">
        <f t="shared" si="15"/>
        <v>#VALUE!</v>
      </c>
      <c r="P64" s="304" t="e">
        <f t="shared" si="15"/>
        <v>#VALUE!</v>
      </c>
      <c r="Q64" s="304" t="e">
        <f t="shared" si="15"/>
        <v>#VALUE!</v>
      </c>
      <c r="R64" s="305" t="e">
        <f t="shared" si="15"/>
        <v>#VALUE!</v>
      </c>
      <c r="T64" s="307"/>
      <c r="U64" s="330"/>
      <c r="V64" s="330"/>
      <c r="W64" s="330"/>
      <c r="X64" s="330"/>
      <c r="Y64" s="330"/>
      <c r="Z64" s="330"/>
      <c r="AA64" s="330"/>
      <c r="AB64" s="330"/>
      <c r="AC64" s="330"/>
      <c r="AD64" s="330"/>
      <c r="AE64" s="330"/>
      <c r="AF64" s="330"/>
      <c r="AG64" s="330"/>
    </row>
    <row r="65" spans="1:34" ht="17.100000000000001" customHeight="1">
      <c r="A65" s="274">
        <v>13</v>
      </c>
      <c r="C65" s="313"/>
      <c r="D65" s="311"/>
      <c r="E65" s="311"/>
      <c r="F65" s="311"/>
      <c r="G65" s="310"/>
      <c r="H65" s="311"/>
      <c r="I65" s="312"/>
      <c r="J65" s="279"/>
      <c r="K65" s="300"/>
      <c r="L65" s="313"/>
      <c r="M65" s="311"/>
      <c r="N65" s="311"/>
      <c r="O65" s="311"/>
      <c r="P65" s="311"/>
      <c r="Q65" s="311"/>
      <c r="R65" s="312"/>
      <c r="T65" s="307"/>
      <c r="U65" s="330"/>
      <c r="V65" s="330"/>
      <c r="W65" s="330"/>
      <c r="X65" s="330"/>
      <c r="Y65" s="330"/>
      <c r="Z65" s="330"/>
      <c r="AA65" s="330"/>
      <c r="AB65" s="330"/>
      <c r="AC65" s="330"/>
      <c r="AD65" s="330"/>
      <c r="AE65" s="330"/>
      <c r="AF65" s="330"/>
      <c r="AG65" s="330"/>
    </row>
    <row r="66" spans="1:34" ht="13.5" hidden="1" customHeight="1">
      <c r="C66" s="314"/>
      <c r="D66" s="315"/>
      <c r="E66" s="315"/>
      <c r="F66" s="315"/>
      <c r="G66" s="315"/>
      <c r="H66" s="315"/>
      <c r="I66" s="316"/>
      <c r="J66" s="307"/>
      <c r="K66" s="307"/>
      <c r="L66" s="314"/>
      <c r="M66" s="315"/>
      <c r="N66" s="315"/>
      <c r="O66" s="315"/>
      <c r="P66" s="315"/>
      <c r="Q66" s="315"/>
      <c r="R66" s="316"/>
      <c r="T66" s="307"/>
      <c r="U66" s="330"/>
      <c r="V66" s="330"/>
      <c r="AD66" s="330"/>
      <c r="AE66" s="330"/>
      <c r="AF66" s="330"/>
      <c r="AG66" s="330"/>
    </row>
    <row r="67" spans="1:34" ht="15.4" hidden="1" customHeight="1">
      <c r="C67" s="314"/>
      <c r="D67" s="315"/>
      <c r="E67" s="315"/>
      <c r="F67" s="315"/>
      <c r="G67" s="315"/>
      <c r="H67" s="315"/>
      <c r="I67" s="316"/>
      <c r="J67" s="307"/>
      <c r="K67" s="307"/>
      <c r="L67" s="314"/>
      <c r="M67" s="315"/>
      <c r="N67" s="315"/>
      <c r="O67" s="315"/>
      <c r="P67" s="315"/>
      <c r="Q67" s="315"/>
      <c r="R67" s="316"/>
      <c r="T67" s="307"/>
      <c r="U67" s="330"/>
      <c r="V67" s="330"/>
      <c r="AD67" s="330"/>
      <c r="AE67" s="330"/>
      <c r="AF67" s="330"/>
      <c r="AG67" s="330"/>
    </row>
    <row r="68" spans="1:34" ht="17.100000000000001" customHeight="1">
      <c r="A68" s="274">
        <v>13</v>
      </c>
      <c r="C68" s="306" t="e">
        <f>I64+1</f>
        <v>#VALUE!</v>
      </c>
      <c r="D68" s="304" t="e">
        <f t="shared" ref="D68:I68" si="16">C68+1</f>
        <v>#VALUE!</v>
      </c>
      <c r="E68" s="304" t="e">
        <f t="shared" si="16"/>
        <v>#VALUE!</v>
      </c>
      <c r="F68" s="304" t="e">
        <f t="shared" si="16"/>
        <v>#VALUE!</v>
      </c>
      <c r="G68" s="304" t="e">
        <f t="shared" si="16"/>
        <v>#VALUE!</v>
      </c>
      <c r="H68" s="304" t="e">
        <f t="shared" si="16"/>
        <v>#VALUE!</v>
      </c>
      <c r="I68" s="305" t="e">
        <f t="shared" si="16"/>
        <v>#VALUE!</v>
      </c>
      <c r="J68" s="279"/>
      <c r="K68" s="300"/>
      <c r="L68" s="306" t="e">
        <f>R64+1</f>
        <v>#VALUE!</v>
      </c>
      <c r="M68" s="304" t="e">
        <f t="shared" ref="M68:R68" si="17">L68+1</f>
        <v>#VALUE!</v>
      </c>
      <c r="N68" s="304" t="e">
        <f t="shared" si="17"/>
        <v>#VALUE!</v>
      </c>
      <c r="O68" s="304" t="e">
        <f t="shared" si="17"/>
        <v>#VALUE!</v>
      </c>
      <c r="P68" s="304" t="e">
        <f t="shared" si="17"/>
        <v>#VALUE!</v>
      </c>
      <c r="Q68" s="304" t="e">
        <f t="shared" si="17"/>
        <v>#VALUE!</v>
      </c>
      <c r="R68" s="305" t="e">
        <f t="shared" si="17"/>
        <v>#VALUE!</v>
      </c>
      <c r="T68" s="307"/>
      <c r="U68" s="330"/>
      <c r="V68" s="330"/>
      <c r="W68" s="330"/>
      <c r="X68" s="330"/>
      <c r="Y68" s="330"/>
      <c r="Z68" s="330"/>
      <c r="AA68" s="330"/>
      <c r="AB68" s="330"/>
      <c r="AC68" s="330"/>
      <c r="AD68" s="330"/>
      <c r="AE68" s="330"/>
      <c r="AF68" s="330"/>
      <c r="AG68" s="330"/>
      <c r="AH68" s="331"/>
    </row>
    <row r="69" spans="1:34" ht="17.100000000000001" customHeight="1">
      <c r="A69" s="274">
        <v>13</v>
      </c>
      <c r="C69" s="313"/>
      <c r="D69" s="311"/>
      <c r="E69" s="311"/>
      <c r="F69" s="311"/>
      <c r="G69" s="311"/>
      <c r="H69" s="311"/>
      <c r="I69" s="312"/>
      <c r="J69" s="279"/>
      <c r="K69" s="300"/>
      <c r="L69" s="313"/>
      <c r="M69" s="311"/>
      <c r="N69" s="311"/>
      <c r="O69" s="311"/>
      <c r="P69" s="311"/>
      <c r="Q69" s="311"/>
      <c r="R69" s="312"/>
      <c r="T69" s="307"/>
      <c r="U69" s="330"/>
      <c r="V69" s="330"/>
      <c r="W69" s="330"/>
      <c r="X69" s="330"/>
      <c r="Y69" s="330"/>
      <c r="Z69" s="330"/>
      <c r="AA69" s="330"/>
      <c r="AB69" s="330"/>
      <c r="AC69" s="330"/>
      <c r="AD69" s="330"/>
      <c r="AE69" s="330"/>
      <c r="AF69" s="330"/>
      <c r="AG69" s="330"/>
      <c r="AH69" s="332"/>
    </row>
    <row r="70" spans="1:34" ht="13.5" hidden="1" customHeight="1">
      <c r="C70" s="314"/>
      <c r="D70" s="315"/>
      <c r="E70" s="315"/>
      <c r="F70" s="315"/>
      <c r="G70" s="315"/>
      <c r="H70" s="315"/>
      <c r="I70" s="316"/>
      <c r="J70" s="307"/>
      <c r="K70" s="307"/>
      <c r="L70" s="314"/>
      <c r="M70" s="315"/>
      <c r="N70" s="315"/>
      <c r="O70" s="315"/>
      <c r="P70" s="315"/>
      <c r="Q70" s="315"/>
      <c r="R70" s="316"/>
      <c r="T70" s="307"/>
      <c r="U70" s="330"/>
      <c r="V70" s="330"/>
      <c r="AD70" s="330"/>
      <c r="AE70" s="330"/>
      <c r="AF70" s="330"/>
      <c r="AG70" s="330"/>
    </row>
    <row r="71" spans="1:34" ht="15.4" hidden="1" customHeight="1">
      <c r="C71" s="314"/>
      <c r="D71" s="315"/>
      <c r="E71" s="315"/>
      <c r="F71" s="315"/>
      <c r="G71" s="315"/>
      <c r="H71" s="315"/>
      <c r="I71" s="316"/>
      <c r="J71" s="307"/>
      <c r="K71" s="307"/>
      <c r="L71" s="314"/>
      <c r="M71" s="315"/>
      <c r="N71" s="315"/>
      <c r="O71" s="315"/>
      <c r="P71" s="315"/>
      <c r="Q71" s="315"/>
      <c r="R71" s="316"/>
      <c r="T71" s="307"/>
      <c r="U71" s="330"/>
      <c r="V71" s="330"/>
      <c r="AD71" s="330"/>
      <c r="AE71" s="330"/>
      <c r="AF71" s="330"/>
      <c r="AG71" s="330"/>
    </row>
    <row r="72" spans="1:34" ht="17.100000000000001" customHeight="1">
      <c r="A72" s="274">
        <v>13</v>
      </c>
      <c r="C72" s="306" t="e">
        <f>I68+1</f>
        <v>#VALUE!</v>
      </c>
      <c r="D72" s="304" t="e">
        <f t="shared" ref="D72:I72" si="18">C72+1</f>
        <v>#VALUE!</v>
      </c>
      <c r="E72" s="303" t="e">
        <f t="shared" si="18"/>
        <v>#VALUE!</v>
      </c>
      <c r="F72" s="304" t="e">
        <f t="shared" si="18"/>
        <v>#VALUE!</v>
      </c>
      <c r="G72" s="304" t="e">
        <f t="shared" si="18"/>
        <v>#VALUE!</v>
      </c>
      <c r="H72" s="304" t="e">
        <f t="shared" si="18"/>
        <v>#VALUE!</v>
      </c>
      <c r="I72" s="305" t="e">
        <f t="shared" si="18"/>
        <v>#VALUE!</v>
      </c>
      <c r="J72" s="279"/>
      <c r="K72" s="300"/>
      <c r="L72" s="306" t="e">
        <f>R68+1</f>
        <v>#VALUE!</v>
      </c>
      <c r="M72" s="303" t="e">
        <f t="shared" ref="M72:R72" si="19">L72+1</f>
        <v>#VALUE!</v>
      </c>
      <c r="N72" s="304" t="e">
        <f t="shared" si="19"/>
        <v>#VALUE!</v>
      </c>
      <c r="O72" s="304" t="e">
        <f t="shared" si="19"/>
        <v>#VALUE!</v>
      </c>
      <c r="P72" s="304" t="e">
        <f t="shared" si="19"/>
        <v>#VALUE!</v>
      </c>
      <c r="Q72" s="304" t="e">
        <f t="shared" si="19"/>
        <v>#VALUE!</v>
      </c>
      <c r="R72" s="305" t="e">
        <f t="shared" si="19"/>
        <v>#VALUE!</v>
      </c>
      <c r="T72" s="307"/>
      <c r="U72" s="330"/>
      <c r="V72" s="330"/>
      <c r="W72" s="330"/>
      <c r="X72" s="330"/>
      <c r="Y72" s="330"/>
      <c r="Z72" s="330"/>
      <c r="AA72" s="330"/>
      <c r="AB72" s="330"/>
      <c r="AC72" s="330"/>
      <c r="AD72" s="330"/>
      <c r="AE72" s="330"/>
      <c r="AF72" s="330"/>
      <c r="AG72" s="330"/>
    </row>
    <row r="73" spans="1:34" ht="17.100000000000001" customHeight="1">
      <c r="A73" s="274">
        <v>13</v>
      </c>
      <c r="C73" s="313"/>
      <c r="D73" s="311"/>
      <c r="E73" s="310"/>
      <c r="F73" s="311"/>
      <c r="G73" s="311"/>
      <c r="H73" s="311"/>
      <c r="I73" s="312"/>
      <c r="J73" s="279"/>
      <c r="K73" s="300"/>
      <c r="L73" s="313"/>
      <c r="M73" s="310"/>
      <c r="N73" s="311"/>
      <c r="O73" s="311"/>
      <c r="P73" s="311"/>
      <c r="Q73" s="311"/>
      <c r="R73" s="312"/>
      <c r="T73" s="307"/>
      <c r="U73" s="330"/>
      <c r="V73" s="330"/>
      <c r="W73" s="330"/>
      <c r="X73" s="330"/>
      <c r="Y73" s="330"/>
      <c r="Z73" s="330"/>
      <c r="AA73" s="330"/>
      <c r="AB73" s="330"/>
      <c r="AC73" s="330"/>
      <c r="AD73" s="330"/>
      <c r="AE73" s="330"/>
      <c r="AF73" s="330"/>
      <c r="AG73" s="330"/>
    </row>
    <row r="74" spans="1:34" ht="13.5" hidden="1" customHeight="1">
      <c r="C74" s="314"/>
      <c r="D74" s="315"/>
      <c r="E74" s="315"/>
      <c r="F74" s="315"/>
      <c r="G74" s="315"/>
      <c r="H74" s="315"/>
      <c r="I74" s="316"/>
      <c r="J74" s="307"/>
      <c r="K74" s="307"/>
      <c r="L74" s="314"/>
      <c r="M74" s="315"/>
      <c r="N74" s="315"/>
      <c r="O74" s="315"/>
      <c r="P74" s="315"/>
      <c r="Q74" s="315"/>
      <c r="R74" s="316"/>
      <c r="T74" s="307"/>
      <c r="U74" s="330"/>
      <c r="V74" s="330"/>
      <c r="AD74" s="330"/>
      <c r="AE74" s="330"/>
      <c r="AF74" s="330"/>
      <c r="AG74" s="330"/>
    </row>
    <row r="75" spans="1:34" ht="15.4" hidden="1" customHeight="1">
      <c r="C75" s="314"/>
      <c r="D75" s="315"/>
      <c r="E75" s="315"/>
      <c r="F75" s="315"/>
      <c r="G75" s="315"/>
      <c r="H75" s="315"/>
      <c r="I75" s="316"/>
      <c r="J75" s="307"/>
      <c r="K75" s="307"/>
      <c r="L75" s="314"/>
      <c r="M75" s="315"/>
      <c r="N75" s="315"/>
      <c r="O75" s="315"/>
      <c r="P75" s="315"/>
      <c r="Q75" s="315"/>
      <c r="R75" s="316"/>
      <c r="T75" s="307"/>
      <c r="U75" s="330"/>
      <c r="V75" s="330"/>
      <c r="AD75" s="330"/>
      <c r="AE75" s="330"/>
      <c r="AF75" s="330"/>
      <c r="AG75" s="330"/>
    </row>
    <row r="76" spans="1:34" ht="17.100000000000001" customHeight="1">
      <c r="A76" s="274">
        <v>13</v>
      </c>
      <c r="C76" s="306" t="e">
        <f>I72+1</f>
        <v>#VALUE!</v>
      </c>
      <c r="D76" s="302" t="e">
        <f t="shared" ref="D76:I76" si="20">C76+1</f>
        <v>#VALUE!</v>
      </c>
      <c r="E76" s="302" t="e">
        <f t="shared" si="20"/>
        <v>#VALUE!</v>
      </c>
      <c r="F76" s="302" t="e">
        <f t="shared" si="20"/>
        <v>#VALUE!</v>
      </c>
      <c r="G76" s="302" t="e">
        <f t="shared" si="20"/>
        <v>#VALUE!</v>
      </c>
      <c r="H76" s="302" t="e">
        <f t="shared" si="20"/>
        <v>#VALUE!</v>
      </c>
      <c r="I76" s="317" t="e">
        <f t="shared" si="20"/>
        <v>#VALUE!</v>
      </c>
      <c r="J76" s="279"/>
      <c r="K76" s="300"/>
      <c r="L76" s="306" t="e">
        <f>R72+1</f>
        <v>#VALUE!</v>
      </c>
      <c r="M76" s="304" t="e">
        <f t="shared" ref="M76:R76" si="21">L76+1</f>
        <v>#VALUE!</v>
      </c>
      <c r="N76" s="304" t="e">
        <f t="shared" si="21"/>
        <v>#VALUE!</v>
      </c>
      <c r="O76" s="304" t="e">
        <f t="shared" si="21"/>
        <v>#VALUE!</v>
      </c>
      <c r="P76" s="302" t="e">
        <f t="shared" si="21"/>
        <v>#VALUE!</v>
      </c>
      <c r="Q76" s="302" t="e">
        <f t="shared" si="21"/>
        <v>#VALUE!</v>
      </c>
      <c r="R76" s="317" t="e">
        <f t="shared" si="21"/>
        <v>#VALUE!</v>
      </c>
      <c r="T76" s="307"/>
      <c r="U76" s="330"/>
      <c r="V76" s="330"/>
      <c r="W76" s="330"/>
      <c r="X76" s="330"/>
      <c r="Y76" s="330"/>
      <c r="Z76" s="330"/>
      <c r="AA76" s="330"/>
      <c r="AB76" s="330"/>
      <c r="AC76" s="330"/>
      <c r="AD76" s="330"/>
      <c r="AE76" s="330"/>
      <c r="AF76" s="330"/>
      <c r="AG76" s="330"/>
      <c r="AH76" s="332"/>
    </row>
    <row r="77" spans="1:34" ht="17.100000000000001" customHeight="1">
      <c r="A77" s="274">
        <v>13</v>
      </c>
      <c r="C77" s="313"/>
      <c r="D77" s="309"/>
      <c r="E77" s="309"/>
      <c r="F77" s="309"/>
      <c r="G77" s="309"/>
      <c r="H77" s="309"/>
      <c r="I77" s="318"/>
      <c r="J77" s="279"/>
      <c r="K77" s="300"/>
      <c r="L77" s="313"/>
      <c r="M77" s="311"/>
      <c r="N77" s="311"/>
      <c r="O77" s="311"/>
      <c r="P77" s="309"/>
      <c r="Q77" s="309"/>
      <c r="R77" s="318"/>
      <c r="T77" s="307"/>
      <c r="U77" s="330"/>
      <c r="V77" s="330"/>
      <c r="W77" s="330"/>
      <c r="X77" s="330"/>
      <c r="Y77" s="330"/>
      <c r="Z77" s="330"/>
      <c r="AA77" s="330"/>
      <c r="AB77" s="330"/>
      <c r="AC77" s="330"/>
      <c r="AD77" s="330"/>
      <c r="AE77" s="330"/>
      <c r="AF77" s="330"/>
      <c r="AG77" s="330"/>
    </row>
    <row r="78" spans="1:34" ht="13.5" hidden="1" customHeight="1">
      <c r="C78" s="314"/>
      <c r="D78" s="315"/>
      <c r="E78" s="315"/>
      <c r="F78" s="315"/>
      <c r="G78" s="315"/>
      <c r="H78" s="315"/>
      <c r="I78" s="316"/>
      <c r="J78" s="307"/>
      <c r="K78" s="307"/>
      <c r="L78" s="314"/>
      <c r="M78" s="315"/>
      <c r="N78" s="315"/>
      <c r="O78" s="315"/>
      <c r="P78" s="315"/>
      <c r="Q78" s="315"/>
      <c r="R78" s="316"/>
      <c r="T78" s="307"/>
      <c r="U78" s="330"/>
      <c r="V78" s="330"/>
      <c r="AD78" s="330"/>
      <c r="AE78" s="330"/>
      <c r="AF78" s="330"/>
      <c r="AG78" s="330"/>
    </row>
    <row r="79" spans="1:34" ht="15.4" hidden="1" customHeight="1">
      <c r="C79" s="314"/>
      <c r="D79" s="315"/>
      <c r="E79" s="315"/>
      <c r="F79" s="315"/>
      <c r="G79" s="315"/>
      <c r="H79" s="315"/>
      <c r="I79" s="316"/>
      <c r="J79" s="307"/>
      <c r="K79" s="307"/>
      <c r="L79" s="314"/>
      <c r="M79" s="315"/>
      <c r="N79" s="315"/>
      <c r="O79" s="315"/>
      <c r="P79" s="315"/>
      <c r="Q79" s="315"/>
      <c r="R79" s="316"/>
      <c r="T79" s="307"/>
      <c r="U79" s="330"/>
      <c r="V79" s="330"/>
      <c r="AD79" s="330"/>
      <c r="AE79" s="330"/>
      <c r="AF79" s="330"/>
      <c r="AG79" s="330"/>
    </row>
    <row r="80" spans="1:34" ht="17.100000000000001" customHeight="1">
      <c r="A80" s="274">
        <v>13</v>
      </c>
      <c r="C80" s="301" t="e">
        <f>I76+1</f>
        <v>#VALUE!</v>
      </c>
      <c r="D80" s="302" t="e">
        <f t="shared" ref="D80:I80" si="22">C80+1</f>
        <v>#VALUE!</v>
      </c>
      <c r="E80" s="302" t="e">
        <f t="shared" si="22"/>
        <v>#VALUE!</v>
      </c>
      <c r="F80" s="302" t="e">
        <f t="shared" si="22"/>
        <v>#VALUE!</v>
      </c>
      <c r="G80" s="302" t="e">
        <f t="shared" si="22"/>
        <v>#VALUE!</v>
      </c>
      <c r="H80" s="302" t="e">
        <f t="shared" si="22"/>
        <v>#VALUE!</v>
      </c>
      <c r="I80" s="317" t="e">
        <f t="shared" si="22"/>
        <v>#VALUE!</v>
      </c>
      <c r="J80" s="279"/>
      <c r="K80" s="300"/>
      <c r="L80" s="301" t="e">
        <f>R76+1</f>
        <v>#VALUE!</v>
      </c>
      <c r="M80" s="302" t="e">
        <f t="shared" ref="M80:R80" si="23">L80+1</f>
        <v>#VALUE!</v>
      </c>
      <c r="N80" s="302" t="e">
        <f t="shared" si="23"/>
        <v>#VALUE!</v>
      </c>
      <c r="O80" s="302" t="e">
        <f t="shared" si="23"/>
        <v>#VALUE!</v>
      </c>
      <c r="P80" s="302" t="e">
        <f t="shared" si="23"/>
        <v>#VALUE!</v>
      </c>
      <c r="Q80" s="302" t="e">
        <f t="shared" si="23"/>
        <v>#VALUE!</v>
      </c>
      <c r="R80" s="317" t="e">
        <f t="shared" si="23"/>
        <v>#VALUE!</v>
      </c>
      <c r="T80" s="307"/>
      <c r="U80" s="330"/>
      <c r="V80" s="330"/>
      <c r="W80" s="330"/>
      <c r="X80" s="330"/>
      <c r="Y80" s="330"/>
      <c r="Z80" s="330"/>
      <c r="AA80" s="330"/>
      <c r="AB80" s="330"/>
      <c r="AC80" s="330"/>
      <c r="AD80" s="330"/>
      <c r="AE80" s="330"/>
      <c r="AF80" s="330"/>
      <c r="AG80" s="330"/>
    </row>
    <row r="81" spans="1:33" ht="17.100000000000001" customHeight="1">
      <c r="A81" s="274">
        <v>13</v>
      </c>
      <c r="C81" s="308"/>
      <c r="D81" s="309"/>
      <c r="E81" s="309"/>
      <c r="F81" s="309"/>
      <c r="G81" s="309"/>
      <c r="H81" s="309"/>
      <c r="I81" s="318"/>
      <c r="J81" s="279"/>
      <c r="K81" s="300"/>
      <c r="L81" s="308"/>
      <c r="M81" s="309"/>
      <c r="N81" s="309"/>
      <c r="O81" s="309"/>
      <c r="P81" s="309"/>
      <c r="Q81" s="309"/>
      <c r="R81" s="318"/>
      <c r="T81" s="307"/>
      <c r="U81" s="330"/>
      <c r="V81" s="330"/>
      <c r="W81" s="330"/>
      <c r="X81" s="330"/>
      <c r="Y81" s="330"/>
      <c r="Z81" s="330"/>
      <c r="AA81" s="330"/>
      <c r="AB81" s="330"/>
      <c r="AC81" s="330"/>
      <c r="AD81" s="330"/>
      <c r="AE81" s="330"/>
      <c r="AF81" s="330"/>
      <c r="AG81" s="330"/>
    </row>
    <row r="82" spans="1:33" ht="13.5" hidden="1" customHeight="1">
      <c r="C82" s="307"/>
      <c r="D82" s="307"/>
      <c r="E82" s="307"/>
      <c r="F82" s="307"/>
      <c r="G82" s="307"/>
      <c r="H82" s="307"/>
      <c r="I82" s="307"/>
      <c r="J82" s="307"/>
      <c r="K82" s="307"/>
      <c r="L82" s="307"/>
      <c r="M82" s="307"/>
      <c r="N82" s="307"/>
      <c r="O82" s="307"/>
      <c r="P82" s="307"/>
      <c r="Q82" s="307"/>
      <c r="R82" s="307"/>
      <c r="T82" s="307"/>
      <c r="U82" s="330"/>
      <c r="V82" s="330"/>
      <c r="AD82" s="330"/>
      <c r="AE82" s="330"/>
      <c r="AF82" s="330"/>
      <c r="AG82" s="330"/>
    </row>
    <row r="83" spans="1:33" ht="15.4" hidden="1" customHeight="1">
      <c r="C83" s="307"/>
      <c r="D83" s="307"/>
      <c r="E83" s="307"/>
      <c r="F83" s="307"/>
      <c r="G83" s="307"/>
      <c r="H83" s="307"/>
      <c r="I83" s="307"/>
      <c r="J83" s="307"/>
      <c r="K83" s="307"/>
      <c r="L83" s="307"/>
      <c r="M83" s="307"/>
      <c r="N83" s="307"/>
      <c r="O83" s="307"/>
      <c r="P83" s="307"/>
      <c r="Q83" s="307"/>
      <c r="R83" s="307"/>
      <c r="T83" s="307"/>
      <c r="U83" s="330"/>
      <c r="V83" s="330"/>
      <c r="AD83" s="330"/>
      <c r="AE83" s="330"/>
      <c r="AF83" s="330"/>
      <c r="AG83" s="330"/>
    </row>
    <row r="84" spans="1:33" ht="3" customHeight="1">
      <c r="C84" s="321"/>
      <c r="D84" s="321"/>
      <c r="E84" s="321"/>
      <c r="F84" s="321"/>
      <c r="G84" s="321"/>
      <c r="H84" s="321"/>
      <c r="I84" s="321"/>
      <c r="J84" s="279"/>
      <c r="K84" s="300"/>
      <c r="L84" s="321"/>
      <c r="M84" s="321"/>
      <c r="N84" s="321"/>
      <c r="O84" s="321"/>
      <c r="P84" s="321"/>
      <c r="Q84" s="321"/>
      <c r="R84" s="321"/>
    </row>
    <row r="85" spans="1:33" ht="9.9499999999999993" customHeight="1">
      <c r="A85" s="274">
        <v>21</v>
      </c>
      <c r="C85" s="322"/>
      <c r="D85" s="323"/>
      <c r="E85" s="323"/>
      <c r="F85" s="323"/>
      <c r="G85" s="323"/>
      <c r="H85" s="323"/>
      <c r="I85" s="323"/>
      <c r="J85" s="323"/>
      <c r="K85" s="323"/>
      <c r="L85" s="323"/>
      <c r="M85" s="323"/>
      <c r="N85" s="323"/>
      <c r="O85" s="323"/>
      <c r="P85" s="323"/>
      <c r="Q85" s="323"/>
      <c r="R85" s="323"/>
      <c r="S85" s="283"/>
      <c r="T85" s="283"/>
      <c r="U85" s="325"/>
      <c r="V85" s="325"/>
      <c r="W85" s="325"/>
      <c r="X85" s="325"/>
      <c r="Y85" s="325"/>
      <c r="Z85" s="325"/>
      <c r="AA85" s="325"/>
      <c r="AB85" s="325"/>
      <c r="AC85" s="325"/>
      <c r="AD85" s="325"/>
      <c r="AE85" s="325"/>
      <c r="AF85" s="325"/>
      <c r="AG85" s="325"/>
    </row>
    <row r="86" spans="1:33" ht="50.25" customHeight="1">
      <c r="A86" s="274">
        <v>22</v>
      </c>
      <c r="C86" s="278"/>
      <c r="D86" s="278"/>
      <c r="E86" s="278"/>
      <c r="F86" s="278"/>
      <c r="G86" s="278"/>
      <c r="H86" s="278"/>
      <c r="I86" s="278"/>
      <c r="J86" s="278"/>
      <c r="K86" s="320"/>
      <c r="L86" s="278"/>
      <c r="M86" s="278"/>
      <c r="N86" s="278"/>
      <c r="O86" s="278"/>
      <c r="P86" s="278"/>
      <c r="Q86" s="278"/>
      <c r="R86" s="278"/>
      <c r="S86" s="283"/>
      <c r="T86" s="283"/>
      <c r="U86" s="325"/>
      <c r="V86" s="325"/>
      <c r="W86" s="325"/>
      <c r="X86" s="325"/>
      <c r="Y86" s="325"/>
      <c r="Z86" s="325"/>
      <c r="AA86" s="325"/>
      <c r="AB86" s="325"/>
      <c r="AC86" s="325"/>
      <c r="AD86" s="325"/>
      <c r="AE86" s="325"/>
      <c r="AF86" s="325"/>
      <c r="AG86" s="325"/>
    </row>
    <row r="87" spans="1:33">
      <c r="J87" s="283"/>
      <c r="K87" s="283"/>
      <c r="S87" s="283"/>
      <c r="T87" s="283"/>
      <c r="U87" s="325"/>
      <c r="V87" s="325"/>
      <c r="W87" s="325"/>
      <c r="X87" s="325"/>
      <c r="Y87" s="325"/>
      <c r="Z87" s="325"/>
      <c r="AA87" s="325"/>
      <c r="AB87" s="325"/>
      <c r="AC87" s="325"/>
      <c r="AD87" s="325"/>
      <c r="AE87" s="325"/>
      <c r="AF87" s="325"/>
      <c r="AG87" s="325"/>
    </row>
    <row r="88" spans="1:33" s="325" customFormat="1">
      <c r="A88" s="324"/>
      <c r="B88" s="324"/>
      <c r="J88" s="326"/>
      <c r="K88" s="326"/>
      <c r="S88" s="326"/>
      <c r="T88" s="326"/>
      <c r="U88" s="326"/>
      <c r="V88" s="326"/>
      <c r="W88" s="326"/>
      <c r="X88" s="326"/>
      <c r="Y88" s="326"/>
      <c r="Z88" s="326"/>
      <c r="AA88" s="326"/>
      <c r="AB88" s="326"/>
      <c r="AC88" s="326"/>
      <c r="AD88" s="326"/>
      <c r="AE88" s="326"/>
      <c r="AF88" s="326"/>
      <c r="AG88" s="326"/>
    </row>
    <row r="89" spans="1:33" s="325" customFormat="1">
      <c r="A89" s="324"/>
      <c r="B89" s="324"/>
      <c r="J89" s="326"/>
      <c r="K89" s="326"/>
      <c r="S89" s="326"/>
      <c r="T89" s="326"/>
      <c r="U89" s="326"/>
      <c r="V89" s="326"/>
      <c r="W89" s="326"/>
      <c r="X89" s="326"/>
      <c r="Y89" s="326"/>
      <c r="Z89" s="326"/>
      <c r="AA89" s="326"/>
      <c r="AB89" s="326"/>
      <c r="AC89" s="326"/>
      <c r="AD89" s="326"/>
      <c r="AE89" s="326"/>
      <c r="AF89" s="326"/>
      <c r="AG89" s="326"/>
    </row>
    <row r="90" spans="1:33" s="325" customFormat="1">
      <c r="A90" s="324"/>
      <c r="B90" s="324"/>
      <c r="J90" s="326"/>
      <c r="K90" s="326"/>
      <c r="S90" s="326"/>
      <c r="T90" s="326"/>
      <c r="U90" s="326"/>
      <c r="V90" s="326"/>
      <c r="W90" s="326"/>
      <c r="X90" s="326"/>
      <c r="Y90" s="326"/>
      <c r="Z90" s="326"/>
      <c r="AA90" s="326"/>
      <c r="AB90" s="326"/>
      <c r="AC90" s="326"/>
      <c r="AD90" s="326"/>
      <c r="AE90" s="326"/>
      <c r="AF90" s="326"/>
      <c r="AG90" s="326"/>
    </row>
    <row r="91" spans="1:33" s="325" customFormat="1">
      <c r="A91" s="324"/>
      <c r="B91" s="324"/>
      <c r="J91" s="326"/>
      <c r="K91" s="326"/>
      <c r="S91" s="326"/>
      <c r="T91" s="326"/>
      <c r="U91" s="326"/>
      <c r="V91" s="326"/>
      <c r="W91" s="326"/>
      <c r="X91" s="326"/>
      <c r="Y91" s="326"/>
      <c r="Z91" s="326"/>
      <c r="AA91" s="326"/>
      <c r="AB91" s="326"/>
      <c r="AC91" s="326"/>
      <c r="AD91" s="326"/>
      <c r="AE91" s="326"/>
      <c r="AF91" s="326"/>
      <c r="AG91" s="326"/>
    </row>
    <row r="92" spans="1:33" s="325" customFormat="1">
      <c r="A92" s="324"/>
      <c r="B92" s="324"/>
      <c r="J92" s="326"/>
      <c r="K92" s="326"/>
      <c r="S92" s="326"/>
      <c r="T92" s="326"/>
      <c r="U92" s="326"/>
      <c r="V92" s="326"/>
      <c r="W92" s="326"/>
      <c r="X92" s="326"/>
      <c r="Y92" s="326"/>
      <c r="Z92" s="326"/>
      <c r="AA92" s="326"/>
      <c r="AB92" s="326"/>
      <c r="AC92" s="326"/>
      <c r="AD92" s="326"/>
      <c r="AE92" s="326"/>
      <c r="AF92" s="326"/>
      <c r="AG92" s="326"/>
    </row>
    <row r="93" spans="1:33" s="325" customFormat="1">
      <c r="A93" s="324"/>
      <c r="B93" s="324"/>
      <c r="J93" s="326"/>
      <c r="K93" s="326"/>
      <c r="S93" s="326"/>
      <c r="T93" s="326"/>
      <c r="U93" s="326"/>
      <c r="V93" s="326"/>
      <c r="W93" s="326"/>
      <c r="X93" s="326"/>
      <c r="Y93" s="326"/>
      <c r="Z93" s="326"/>
      <c r="AA93" s="326"/>
      <c r="AB93" s="326"/>
      <c r="AC93" s="326"/>
      <c r="AD93" s="326"/>
      <c r="AE93" s="326"/>
      <c r="AF93" s="326"/>
      <c r="AG93" s="326"/>
    </row>
    <row r="94" spans="1:33" s="325" customFormat="1">
      <c r="A94" s="324"/>
      <c r="B94" s="324"/>
      <c r="J94" s="326"/>
      <c r="K94" s="326"/>
      <c r="S94" s="326"/>
      <c r="T94" s="326"/>
      <c r="U94" s="326"/>
      <c r="V94" s="326"/>
      <c r="W94" s="326"/>
      <c r="X94" s="326"/>
      <c r="Y94" s="326"/>
      <c r="Z94" s="326"/>
      <c r="AA94" s="326"/>
      <c r="AB94" s="326"/>
      <c r="AC94" s="326"/>
      <c r="AD94" s="326"/>
      <c r="AE94" s="326"/>
      <c r="AF94" s="326"/>
      <c r="AG94" s="326"/>
    </row>
    <row r="95" spans="1:33" s="325" customFormat="1">
      <c r="A95" s="324"/>
      <c r="B95" s="324"/>
      <c r="C95" s="327"/>
      <c r="D95" s="327"/>
      <c r="E95" s="327"/>
      <c r="F95" s="327"/>
      <c r="G95" s="327"/>
      <c r="H95" s="327"/>
      <c r="I95" s="327"/>
      <c r="J95" s="326"/>
      <c r="K95" s="326"/>
      <c r="L95" s="327"/>
      <c r="M95" s="327"/>
      <c r="N95" s="327"/>
      <c r="O95" s="327"/>
      <c r="P95" s="327"/>
      <c r="Q95" s="327"/>
      <c r="R95" s="327"/>
      <c r="S95" s="326"/>
      <c r="T95" s="326"/>
      <c r="U95" s="326"/>
      <c r="V95" s="326"/>
      <c r="W95" s="326"/>
      <c r="X95" s="326"/>
      <c r="Y95" s="326"/>
      <c r="Z95" s="326"/>
      <c r="AA95" s="326"/>
      <c r="AB95" s="326"/>
      <c r="AC95" s="326"/>
      <c r="AD95" s="326"/>
      <c r="AE95" s="326"/>
      <c r="AF95" s="326"/>
      <c r="AG95" s="326"/>
    </row>
    <row r="96" spans="1:33" s="325" customFormat="1">
      <c r="A96" s="324"/>
      <c r="B96" s="324"/>
      <c r="J96" s="326"/>
      <c r="K96" s="326"/>
      <c r="S96" s="326"/>
      <c r="T96" s="326"/>
      <c r="U96" s="326"/>
      <c r="V96" s="326"/>
      <c r="W96" s="326"/>
      <c r="X96" s="326"/>
      <c r="Y96" s="326"/>
      <c r="Z96" s="326"/>
      <c r="AA96" s="326"/>
      <c r="AB96" s="326"/>
      <c r="AC96" s="326"/>
      <c r="AD96" s="326"/>
      <c r="AE96" s="326"/>
      <c r="AF96" s="326"/>
      <c r="AG96" s="326"/>
    </row>
    <row r="97" spans="1:33" s="325" customFormat="1">
      <c r="A97" s="324"/>
      <c r="B97" s="324"/>
      <c r="J97" s="326"/>
      <c r="K97" s="326"/>
      <c r="S97" s="326"/>
      <c r="T97" s="326"/>
      <c r="U97" s="326"/>
      <c r="V97" s="326"/>
      <c r="W97" s="326"/>
      <c r="X97" s="326"/>
      <c r="Y97" s="326"/>
      <c r="Z97" s="326"/>
      <c r="AA97" s="326"/>
      <c r="AB97" s="326"/>
      <c r="AC97" s="326"/>
      <c r="AD97" s="326"/>
      <c r="AE97" s="326"/>
      <c r="AF97" s="326"/>
      <c r="AG97" s="326"/>
    </row>
    <row r="98" spans="1:33" s="325" customFormat="1">
      <c r="A98" s="324"/>
      <c r="B98" s="324"/>
      <c r="J98" s="326"/>
      <c r="K98" s="326"/>
      <c r="S98" s="326"/>
      <c r="T98" s="326"/>
      <c r="U98" s="326"/>
      <c r="V98" s="326"/>
      <c r="W98" s="326"/>
      <c r="X98" s="326"/>
      <c r="Y98" s="326"/>
      <c r="Z98" s="326"/>
      <c r="AA98" s="326"/>
      <c r="AB98" s="326"/>
      <c r="AC98" s="326"/>
      <c r="AD98" s="326"/>
      <c r="AE98" s="326"/>
      <c r="AF98" s="326"/>
      <c r="AG98" s="326"/>
    </row>
    <row r="99" spans="1:33" s="325" customFormat="1">
      <c r="A99" s="324"/>
      <c r="B99" s="324"/>
      <c r="J99" s="326"/>
      <c r="K99" s="326"/>
      <c r="S99" s="326"/>
      <c r="T99" s="326"/>
      <c r="U99" s="326"/>
      <c r="V99" s="326"/>
      <c r="W99" s="326"/>
      <c r="X99" s="326"/>
      <c r="Y99" s="326"/>
      <c r="Z99" s="326"/>
      <c r="AA99" s="326"/>
      <c r="AB99" s="326"/>
      <c r="AC99" s="326"/>
      <c r="AD99" s="326"/>
      <c r="AE99" s="326"/>
      <c r="AF99" s="326"/>
      <c r="AG99" s="326"/>
    </row>
    <row r="100" spans="1:33" s="325" customFormat="1">
      <c r="A100" s="324"/>
      <c r="B100" s="324"/>
      <c r="J100" s="326"/>
      <c r="K100" s="326"/>
      <c r="S100" s="326"/>
      <c r="T100" s="326"/>
      <c r="U100" s="326"/>
      <c r="V100" s="326"/>
      <c r="W100" s="326"/>
      <c r="X100" s="326"/>
      <c r="Y100" s="326"/>
      <c r="Z100" s="326"/>
      <c r="AA100" s="326"/>
      <c r="AB100" s="326"/>
      <c r="AC100" s="326"/>
      <c r="AD100" s="326"/>
      <c r="AE100" s="326"/>
      <c r="AF100" s="326"/>
      <c r="AG100" s="326"/>
    </row>
    <row r="101" spans="1:33" s="325" customFormat="1">
      <c r="A101" s="324"/>
      <c r="B101" s="324"/>
      <c r="J101" s="326"/>
      <c r="K101" s="326"/>
      <c r="S101" s="326"/>
      <c r="T101" s="326"/>
      <c r="U101" s="326"/>
      <c r="V101" s="326"/>
      <c r="W101" s="326"/>
      <c r="X101" s="326"/>
      <c r="Y101" s="326"/>
      <c r="Z101" s="326"/>
      <c r="AA101" s="326"/>
      <c r="AB101" s="326"/>
      <c r="AC101" s="326"/>
      <c r="AD101" s="326"/>
      <c r="AE101" s="326"/>
      <c r="AF101" s="326"/>
      <c r="AG101" s="326"/>
    </row>
    <row r="102" spans="1:33" s="325" customFormat="1">
      <c r="A102" s="324"/>
      <c r="B102" s="324"/>
      <c r="J102" s="326"/>
      <c r="K102" s="326"/>
      <c r="S102" s="326"/>
      <c r="T102" s="326"/>
      <c r="U102" s="326"/>
      <c r="V102" s="326"/>
      <c r="W102" s="326"/>
      <c r="X102" s="326"/>
      <c r="Y102" s="326"/>
      <c r="Z102" s="326"/>
      <c r="AA102" s="326"/>
      <c r="AB102" s="326"/>
      <c r="AC102" s="326"/>
      <c r="AD102" s="326"/>
      <c r="AE102" s="326"/>
      <c r="AF102" s="326"/>
      <c r="AG102" s="326"/>
    </row>
    <row r="103" spans="1:33" s="325" customFormat="1">
      <c r="A103" s="324"/>
      <c r="B103" s="324"/>
      <c r="J103" s="326"/>
      <c r="K103" s="326"/>
      <c r="S103" s="326"/>
      <c r="T103" s="326"/>
      <c r="U103" s="326"/>
      <c r="V103" s="326"/>
      <c r="W103" s="326"/>
      <c r="X103" s="326"/>
      <c r="Y103" s="326"/>
      <c r="Z103" s="326"/>
      <c r="AA103" s="326"/>
      <c r="AB103" s="326"/>
      <c r="AC103" s="326"/>
      <c r="AD103" s="326"/>
      <c r="AE103" s="326"/>
      <c r="AF103" s="326"/>
      <c r="AG103" s="326"/>
    </row>
    <row r="104" spans="1:33" s="325" customFormat="1">
      <c r="A104" s="324"/>
      <c r="B104" s="324"/>
      <c r="J104" s="326"/>
      <c r="K104" s="326"/>
      <c r="S104" s="326"/>
      <c r="T104" s="326"/>
      <c r="U104" s="326"/>
      <c r="V104" s="326"/>
      <c r="W104" s="326"/>
      <c r="X104" s="326"/>
      <c r="Y104" s="326"/>
      <c r="Z104" s="326"/>
      <c r="AA104" s="326"/>
      <c r="AB104" s="326"/>
      <c r="AC104" s="326"/>
      <c r="AD104" s="326"/>
      <c r="AE104" s="326"/>
      <c r="AF104" s="326"/>
      <c r="AG104" s="326"/>
    </row>
    <row r="105" spans="1:33" s="325" customFormat="1">
      <c r="A105" s="324"/>
      <c r="B105" s="324"/>
      <c r="J105" s="326"/>
      <c r="K105" s="326"/>
      <c r="S105" s="326"/>
      <c r="T105" s="326"/>
      <c r="U105" s="326"/>
      <c r="V105" s="326"/>
      <c r="W105" s="326"/>
      <c r="X105" s="326"/>
      <c r="Y105" s="326"/>
      <c r="Z105" s="326"/>
      <c r="AA105" s="326"/>
      <c r="AB105" s="326"/>
      <c r="AC105" s="326"/>
      <c r="AD105" s="326"/>
      <c r="AE105" s="326"/>
      <c r="AF105" s="326"/>
      <c r="AG105" s="326"/>
    </row>
    <row r="106" spans="1:33" s="325" customFormat="1">
      <c r="A106" s="324"/>
      <c r="B106" s="324"/>
      <c r="J106" s="326"/>
      <c r="K106" s="326"/>
      <c r="S106" s="326"/>
      <c r="T106" s="326"/>
      <c r="U106" s="326"/>
      <c r="V106" s="326"/>
      <c r="W106" s="326"/>
      <c r="X106" s="326"/>
      <c r="Y106" s="326"/>
      <c r="Z106" s="326"/>
      <c r="AA106" s="326"/>
      <c r="AB106" s="326"/>
      <c r="AC106" s="326"/>
      <c r="AD106" s="326"/>
      <c r="AE106" s="326"/>
      <c r="AF106" s="326"/>
      <c r="AG106" s="326"/>
    </row>
    <row r="107" spans="1:33" s="325" customFormat="1">
      <c r="A107" s="324"/>
      <c r="B107" s="324"/>
      <c r="J107" s="326"/>
      <c r="K107" s="326"/>
      <c r="S107" s="326"/>
      <c r="T107" s="326"/>
      <c r="U107" s="326"/>
      <c r="V107" s="326"/>
      <c r="W107" s="326"/>
      <c r="X107" s="326"/>
      <c r="Y107" s="326"/>
      <c r="Z107" s="326"/>
      <c r="AA107" s="326"/>
      <c r="AB107" s="326"/>
      <c r="AC107" s="326"/>
      <c r="AD107" s="326"/>
      <c r="AE107" s="326"/>
      <c r="AF107" s="326"/>
      <c r="AG107" s="326"/>
    </row>
    <row r="108" spans="1:33" s="325" customFormat="1">
      <c r="A108" s="324"/>
      <c r="B108" s="324"/>
      <c r="J108" s="326"/>
      <c r="K108" s="326"/>
      <c r="S108" s="326"/>
      <c r="T108" s="326"/>
      <c r="U108" s="326"/>
      <c r="V108" s="326"/>
      <c r="W108" s="326"/>
      <c r="X108" s="326"/>
      <c r="Y108" s="326"/>
      <c r="Z108" s="326"/>
      <c r="AA108" s="326"/>
      <c r="AB108" s="326"/>
      <c r="AC108" s="326"/>
      <c r="AD108" s="326"/>
      <c r="AE108" s="326"/>
      <c r="AF108" s="326"/>
      <c r="AG108" s="326"/>
    </row>
    <row r="109" spans="1:33" s="325" customFormat="1">
      <c r="A109" s="324"/>
      <c r="B109" s="324"/>
      <c r="J109" s="326"/>
      <c r="K109" s="326"/>
      <c r="S109" s="326"/>
      <c r="T109" s="326"/>
      <c r="U109" s="326"/>
      <c r="V109" s="326"/>
      <c r="W109" s="326"/>
      <c r="X109" s="326"/>
      <c r="Y109" s="326"/>
      <c r="Z109" s="326"/>
      <c r="AA109" s="326"/>
      <c r="AB109" s="326"/>
      <c r="AC109" s="326"/>
      <c r="AD109" s="326"/>
      <c r="AE109" s="326"/>
      <c r="AF109" s="326"/>
      <c r="AG109" s="326"/>
    </row>
    <row r="110" spans="1:33" s="325" customFormat="1">
      <c r="A110" s="324"/>
      <c r="B110" s="324"/>
      <c r="J110" s="326"/>
      <c r="K110" s="326"/>
      <c r="S110" s="326"/>
      <c r="T110" s="326"/>
      <c r="U110" s="326"/>
      <c r="V110" s="326"/>
      <c r="W110" s="326"/>
      <c r="X110" s="326"/>
      <c r="Y110" s="326"/>
      <c r="Z110" s="326"/>
      <c r="AA110" s="326"/>
      <c r="AB110" s="326"/>
      <c r="AC110" s="326"/>
      <c r="AD110" s="326"/>
      <c r="AE110" s="326"/>
      <c r="AF110" s="326"/>
      <c r="AG110" s="326"/>
    </row>
    <row r="111" spans="1:33" s="325" customFormat="1">
      <c r="A111" s="324"/>
      <c r="B111" s="324"/>
      <c r="J111" s="326"/>
      <c r="K111" s="326"/>
      <c r="S111" s="326"/>
      <c r="T111" s="326"/>
      <c r="U111" s="326"/>
      <c r="V111" s="326"/>
      <c r="W111" s="326"/>
      <c r="X111" s="326"/>
      <c r="Y111" s="326"/>
      <c r="Z111" s="326"/>
      <c r="AA111" s="326"/>
      <c r="AB111" s="326"/>
      <c r="AC111" s="326"/>
      <c r="AD111" s="326"/>
      <c r="AE111" s="326"/>
      <c r="AF111" s="326"/>
      <c r="AG111" s="326"/>
    </row>
    <row r="112" spans="1:33" s="325" customFormat="1">
      <c r="A112" s="324"/>
      <c r="B112" s="324"/>
      <c r="J112" s="326"/>
      <c r="K112" s="326"/>
      <c r="S112" s="326"/>
      <c r="T112" s="326"/>
      <c r="U112" s="326"/>
      <c r="V112" s="326"/>
      <c r="W112" s="326"/>
      <c r="X112" s="326"/>
      <c r="Y112" s="326"/>
      <c r="Z112" s="326"/>
      <c r="AA112" s="326"/>
      <c r="AB112" s="326"/>
      <c r="AC112" s="326"/>
      <c r="AD112" s="326"/>
      <c r="AE112" s="326"/>
      <c r="AF112" s="326"/>
      <c r="AG112" s="326"/>
    </row>
    <row r="113" spans="1:33" s="325" customFormat="1">
      <c r="A113" s="324"/>
      <c r="B113" s="324"/>
      <c r="J113" s="326"/>
      <c r="K113" s="326"/>
      <c r="S113" s="326"/>
      <c r="T113" s="326"/>
      <c r="U113" s="326"/>
      <c r="V113" s="326"/>
      <c r="W113" s="326"/>
      <c r="X113" s="326"/>
      <c r="Y113" s="326"/>
      <c r="Z113" s="326"/>
      <c r="AA113" s="326"/>
      <c r="AB113" s="326"/>
      <c r="AC113" s="326"/>
      <c r="AD113" s="326"/>
      <c r="AE113" s="326"/>
      <c r="AF113" s="326"/>
      <c r="AG113" s="326"/>
    </row>
    <row r="114" spans="1:33" s="325" customFormat="1">
      <c r="A114" s="324"/>
      <c r="B114" s="324"/>
      <c r="J114" s="326"/>
      <c r="K114" s="326"/>
      <c r="S114" s="326"/>
      <c r="T114" s="326"/>
      <c r="U114" s="326"/>
      <c r="V114" s="326"/>
      <c r="W114" s="326"/>
      <c r="X114" s="326"/>
      <c r="Y114" s="326"/>
      <c r="Z114" s="326"/>
      <c r="AA114" s="326"/>
      <c r="AB114" s="326"/>
      <c r="AC114" s="326"/>
      <c r="AD114" s="326"/>
      <c r="AE114" s="326"/>
      <c r="AF114" s="326"/>
      <c r="AG114" s="326"/>
    </row>
    <row r="115" spans="1:33" s="325" customFormat="1">
      <c r="A115" s="324"/>
      <c r="B115" s="324"/>
      <c r="J115" s="326"/>
      <c r="K115" s="326"/>
      <c r="S115" s="326"/>
      <c r="T115" s="326"/>
      <c r="U115" s="326"/>
      <c r="V115" s="326"/>
      <c r="W115" s="326"/>
      <c r="X115" s="326"/>
      <c r="Y115" s="326"/>
      <c r="Z115" s="326"/>
      <c r="AA115" s="326"/>
      <c r="AB115" s="326"/>
      <c r="AC115" s="326"/>
      <c r="AD115" s="326"/>
      <c r="AE115" s="326"/>
      <c r="AF115" s="326"/>
      <c r="AG115" s="326"/>
    </row>
    <row r="116" spans="1:33" s="325" customFormat="1">
      <c r="A116" s="324"/>
      <c r="B116" s="324"/>
      <c r="J116" s="326"/>
      <c r="K116" s="326"/>
      <c r="S116" s="326"/>
      <c r="T116" s="326"/>
      <c r="U116" s="326"/>
      <c r="V116" s="326"/>
      <c r="W116" s="326"/>
      <c r="X116" s="326"/>
      <c r="Y116" s="326"/>
      <c r="Z116" s="326"/>
      <c r="AA116" s="326"/>
      <c r="AB116" s="326"/>
      <c r="AC116" s="326"/>
      <c r="AD116" s="326"/>
      <c r="AE116" s="326"/>
      <c r="AF116" s="326"/>
      <c r="AG116" s="326"/>
    </row>
    <row r="117" spans="1:33" s="325" customFormat="1">
      <c r="A117" s="324"/>
      <c r="B117" s="324"/>
      <c r="J117" s="326"/>
      <c r="K117" s="326"/>
      <c r="S117" s="326"/>
      <c r="T117" s="326"/>
      <c r="U117" s="326"/>
      <c r="V117" s="326"/>
      <c r="W117" s="326"/>
      <c r="X117" s="326"/>
      <c r="Y117" s="326"/>
      <c r="Z117" s="326"/>
      <c r="AA117" s="326"/>
      <c r="AB117" s="326"/>
      <c r="AC117" s="326"/>
      <c r="AD117" s="326"/>
      <c r="AE117" s="326"/>
      <c r="AF117" s="326"/>
      <c r="AG117" s="326"/>
    </row>
    <row r="118" spans="1:33" s="325" customFormat="1">
      <c r="A118" s="324"/>
      <c r="B118" s="324"/>
      <c r="J118" s="326"/>
      <c r="K118" s="326"/>
      <c r="S118" s="326"/>
      <c r="T118" s="326"/>
      <c r="U118" s="326"/>
      <c r="V118" s="326"/>
      <c r="W118" s="326"/>
      <c r="X118" s="326"/>
      <c r="Y118" s="326"/>
      <c r="Z118" s="326"/>
      <c r="AA118" s="326"/>
      <c r="AB118" s="326"/>
      <c r="AC118" s="326"/>
      <c r="AD118" s="326"/>
      <c r="AE118" s="326"/>
      <c r="AF118" s="326"/>
      <c r="AG118" s="326"/>
    </row>
    <row r="119" spans="1:33" s="325" customFormat="1">
      <c r="A119" s="324"/>
      <c r="B119" s="324"/>
      <c r="J119" s="326"/>
      <c r="K119" s="326"/>
      <c r="S119" s="326"/>
      <c r="T119" s="326"/>
      <c r="U119" s="326"/>
      <c r="V119" s="326"/>
      <c r="W119" s="326"/>
      <c r="X119" s="326"/>
      <c r="Y119" s="326"/>
      <c r="Z119" s="326"/>
      <c r="AA119" s="326"/>
      <c r="AB119" s="326"/>
      <c r="AC119" s="326"/>
      <c r="AD119" s="326"/>
      <c r="AE119" s="326"/>
      <c r="AF119" s="326"/>
      <c r="AG119" s="326"/>
    </row>
    <row r="120" spans="1:33" s="325" customFormat="1">
      <c r="A120" s="324"/>
      <c r="B120" s="324"/>
      <c r="J120" s="326"/>
      <c r="K120" s="326"/>
      <c r="S120" s="326"/>
      <c r="T120" s="326"/>
      <c r="U120" s="326"/>
      <c r="V120" s="326"/>
      <c r="W120" s="326"/>
      <c r="X120" s="326"/>
      <c r="Y120" s="326"/>
      <c r="Z120" s="326"/>
      <c r="AA120" s="326"/>
      <c r="AB120" s="326"/>
      <c r="AC120" s="326"/>
      <c r="AD120" s="326"/>
      <c r="AE120" s="326"/>
      <c r="AF120" s="326"/>
      <c r="AG120" s="326"/>
    </row>
    <row r="121" spans="1:33" s="325" customFormat="1">
      <c r="A121" s="324"/>
      <c r="B121" s="324"/>
      <c r="J121" s="326"/>
      <c r="K121" s="326"/>
      <c r="S121" s="326"/>
      <c r="T121" s="326"/>
      <c r="U121" s="326"/>
      <c r="V121" s="326"/>
      <c r="W121" s="326"/>
      <c r="X121" s="326"/>
      <c r="Y121" s="326"/>
      <c r="Z121" s="326"/>
      <c r="AA121" s="326"/>
      <c r="AB121" s="326"/>
      <c r="AC121" s="326"/>
      <c r="AD121" s="326"/>
      <c r="AE121" s="326"/>
      <c r="AF121" s="326"/>
      <c r="AG121" s="326"/>
    </row>
    <row r="122" spans="1:33" s="325" customFormat="1">
      <c r="A122" s="324"/>
      <c r="B122" s="324"/>
      <c r="J122" s="326"/>
      <c r="K122" s="326"/>
      <c r="S122" s="326"/>
      <c r="T122" s="326"/>
      <c r="U122" s="326"/>
      <c r="V122" s="326"/>
      <c r="W122" s="326"/>
      <c r="X122" s="326"/>
      <c r="Y122" s="326"/>
      <c r="Z122" s="326"/>
      <c r="AA122" s="326"/>
      <c r="AB122" s="326"/>
      <c r="AC122" s="326"/>
      <c r="AD122" s="326"/>
      <c r="AE122" s="326"/>
      <c r="AF122" s="326"/>
      <c r="AG122" s="326"/>
    </row>
    <row r="123" spans="1:33" s="325" customFormat="1">
      <c r="A123" s="324"/>
      <c r="B123" s="324"/>
      <c r="J123" s="326"/>
      <c r="K123" s="326"/>
      <c r="S123" s="326"/>
      <c r="T123" s="326"/>
      <c r="U123" s="326"/>
      <c r="V123" s="326"/>
      <c r="W123" s="326"/>
      <c r="X123" s="326"/>
      <c r="Y123" s="326"/>
      <c r="Z123" s="326"/>
      <c r="AA123" s="326"/>
      <c r="AB123" s="326"/>
      <c r="AC123" s="326"/>
      <c r="AD123" s="326"/>
      <c r="AE123" s="326"/>
      <c r="AF123" s="326"/>
      <c r="AG123" s="326"/>
    </row>
    <row r="124" spans="1:33" s="325" customFormat="1">
      <c r="A124" s="324"/>
      <c r="B124" s="324"/>
      <c r="J124" s="326"/>
      <c r="K124" s="326"/>
      <c r="S124" s="326"/>
      <c r="T124" s="326"/>
      <c r="U124" s="326"/>
      <c r="V124" s="326"/>
      <c r="W124" s="326"/>
      <c r="X124" s="326"/>
      <c r="Y124" s="326"/>
      <c r="Z124" s="326"/>
      <c r="AA124" s="326"/>
      <c r="AB124" s="326"/>
      <c r="AC124" s="326"/>
      <c r="AD124" s="326"/>
      <c r="AE124" s="326"/>
      <c r="AF124" s="326"/>
      <c r="AG124" s="326"/>
    </row>
    <row r="125" spans="1:33" s="325" customFormat="1">
      <c r="A125" s="324"/>
      <c r="B125" s="324"/>
      <c r="J125" s="326"/>
      <c r="K125" s="326"/>
      <c r="S125" s="326"/>
      <c r="T125" s="326"/>
      <c r="U125" s="326"/>
      <c r="V125" s="326"/>
      <c r="W125" s="326"/>
      <c r="X125" s="326"/>
      <c r="Y125" s="326"/>
      <c r="Z125" s="326"/>
      <c r="AA125" s="326"/>
      <c r="AB125" s="326"/>
      <c r="AC125" s="326"/>
      <c r="AD125" s="326"/>
      <c r="AE125" s="326"/>
      <c r="AF125" s="326"/>
      <c r="AG125" s="326"/>
    </row>
    <row r="126" spans="1:33" s="325" customFormat="1">
      <c r="A126" s="324"/>
      <c r="B126" s="324"/>
      <c r="J126" s="326"/>
      <c r="K126" s="326"/>
      <c r="S126" s="326"/>
      <c r="T126" s="326"/>
      <c r="U126" s="326"/>
      <c r="V126" s="326"/>
      <c r="W126" s="326"/>
      <c r="X126" s="326"/>
      <c r="Y126" s="326"/>
      <c r="Z126" s="326"/>
      <c r="AA126" s="326"/>
      <c r="AB126" s="326"/>
      <c r="AC126" s="326"/>
      <c r="AD126" s="326"/>
      <c r="AE126" s="326"/>
      <c r="AF126" s="326"/>
      <c r="AG126" s="326"/>
    </row>
    <row r="127" spans="1:33" s="325" customFormat="1">
      <c r="A127" s="324"/>
      <c r="B127" s="324"/>
      <c r="J127" s="326"/>
      <c r="K127" s="326"/>
      <c r="S127" s="326"/>
      <c r="T127" s="326"/>
      <c r="U127" s="326"/>
      <c r="V127" s="326"/>
      <c r="W127" s="326"/>
      <c r="X127" s="326"/>
      <c r="Y127" s="326"/>
      <c r="Z127" s="326"/>
      <c r="AA127" s="326"/>
      <c r="AB127" s="326"/>
      <c r="AC127" s="326"/>
      <c r="AD127" s="326"/>
      <c r="AE127" s="326"/>
      <c r="AF127" s="326"/>
      <c r="AG127" s="326"/>
    </row>
    <row r="128" spans="1:33" s="325" customFormat="1">
      <c r="A128" s="324"/>
      <c r="B128" s="324"/>
      <c r="J128" s="326"/>
      <c r="K128" s="326"/>
      <c r="S128" s="326"/>
      <c r="T128" s="326"/>
      <c r="U128" s="326"/>
      <c r="V128" s="326"/>
      <c r="W128" s="326"/>
      <c r="X128" s="326"/>
      <c r="Y128" s="326"/>
      <c r="Z128" s="326"/>
      <c r="AA128" s="326"/>
      <c r="AB128" s="326"/>
      <c r="AC128" s="326"/>
      <c r="AD128" s="326"/>
      <c r="AE128" s="326"/>
      <c r="AF128" s="326"/>
      <c r="AG128" s="326"/>
    </row>
    <row r="129" spans="1:33" s="325" customFormat="1">
      <c r="A129" s="324"/>
      <c r="B129" s="324"/>
      <c r="J129" s="326"/>
      <c r="K129" s="326"/>
      <c r="S129" s="326"/>
      <c r="T129" s="326"/>
      <c r="U129" s="326"/>
      <c r="V129" s="326"/>
      <c r="W129" s="326"/>
      <c r="X129" s="326"/>
      <c r="Y129" s="326"/>
      <c r="Z129" s="326"/>
      <c r="AA129" s="326"/>
      <c r="AB129" s="326"/>
      <c r="AC129" s="326"/>
      <c r="AD129" s="326"/>
      <c r="AE129" s="326"/>
      <c r="AF129" s="326"/>
      <c r="AG129" s="326"/>
    </row>
    <row r="130" spans="1:33" s="325" customFormat="1">
      <c r="A130" s="324"/>
      <c r="B130" s="324"/>
      <c r="J130" s="326"/>
      <c r="K130" s="326"/>
      <c r="S130" s="326"/>
      <c r="T130" s="326"/>
      <c r="U130" s="326"/>
      <c r="V130" s="326"/>
      <c r="W130" s="326"/>
      <c r="X130" s="326"/>
      <c r="Y130" s="326"/>
      <c r="Z130" s="326"/>
      <c r="AA130" s="326"/>
      <c r="AB130" s="326"/>
      <c r="AC130" s="326"/>
      <c r="AD130" s="326"/>
      <c r="AE130" s="326"/>
      <c r="AF130" s="326"/>
      <c r="AG130" s="326"/>
    </row>
    <row r="131" spans="1:33" s="325" customFormat="1">
      <c r="A131" s="324"/>
      <c r="B131" s="324"/>
      <c r="J131" s="326"/>
      <c r="K131" s="326"/>
      <c r="S131" s="326"/>
      <c r="T131" s="326"/>
      <c r="U131" s="326"/>
      <c r="V131" s="326"/>
      <c r="W131" s="326"/>
      <c r="X131" s="326"/>
      <c r="Y131" s="326"/>
      <c r="Z131" s="326"/>
      <c r="AA131" s="326"/>
      <c r="AB131" s="326"/>
      <c r="AC131" s="326"/>
      <c r="AD131" s="326"/>
      <c r="AE131" s="326"/>
      <c r="AF131" s="326"/>
      <c r="AG131" s="326"/>
    </row>
    <row r="132" spans="1:33" s="325" customFormat="1">
      <c r="A132" s="324"/>
      <c r="B132" s="324"/>
      <c r="J132" s="326"/>
      <c r="K132" s="326"/>
      <c r="S132" s="326"/>
      <c r="T132" s="326"/>
      <c r="U132" s="326"/>
      <c r="V132" s="326"/>
      <c r="W132" s="326"/>
      <c r="X132" s="326"/>
      <c r="Y132" s="326"/>
      <c r="Z132" s="326"/>
      <c r="AA132" s="326"/>
      <c r="AB132" s="326"/>
      <c r="AC132" s="326"/>
      <c r="AD132" s="326"/>
      <c r="AE132" s="326"/>
      <c r="AF132" s="326"/>
      <c r="AG132" s="326"/>
    </row>
    <row r="133" spans="1:33" s="325" customFormat="1">
      <c r="A133" s="324"/>
      <c r="B133" s="324"/>
      <c r="J133" s="326"/>
      <c r="K133" s="326"/>
      <c r="S133" s="326"/>
      <c r="T133" s="326"/>
      <c r="U133" s="326"/>
      <c r="V133" s="326"/>
      <c r="W133" s="326"/>
      <c r="X133" s="326"/>
      <c r="Y133" s="326"/>
      <c r="Z133" s="326"/>
      <c r="AA133" s="326"/>
      <c r="AB133" s="326"/>
      <c r="AC133" s="326"/>
      <c r="AD133" s="326"/>
      <c r="AE133" s="326"/>
      <c r="AF133" s="326"/>
      <c r="AG133" s="326"/>
    </row>
    <row r="134" spans="1:33" s="325" customFormat="1">
      <c r="A134" s="324"/>
      <c r="B134" s="324"/>
      <c r="J134" s="326"/>
      <c r="K134" s="326"/>
      <c r="S134" s="326"/>
      <c r="T134" s="326"/>
      <c r="U134" s="326"/>
      <c r="V134" s="326"/>
      <c r="W134" s="326"/>
      <c r="X134" s="326"/>
      <c r="Y134" s="326"/>
      <c r="Z134" s="326"/>
      <c r="AA134" s="326"/>
      <c r="AB134" s="326"/>
      <c r="AC134" s="326"/>
      <c r="AD134" s="326"/>
      <c r="AE134" s="326"/>
      <c r="AF134" s="326"/>
      <c r="AG134" s="326"/>
    </row>
    <row r="135" spans="1:33" s="325" customFormat="1">
      <c r="A135" s="324"/>
      <c r="B135" s="324"/>
      <c r="J135" s="326"/>
      <c r="K135" s="326"/>
      <c r="S135" s="326"/>
      <c r="T135" s="326"/>
      <c r="U135" s="326"/>
      <c r="V135" s="326"/>
      <c r="W135" s="326"/>
      <c r="X135" s="326"/>
      <c r="Y135" s="326"/>
      <c r="Z135" s="326"/>
      <c r="AA135" s="326"/>
      <c r="AB135" s="326"/>
      <c r="AC135" s="326"/>
      <c r="AD135" s="326"/>
      <c r="AE135" s="326"/>
      <c r="AF135" s="326"/>
      <c r="AG135" s="326"/>
    </row>
    <row r="136" spans="1:33" s="325" customFormat="1">
      <c r="A136" s="324"/>
      <c r="B136" s="324"/>
      <c r="J136" s="326"/>
      <c r="K136" s="326"/>
      <c r="S136" s="326"/>
      <c r="T136" s="326"/>
      <c r="U136" s="326"/>
      <c r="V136" s="326"/>
      <c r="W136" s="326"/>
      <c r="X136" s="326"/>
      <c r="Y136" s="326"/>
      <c r="Z136" s="326"/>
      <c r="AA136" s="326"/>
      <c r="AB136" s="326"/>
      <c r="AC136" s="326"/>
      <c r="AD136" s="326"/>
      <c r="AE136" s="326"/>
      <c r="AF136" s="326"/>
      <c r="AG136" s="326"/>
    </row>
    <row r="137" spans="1:33" s="325" customFormat="1">
      <c r="A137" s="324"/>
      <c r="B137" s="324"/>
      <c r="J137" s="326"/>
      <c r="K137" s="326"/>
      <c r="S137" s="326"/>
      <c r="T137" s="326"/>
      <c r="U137" s="326"/>
      <c r="V137" s="326"/>
      <c r="W137" s="326"/>
      <c r="X137" s="326"/>
      <c r="Y137" s="326"/>
      <c r="Z137" s="326"/>
      <c r="AA137" s="326"/>
      <c r="AB137" s="326"/>
      <c r="AC137" s="326"/>
      <c r="AD137" s="326"/>
      <c r="AE137" s="326"/>
      <c r="AF137" s="326"/>
      <c r="AG137" s="326"/>
    </row>
    <row r="138" spans="1:33" s="325" customFormat="1">
      <c r="A138" s="324"/>
      <c r="B138" s="324"/>
      <c r="J138" s="326"/>
      <c r="K138" s="326"/>
      <c r="S138" s="326"/>
      <c r="T138" s="326"/>
      <c r="U138" s="326"/>
      <c r="V138" s="326"/>
      <c r="W138" s="326"/>
      <c r="X138" s="326"/>
      <c r="Y138" s="326"/>
      <c r="Z138" s="326"/>
      <c r="AA138" s="326"/>
      <c r="AB138" s="326"/>
      <c r="AC138" s="326"/>
      <c r="AD138" s="326"/>
      <c r="AE138" s="326"/>
      <c r="AF138" s="326"/>
      <c r="AG138" s="326"/>
    </row>
    <row r="139" spans="1:33" s="325" customFormat="1">
      <c r="A139" s="324"/>
      <c r="B139" s="324"/>
      <c r="J139" s="326"/>
      <c r="K139" s="326"/>
      <c r="S139" s="326"/>
      <c r="T139" s="326"/>
      <c r="U139" s="326"/>
      <c r="V139" s="326"/>
      <c r="W139" s="326"/>
      <c r="X139" s="326"/>
      <c r="Y139" s="326"/>
      <c r="Z139" s="326"/>
      <c r="AA139" s="326"/>
      <c r="AB139" s="326"/>
      <c r="AC139" s="326"/>
      <c r="AD139" s="326"/>
      <c r="AE139" s="326"/>
      <c r="AF139" s="326"/>
      <c r="AG139" s="326"/>
    </row>
    <row r="140" spans="1:33" s="325" customFormat="1">
      <c r="A140" s="324"/>
      <c r="B140" s="324"/>
      <c r="J140" s="326"/>
      <c r="K140" s="326"/>
      <c r="S140" s="326"/>
      <c r="T140" s="326"/>
      <c r="U140" s="326"/>
      <c r="V140" s="326"/>
      <c r="W140" s="326"/>
      <c r="X140" s="326"/>
      <c r="Y140" s="326"/>
      <c r="Z140" s="326"/>
      <c r="AA140" s="326"/>
      <c r="AB140" s="326"/>
      <c r="AC140" s="326"/>
      <c r="AD140" s="326"/>
      <c r="AE140" s="326"/>
      <c r="AF140" s="326"/>
      <c r="AG140" s="326"/>
    </row>
    <row r="141" spans="1:33" s="325" customFormat="1">
      <c r="A141" s="324"/>
      <c r="B141" s="324"/>
      <c r="J141" s="326"/>
      <c r="K141" s="326"/>
      <c r="S141" s="326"/>
      <c r="T141" s="326"/>
      <c r="U141" s="326"/>
      <c r="V141" s="326"/>
      <c r="W141" s="326"/>
      <c r="X141" s="326"/>
      <c r="Y141" s="326"/>
      <c r="Z141" s="326"/>
      <c r="AA141" s="326"/>
      <c r="AB141" s="326"/>
      <c r="AC141" s="326"/>
      <c r="AD141" s="326"/>
      <c r="AE141" s="326"/>
      <c r="AF141" s="326"/>
      <c r="AG141" s="326"/>
    </row>
    <row r="142" spans="1:33" s="325" customFormat="1">
      <c r="A142" s="324"/>
      <c r="B142" s="324"/>
      <c r="J142" s="326"/>
      <c r="K142" s="326"/>
      <c r="S142" s="326"/>
      <c r="T142" s="326"/>
      <c r="U142" s="326"/>
      <c r="V142" s="326"/>
      <c r="W142" s="326"/>
      <c r="X142" s="326"/>
      <c r="Y142" s="326"/>
      <c r="Z142" s="326"/>
      <c r="AA142" s="326"/>
      <c r="AB142" s="326"/>
      <c r="AC142" s="326"/>
      <c r="AD142" s="326"/>
      <c r="AE142" s="326"/>
      <c r="AF142" s="326"/>
      <c r="AG142" s="326"/>
    </row>
    <row r="143" spans="1:33" s="325" customFormat="1">
      <c r="A143" s="324"/>
      <c r="B143" s="324"/>
      <c r="J143" s="326"/>
      <c r="K143" s="326"/>
      <c r="S143" s="326"/>
      <c r="T143" s="326"/>
      <c r="U143" s="326"/>
      <c r="V143" s="326"/>
      <c r="W143" s="326"/>
      <c r="X143" s="326"/>
      <c r="Y143" s="326"/>
      <c r="Z143" s="326"/>
      <c r="AA143" s="326"/>
      <c r="AB143" s="326"/>
      <c r="AC143" s="326"/>
      <c r="AD143" s="326"/>
      <c r="AE143" s="326"/>
      <c r="AF143" s="326"/>
      <c r="AG143" s="326"/>
    </row>
    <row r="144" spans="1:33" s="325" customFormat="1">
      <c r="A144" s="324"/>
      <c r="B144" s="324"/>
      <c r="J144" s="326"/>
      <c r="K144" s="326"/>
      <c r="S144" s="326"/>
      <c r="T144" s="326"/>
      <c r="U144" s="326"/>
      <c r="V144" s="326"/>
      <c r="W144" s="326"/>
      <c r="X144" s="326"/>
      <c r="Y144" s="326"/>
      <c r="Z144" s="326"/>
      <c r="AA144" s="326"/>
      <c r="AB144" s="326"/>
      <c r="AC144" s="326"/>
      <c r="AD144" s="326"/>
      <c r="AE144" s="326"/>
      <c r="AF144" s="326"/>
      <c r="AG144" s="326"/>
    </row>
    <row r="145" spans="1:33" s="325" customFormat="1">
      <c r="A145" s="324"/>
      <c r="B145" s="324"/>
      <c r="J145" s="326"/>
      <c r="K145" s="326"/>
      <c r="S145" s="326"/>
      <c r="T145" s="326"/>
      <c r="U145" s="326"/>
      <c r="V145" s="326"/>
      <c r="W145" s="326"/>
      <c r="X145" s="326"/>
      <c r="Y145" s="326"/>
      <c r="Z145" s="326"/>
      <c r="AA145" s="326"/>
      <c r="AB145" s="326"/>
      <c r="AC145" s="326"/>
      <c r="AD145" s="326"/>
      <c r="AE145" s="326"/>
      <c r="AF145" s="326"/>
      <c r="AG145" s="326"/>
    </row>
    <row r="146" spans="1:33" s="325" customFormat="1">
      <c r="A146" s="324"/>
      <c r="B146" s="324"/>
      <c r="J146" s="326"/>
      <c r="K146" s="326"/>
      <c r="S146" s="326"/>
      <c r="T146" s="326"/>
      <c r="U146" s="326"/>
      <c r="V146" s="326"/>
      <c r="W146" s="326"/>
      <c r="X146" s="326"/>
      <c r="Y146" s="326"/>
      <c r="Z146" s="326"/>
      <c r="AA146" s="326"/>
      <c r="AB146" s="326"/>
      <c r="AC146" s="326"/>
      <c r="AD146" s="326"/>
      <c r="AE146" s="326"/>
      <c r="AF146" s="326"/>
      <c r="AG146" s="326"/>
    </row>
    <row r="147" spans="1:33" s="325" customFormat="1">
      <c r="A147" s="324"/>
      <c r="B147" s="324"/>
      <c r="J147" s="326"/>
      <c r="K147" s="326"/>
      <c r="S147" s="326"/>
      <c r="T147" s="326"/>
      <c r="U147" s="326"/>
      <c r="V147" s="326"/>
      <c r="W147" s="326"/>
      <c r="X147" s="326"/>
      <c r="Y147" s="326"/>
      <c r="Z147" s="326"/>
      <c r="AA147" s="326"/>
      <c r="AB147" s="326"/>
      <c r="AC147" s="326"/>
      <c r="AD147" s="326"/>
      <c r="AE147" s="326"/>
      <c r="AF147" s="326"/>
      <c r="AG147" s="326"/>
    </row>
    <row r="148" spans="1:33" s="325" customFormat="1">
      <c r="A148" s="324"/>
      <c r="B148" s="324"/>
      <c r="J148" s="326"/>
      <c r="K148" s="326"/>
      <c r="S148" s="326"/>
      <c r="T148" s="326"/>
      <c r="U148" s="326"/>
      <c r="V148" s="326"/>
      <c r="W148" s="326"/>
      <c r="X148" s="326"/>
      <c r="Y148" s="326"/>
      <c r="Z148" s="326"/>
      <c r="AA148" s="326"/>
      <c r="AB148" s="326"/>
      <c r="AC148" s="326"/>
      <c r="AD148" s="326"/>
      <c r="AE148" s="326"/>
      <c r="AF148" s="326"/>
      <c r="AG148" s="326"/>
    </row>
    <row r="149" spans="1:33" s="325" customFormat="1">
      <c r="A149" s="324"/>
      <c r="B149" s="324"/>
      <c r="J149" s="326"/>
      <c r="K149" s="326"/>
      <c r="S149" s="326"/>
      <c r="T149" s="326"/>
      <c r="U149" s="326"/>
      <c r="V149" s="326"/>
      <c r="W149" s="326"/>
      <c r="X149" s="326"/>
      <c r="Y149" s="326"/>
      <c r="Z149" s="326"/>
      <c r="AA149" s="326"/>
      <c r="AB149" s="326"/>
      <c r="AC149" s="326"/>
      <c r="AD149" s="326"/>
      <c r="AE149" s="326"/>
      <c r="AF149" s="326"/>
      <c r="AG149" s="326"/>
    </row>
    <row r="150" spans="1:33" s="325" customFormat="1">
      <c r="A150" s="324"/>
      <c r="B150" s="324"/>
      <c r="J150" s="326"/>
      <c r="K150" s="326"/>
      <c r="S150" s="326"/>
      <c r="T150" s="326"/>
      <c r="U150" s="326"/>
      <c r="V150" s="326"/>
      <c r="W150" s="326"/>
      <c r="X150" s="326"/>
      <c r="Y150" s="326"/>
      <c r="Z150" s="326"/>
      <c r="AA150" s="326"/>
      <c r="AB150" s="326"/>
      <c r="AC150" s="326"/>
      <c r="AD150" s="326"/>
      <c r="AE150" s="326"/>
      <c r="AF150" s="326"/>
      <c r="AG150" s="326"/>
    </row>
    <row r="151" spans="1:33" s="325" customFormat="1">
      <c r="A151" s="324"/>
      <c r="B151" s="324"/>
      <c r="J151" s="326"/>
      <c r="K151" s="326"/>
      <c r="S151" s="326"/>
      <c r="T151" s="326"/>
      <c r="U151" s="326"/>
      <c r="V151" s="326"/>
      <c r="W151" s="326"/>
      <c r="X151" s="326"/>
      <c r="Y151" s="326"/>
      <c r="Z151" s="326"/>
      <c r="AA151" s="326"/>
      <c r="AB151" s="326"/>
      <c r="AC151" s="326"/>
      <c r="AD151" s="326"/>
      <c r="AE151" s="326"/>
      <c r="AF151" s="326"/>
      <c r="AG151" s="326"/>
    </row>
    <row r="152" spans="1:33" s="325" customFormat="1">
      <c r="A152" s="324"/>
      <c r="B152" s="324"/>
      <c r="J152" s="326"/>
      <c r="K152" s="326"/>
      <c r="S152" s="326"/>
      <c r="T152" s="326"/>
      <c r="U152" s="326"/>
      <c r="V152" s="326"/>
      <c r="W152" s="326"/>
      <c r="X152" s="326"/>
      <c r="Y152" s="326"/>
      <c r="Z152" s="326"/>
      <c r="AA152" s="326"/>
      <c r="AB152" s="326"/>
      <c r="AC152" s="326"/>
      <c r="AD152" s="326"/>
      <c r="AE152" s="326"/>
      <c r="AF152" s="326"/>
      <c r="AG152" s="326"/>
    </row>
    <row r="153" spans="1:33" s="325" customFormat="1">
      <c r="A153" s="324"/>
      <c r="B153" s="324"/>
      <c r="J153" s="326"/>
      <c r="K153" s="326"/>
      <c r="S153" s="326"/>
      <c r="T153" s="326"/>
      <c r="U153" s="326"/>
      <c r="V153" s="326"/>
      <c r="W153" s="326"/>
      <c r="X153" s="326"/>
      <c r="Y153" s="326"/>
      <c r="Z153" s="326"/>
      <c r="AA153" s="326"/>
      <c r="AB153" s="326"/>
      <c r="AC153" s="326"/>
      <c r="AD153" s="326"/>
      <c r="AE153" s="326"/>
      <c r="AF153" s="326"/>
      <c r="AG153" s="326"/>
    </row>
    <row r="154" spans="1:33" s="325" customFormat="1">
      <c r="A154" s="324"/>
      <c r="B154" s="324"/>
      <c r="J154" s="326"/>
      <c r="K154" s="326"/>
      <c r="S154" s="326"/>
      <c r="T154" s="326"/>
      <c r="U154" s="326"/>
      <c r="V154" s="326"/>
      <c r="W154" s="326"/>
      <c r="X154" s="326"/>
      <c r="Y154" s="326"/>
      <c r="Z154" s="326"/>
      <c r="AA154" s="326"/>
      <c r="AB154" s="326"/>
      <c r="AC154" s="326"/>
      <c r="AD154" s="326"/>
      <c r="AE154" s="326"/>
      <c r="AF154" s="326"/>
      <c r="AG154" s="326"/>
    </row>
    <row r="155" spans="1:33" s="325" customFormat="1">
      <c r="A155" s="324"/>
      <c r="B155" s="324"/>
      <c r="J155" s="326"/>
      <c r="K155" s="326"/>
      <c r="S155" s="326"/>
      <c r="T155" s="326"/>
      <c r="U155" s="326"/>
      <c r="V155" s="326"/>
      <c r="W155" s="326"/>
      <c r="X155" s="326"/>
      <c r="Y155" s="326"/>
      <c r="Z155" s="326"/>
      <c r="AA155" s="326"/>
      <c r="AB155" s="326"/>
      <c r="AC155" s="326"/>
      <c r="AD155" s="326"/>
      <c r="AE155" s="326"/>
      <c r="AF155" s="326"/>
      <c r="AG155" s="326"/>
    </row>
    <row r="156" spans="1:33" s="325" customFormat="1">
      <c r="A156" s="324"/>
      <c r="B156" s="324"/>
      <c r="J156" s="326"/>
      <c r="K156" s="326"/>
      <c r="S156" s="326"/>
      <c r="T156" s="326"/>
      <c r="U156" s="326"/>
      <c r="V156" s="326"/>
      <c r="W156" s="326"/>
      <c r="X156" s="326"/>
      <c r="Y156" s="326"/>
      <c r="Z156" s="326"/>
      <c r="AA156" s="326"/>
      <c r="AB156" s="326"/>
      <c r="AC156" s="326"/>
      <c r="AD156" s="326"/>
      <c r="AE156" s="326"/>
      <c r="AF156" s="326"/>
      <c r="AG156" s="326"/>
    </row>
    <row r="157" spans="1:33" s="325" customFormat="1">
      <c r="A157" s="324"/>
      <c r="B157" s="324"/>
      <c r="J157" s="326"/>
      <c r="K157" s="326"/>
      <c r="S157" s="326"/>
      <c r="T157" s="326"/>
      <c r="U157" s="326"/>
      <c r="V157" s="326"/>
      <c r="W157" s="326"/>
      <c r="X157" s="326"/>
      <c r="Y157" s="326"/>
      <c r="Z157" s="326"/>
      <c r="AA157" s="326"/>
      <c r="AB157" s="326"/>
      <c r="AC157" s="326"/>
      <c r="AD157" s="326"/>
      <c r="AE157" s="326"/>
      <c r="AF157" s="326"/>
      <c r="AG157" s="326"/>
    </row>
    <row r="158" spans="1:33" s="325" customFormat="1">
      <c r="A158" s="324"/>
      <c r="B158" s="324"/>
      <c r="J158" s="326"/>
      <c r="K158" s="326"/>
      <c r="S158" s="326"/>
      <c r="T158" s="326"/>
      <c r="U158" s="326"/>
      <c r="V158" s="326"/>
      <c r="W158" s="326"/>
      <c r="X158" s="326"/>
      <c r="Y158" s="326"/>
      <c r="Z158" s="326"/>
      <c r="AA158" s="326"/>
      <c r="AB158" s="326"/>
      <c r="AC158" s="326"/>
      <c r="AD158" s="326"/>
      <c r="AE158" s="326"/>
      <c r="AF158" s="326"/>
      <c r="AG158" s="326"/>
    </row>
    <row r="159" spans="1:33" s="325" customFormat="1">
      <c r="A159" s="324"/>
      <c r="B159" s="324"/>
      <c r="J159" s="326"/>
      <c r="K159" s="326"/>
      <c r="S159" s="326"/>
      <c r="T159" s="326"/>
      <c r="U159" s="326"/>
      <c r="V159" s="326"/>
      <c r="W159" s="326"/>
      <c r="X159" s="326"/>
      <c r="Y159" s="326"/>
      <c r="Z159" s="326"/>
      <c r="AA159" s="326"/>
      <c r="AB159" s="326"/>
      <c r="AC159" s="326"/>
      <c r="AD159" s="326"/>
      <c r="AE159" s="326"/>
      <c r="AF159" s="326"/>
      <c r="AG159" s="326"/>
    </row>
    <row r="160" spans="1:33" s="325" customFormat="1">
      <c r="A160" s="324"/>
      <c r="B160" s="324"/>
      <c r="J160" s="326"/>
      <c r="K160" s="326"/>
      <c r="S160" s="326"/>
      <c r="T160" s="326"/>
      <c r="U160" s="326"/>
      <c r="V160" s="326"/>
      <c r="W160" s="326"/>
      <c r="X160" s="326"/>
      <c r="Y160" s="326"/>
      <c r="Z160" s="326"/>
      <c r="AA160" s="326"/>
      <c r="AB160" s="326"/>
      <c r="AC160" s="326"/>
      <c r="AD160" s="326"/>
      <c r="AE160" s="326"/>
      <c r="AF160" s="326"/>
      <c r="AG160" s="326"/>
    </row>
    <row r="161" spans="1:33" s="325" customFormat="1">
      <c r="A161" s="324"/>
      <c r="B161" s="324"/>
      <c r="J161" s="326"/>
      <c r="K161" s="326"/>
      <c r="S161" s="326"/>
      <c r="T161" s="326"/>
      <c r="U161" s="326"/>
      <c r="V161" s="326"/>
      <c r="W161" s="326"/>
      <c r="X161" s="326"/>
      <c r="Y161" s="326"/>
      <c r="Z161" s="326"/>
      <c r="AA161" s="326"/>
      <c r="AB161" s="326"/>
      <c r="AC161" s="326"/>
      <c r="AD161" s="326"/>
      <c r="AE161" s="326"/>
      <c r="AF161" s="326"/>
      <c r="AG161" s="326"/>
    </row>
    <row r="162" spans="1:33" s="325" customFormat="1">
      <c r="A162" s="324"/>
      <c r="B162" s="324"/>
      <c r="J162" s="326"/>
      <c r="K162" s="326"/>
      <c r="S162" s="326"/>
      <c r="T162" s="326"/>
      <c r="U162" s="326"/>
      <c r="V162" s="326"/>
      <c r="W162" s="326"/>
      <c r="X162" s="326"/>
      <c r="Y162" s="326"/>
      <c r="Z162" s="326"/>
      <c r="AA162" s="326"/>
      <c r="AB162" s="326"/>
      <c r="AC162" s="326"/>
      <c r="AD162" s="326"/>
      <c r="AE162" s="326"/>
      <c r="AF162" s="326"/>
      <c r="AG162" s="326"/>
    </row>
    <row r="163" spans="1:33" s="325" customFormat="1">
      <c r="A163" s="324"/>
      <c r="B163" s="324"/>
      <c r="J163" s="326"/>
      <c r="K163" s="326"/>
      <c r="S163" s="326"/>
      <c r="T163" s="326"/>
      <c r="U163" s="326"/>
      <c r="V163" s="326"/>
      <c r="W163" s="326"/>
      <c r="X163" s="326"/>
      <c r="Y163" s="326"/>
      <c r="Z163" s="326"/>
      <c r="AA163" s="326"/>
      <c r="AB163" s="326"/>
      <c r="AC163" s="326"/>
      <c r="AD163" s="326"/>
      <c r="AE163" s="326"/>
      <c r="AF163" s="326"/>
      <c r="AG163" s="326"/>
    </row>
    <row r="164" spans="1:33" s="325" customFormat="1">
      <c r="A164" s="324"/>
      <c r="B164" s="324"/>
      <c r="J164" s="326"/>
      <c r="K164" s="326"/>
      <c r="S164" s="326"/>
      <c r="T164" s="326"/>
      <c r="U164" s="326"/>
      <c r="V164" s="326"/>
      <c r="W164" s="326"/>
      <c r="X164" s="326"/>
      <c r="Y164" s="326"/>
      <c r="Z164" s="326"/>
      <c r="AA164" s="326"/>
      <c r="AB164" s="326"/>
      <c r="AC164" s="326"/>
      <c r="AD164" s="326"/>
      <c r="AE164" s="326"/>
      <c r="AF164" s="326"/>
      <c r="AG164" s="326"/>
    </row>
    <row r="165" spans="1:33" s="325" customFormat="1">
      <c r="A165" s="324"/>
      <c r="B165" s="324"/>
      <c r="J165" s="326"/>
      <c r="K165" s="326"/>
      <c r="S165" s="326"/>
      <c r="T165" s="326"/>
      <c r="U165" s="326"/>
      <c r="V165" s="326"/>
      <c r="W165" s="326"/>
      <c r="X165" s="326"/>
      <c r="Y165" s="326"/>
      <c r="Z165" s="326"/>
      <c r="AA165" s="326"/>
      <c r="AB165" s="326"/>
      <c r="AC165" s="326"/>
      <c r="AD165" s="326"/>
      <c r="AE165" s="326"/>
      <c r="AF165" s="326"/>
      <c r="AG165" s="326"/>
    </row>
    <row r="166" spans="1:33" s="325" customFormat="1">
      <c r="A166" s="324"/>
      <c r="B166" s="324"/>
      <c r="J166" s="326"/>
      <c r="K166" s="326"/>
      <c r="S166" s="326"/>
      <c r="T166" s="326"/>
      <c r="U166" s="326"/>
      <c r="V166" s="326"/>
      <c r="W166" s="326"/>
      <c r="X166" s="326"/>
      <c r="Y166" s="326"/>
      <c r="Z166" s="326"/>
      <c r="AA166" s="326"/>
      <c r="AB166" s="326"/>
      <c r="AC166" s="326"/>
      <c r="AD166" s="326"/>
      <c r="AE166" s="326"/>
      <c r="AF166" s="326"/>
      <c r="AG166" s="326"/>
    </row>
    <row r="167" spans="1:33" s="325" customFormat="1">
      <c r="A167" s="324"/>
      <c r="B167" s="324"/>
      <c r="J167" s="326"/>
      <c r="K167" s="326"/>
      <c r="S167" s="326"/>
      <c r="T167" s="326"/>
      <c r="U167" s="326"/>
      <c r="V167" s="326"/>
      <c r="W167" s="326"/>
      <c r="X167" s="326"/>
      <c r="Y167" s="326"/>
      <c r="Z167" s="326"/>
      <c r="AA167" s="326"/>
      <c r="AB167" s="326"/>
      <c r="AC167" s="326"/>
      <c r="AD167" s="326"/>
      <c r="AE167" s="326"/>
      <c r="AF167" s="326"/>
      <c r="AG167" s="326"/>
    </row>
    <row r="168" spans="1:33" s="325" customFormat="1">
      <c r="A168" s="324"/>
      <c r="B168" s="324"/>
      <c r="J168" s="326"/>
      <c r="K168" s="326"/>
      <c r="S168" s="326"/>
      <c r="T168" s="326"/>
      <c r="U168" s="326"/>
      <c r="V168" s="326"/>
      <c r="W168" s="326"/>
      <c r="X168" s="326"/>
      <c r="Y168" s="326"/>
      <c r="Z168" s="326"/>
      <c r="AA168" s="326"/>
      <c r="AB168" s="326"/>
      <c r="AC168" s="326"/>
      <c r="AD168" s="326"/>
      <c r="AE168" s="326"/>
      <c r="AF168" s="326"/>
      <c r="AG168" s="326"/>
    </row>
    <row r="169" spans="1:33" s="325" customFormat="1">
      <c r="A169" s="324"/>
      <c r="B169" s="324"/>
      <c r="J169" s="326"/>
      <c r="K169" s="326"/>
      <c r="S169" s="326"/>
      <c r="T169" s="326"/>
      <c r="U169" s="326"/>
      <c r="V169" s="326"/>
      <c r="W169" s="326"/>
      <c r="X169" s="326"/>
      <c r="Y169" s="326"/>
      <c r="Z169" s="326"/>
      <c r="AA169" s="326"/>
      <c r="AB169" s="326"/>
      <c r="AC169" s="326"/>
      <c r="AD169" s="326"/>
      <c r="AE169" s="326"/>
      <c r="AF169" s="326"/>
      <c r="AG169" s="326"/>
    </row>
    <row r="170" spans="1:33" s="325" customFormat="1">
      <c r="A170" s="324"/>
      <c r="B170" s="324"/>
      <c r="J170" s="326"/>
      <c r="K170" s="326"/>
      <c r="S170" s="326"/>
      <c r="T170" s="326"/>
      <c r="U170" s="326"/>
      <c r="V170" s="326"/>
      <c r="W170" s="326"/>
      <c r="X170" s="326"/>
      <c r="Y170" s="326"/>
      <c r="Z170" s="326"/>
      <c r="AA170" s="326"/>
      <c r="AB170" s="326"/>
      <c r="AC170" s="326"/>
      <c r="AD170" s="326"/>
      <c r="AE170" s="326"/>
      <c r="AF170" s="326"/>
      <c r="AG170" s="326"/>
    </row>
    <row r="171" spans="1:33" s="325" customFormat="1">
      <c r="A171" s="324"/>
      <c r="B171" s="324"/>
      <c r="J171" s="326"/>
      <c r="K171" s="326"/>
      <c r="S171" s="326"/>
      <c r="T171" s="326"/>
      <c r="U171" s="326"/>
      <c r="V171" s="326"/>
      <c r="W171" s="326"/>
      <c r="X171" s="326"/>
      <c r="Y171" s="326"/>
      <c r="Z171" s="326"/>
      <c r="AA171" s="326"/>
      <c r="AB171" s="326"/>
      <c r="AC171" s="326"/>
      <c r="AD171" s="326"/>
      <c r="AE171" s="326"/>
      <c r="AF171" s="326"/>
      <c r="AG171" s="326"/>
    </row>
    <row r="172" spans="1:33" s="325" customFormat="1">
      <c r="A172" s="324"/>
      <c r="B172" s="324"/>
      <c r="J172" s="326"/>
      <c r="K172" s="326"/>
      <c r="S172" s="326"/>
      <c r="T172" s="326"/>
      <c r="U172" s="326"/>
      <c r="V172" s="326"/>
      <c r="W172" s="326"/>
      <c r="X172" s="326"/>
      <c r="Y172" s="326"/>
      <c r="Z172" s="326"/>
      <c r="AA172" s="326"/>
      <c r="AB172" s="326"/>
      <c r="AC172" s="326"/>
      <c r="AD172" s="326"/>
      <c r="AE172" s="326"/>
      <c r="AF172" s="326"/>
      <c r="AG172" s="326"/>
    </row>
    <row r="173" spans="1:33" s="325" customFormat="1">
      <c r="A173" s="324"/>
      <c r="B173" s="324"/>
      <c r="J173" s="326"/>
      <c r="K173" s="326"/>
      <c r="S173" s="326"/>
      <c r="T173" s="326"/>
      <c r="U173" s="326"/>
      <c r="V173" s="326"/>
      <c r="W173" s="326"/>
      <c r="X173" s="326"/>
      <c r="Y173" s="326"/>
      <c r="Z173" s="326"/>
      <c r="AA173" s="326"/>
      <c r="AB173" s="326"/>
      <c r="AC173" s="326"/>
      <c r="AD173" s="326"/>
      <c r="AE173" s="326"/>
      <c r="AF173" s="326"/>
      <c r="AG173" s="326"/>
    </row>
    <row r="174" spans="1:33" s="325" customFormat="1">
      <c r="A174" s="324"/>
      <c r="B174" s="324"/>
      <c r="J174" s="326"/>
      <c r="K174" s="326"/>
      <c r="S174" s="326"/>
      <c r="T174" s="326"/>
      <c r="U174" s="326"/>
      <c r="V174" s="326"/>
      <c r="W174" s="326"/>
      <c r="X174" s="326"/>
      <c r="Y174" s="326"/>
      <c r="Z174" s="326"/>
      <c r="AA174" s="326"/>
      <c r="AB174" s="326"/>
      <c r="AC174" s="326"/>
      <c r="AD174" s="326"/>
      <c r="AE174" s="326"/>
      <c r="AF174" s="326"/>
      <c r="AG174" s="326"/>
    </row>
    <row r="175" spans="1:33" s="325" customFormat="1">
      <c r="A175" s="324"/>
      <c r="B175" s="324"/>
      <c r="J175" s="326"/>
      <c r="K175" s="326"/>
      <c r="S175" s="326"/>
      <c r="T175" s="326"/>
      <c r="U175" s="326"/>
      <c r="V175" s="326"/>
      <c r="W175" s="326"/>
      <c r="X175" s="326"/>
      <c r="Y175" s="326"/>
      <c r="Z175" s="326"/>
      <c r="AA175" s="326"/>
      <c r="AB175" s="326"/>
      <c r="AC175" s="326"/>
      <c r="AD175" s="326"/>
      <c r="AE175" s="326"/>
      <c r="AF175" s="326"/>
      <c r="AG175" s="326"/>
    </row>
    <row r="176" spans="1:33" s="325" customFormat="1">
      <c r="A176" s="324"/>
      <c r="B176" s="324"/>
      <c r="J176" s="326"/>
      <c r="K176" s="326"/>
      <c r="S176" s="326"/>
      <c r="T176" s="326"/>
      <c r="U176" s="326"/>
      <c r="V176" s="326"/>
      <c r="W176" s="326"/>
      <c r="X176" s="326"/>
      <c r="Y176" s="326"/>
      <c r="Z176" s="326"/>
      <c r="AA176" s="326"/>
      <c r="AB176" s="326"/>
      <c r="AC176" s="326"/>
      <c r="AD176" s="326"/>
      <c r="AE176" s="326"/>
      <c r="AF176" s="326"/>
      <c r="AG176" s="326"/>
    </row>
    <row r="177" spans="1:33" s="325" customFormat="1">
      <c r="A177" s="324"/>
      <c r="B177" s="324"/>
      <c r="J177" s="326"/>
      <c r="K177" s="326"/>
      <c r="S177" s="326"/>
      <c r="T177" s="326"/>
      <c r="U177" s="326"/>
      <c r="V177" s="326"/>
      <c r="W177" s="326"/>
      <c r="X177" s="326"/>
      <c r="Y177" s="326"/>
      <c r="Z177" s="326"/>
      <c r="AA177" s="326"/>
      <c r="AB177" s="326"/>
      <c r="AC177" s="326"/>
      <c r="AD177" s="326"/>
      <c r="AE177" s="326"/>
      <c r="AF177" s="326"/>
      <c r="AG177" s="326"/>
    </row>
    <row r="178" spans="1:33" s="325" customFormat="1">
      <c r="A178" s="324"/>
      <c r="B178" s="324"/>
      <c r="J178" s="326"/>
      <c r="K178" s="326"/>
      <c r="S178" s="326"/>
      <c r="T178" s="326"/>
      <c r="U178" s="326"/>
      <c r="V178" s="326"/>
      <c r="W178" s="326"/>
      <c r="X178" s="326"/>
      <c r="Y178" s="326"/>
      <c r="Z178" s="326"/>
      <c r="AA178" s="326"/>
      <c r="AB178" s="326"/>
      <c r="AC178" s="326"/>
      <c r="AD178" s="326"/>
      <c r="AE178" s="326"/>
      <c r="AF178" s="326"/>
      <c r="AG178" s="326"/>
    </row>
    <row r="179" spans="1:33" s="325" customFormat="1">
      <c r="A179" s="324"/>
      <c r="B179" s="324"/>
      <c r="J179" s="326"/>
      <c r="K179" s="326"/>
      <c r="S179" s="326"/>
      <c r="T179" s="326"/>
      <c r="U179" s="326"/>
      <c r="V179" s="326"/>
      <c r="W179" s="326"/>
      <c r="X179" s="326"/>
      <c r="Y179" s="326"/>
      <c r="Z179" s="326"/>
      <c r="AA179" s="326"/>
      <c r="AB179" s="326"/>
      <c r="AC179" s="326"/>
      <c r="AD179" s="326"/>
      <c r="AE179" s="326"/>
      <c r="AF179" s="326"/>
      <c r="AG179" s="326"/>
    </row>
    <row r="180" spans="1:33" s="325" customFormat="1">
      <c r="A180" s="324"/>
      <c r="B180" s="324"/>
      <c r="J180" s="326"/>
      <c r="K180" s="326"/>
      <c r="S180" s="326"/>
      <c r="T180" s="326"/>
      <c r="U180" s="326"/>
      <c r="V180" s="326"/>
      <c r="W180" s="326"/>
      <c r="X180" s="326"/>
      <c r="Y180" s="326"/>
      <c r="Z180" s="326"/>
      <c r="AA180" s="326"/>
      <c r="AB180" s="326"/>
      <c r="AC180" s="326"/>
      <c r="AD180" s="326"/>
      <c r="AE180" s="326"/>
      <c r="AF180" s="326"/>
      <c r="AG180" s="326"/>
    </row>
    <row r="181" spans="1:33" s="325" customFormat="1">
      <c r="A181" s="324"/>
      <c r="B181" s="324"/>
      <c r="J181" s="326"/>
      <c r="K181" s="326"/>
      <c r="S181" s="326"/>
      <c r="T181" s="326"/>
      <c r="U181" s="326"/>
      <c r="V181" s="326"/>
      <c r="W181" s="326"/>
      <c r="X181" s="326"/>
      <c r="Y181" s="326"/>
      <c r="Z181" s="326"/>
      <c r="AA181" s="326"/>
      <c r="AB181" s="326"/>
      <c r="AC181" s="326"/>
      <c r="AD181" s="326"/>
      <c r="AE181" s="326"/>
      <c r="AF181" s="326"/>
      <c r="AG181" s="326"/>
    </row>
    <row r="182" spans="1:33" s="325" customFormat="1">
      <c r="A182" s="324"/>
      <c r="B182" s="324"/>
      <c r="J182" s="326"/>
      <c r="K182" s="326"/>
      <c r="S182" s="326"/>
      <c r="T182" s="326"/>
      <c r="U182" s="326"/>
      <c r="V182" s="326"/>
      <c r="W182" s="326"/>
      <c r="X182" s="326"/>
      <c r="Y182" s="326"/>
      <c r="Z182" s="326"/>
      <c r="AA182" s="326"/>
      <c r="AB182" s="326"/>
      <c r="AC182" s="326"/>
      <c r="AD182" s="326"/>
      <c r="AE182" s="326"/>
      <c r="AF182" s="326"/>
      <c r="AG182" s="326"/>
    </row>
    <row r="183" spans="1:33" s="325" customFormat="1">
      <c r="A183" s="324"/>
      <c r="B183" s="324"/>
      <c r="J183" s="326"/>
      <c r="K183" s="326"/>
      <c r="S183" s="326"/>
      <c r="T183" s="326"/>
      <c r="U183" s="326"/>
      <c r="V183" s="326"/>
      <c r="W183" s="326"/>
      <c r="X183" s="326"/>
      <c r="Y183" s="326"/>
      <c r="Z183" s="326"/>
      <c r="AA183" s="326"/>
      <c r="AB183" s="326"/>
      <c r="AC183" s="326"/>
      <c r="AD183" s="326"/>
      <c r="AE183" s="326"/>
      <c r="AF183" s="326"/>
      <c r="AG183" s="326"/>
    </row>
    <row r="184" spans="1:33" s="325" customFormat="1">
      <c r="A184" s="324"/>
      <c r="B184" s="324"/>
      <c r="J184" s="326"/>
      <c r="K184" s="326"/>
      <c r="S184" s="326"/>
      <c r="T184" s="326"/>
      <c r="U184" s="326"/>
      <c r="V184" s="326"/>
      <c r="W184" s="326"/>
      <c r="X184" s="326"/>
      <c r="Y184" s="326"/>
      <c r="Z184" s="326"/>
      <c r="AA184" s="326"/>
      <c r="AB184" s="326"/>
      <c r="AC184" s="326"/>
      <c r="AD184" s="326"/>
      <c r="AE184" s="326"/>
      <c r="AF184" s="326"/>
      <c r="AG184" s="326"/>
    </row>
    <row r="185" spans="1:33" s="325" customFormat="1">
      <c r="A185" s="324"/>
      <c r="B185" s="324"/>
      <c r="J185" s="326"/>
      <c r="K185" s="326"/>
      <c r="S185" s="326"/>
      <c r="T185" s="326"/>
      <c r="U185" s="326"/>
      <c r="V185" s="326"/>
      <c r="W185" s="326"/>
      <c r="X185" s="326"/>
      <c r="Y185" s="326"/>
      <c r="Z185" s="326"/>
      <c r="AA185" s="326"/>
      <c r="AB185" s="326"/>
      <c r="AC185" s="326"/>
      <c r="AD185" s="326"/>
      <c r="AE185" s="326"/>
      <c r="AF185" s="326"/>
      <c r="AG185" s="326"/>
    </row>
    <row r="186" spans="1:33" s="325" customFormat="1">
      <c r="A186" s="324"/>
      <c r="B186" s="324"/>
      <c r="J186" s="326"/>
      <c r="K186" s="326"/>
      <c r="S186" s="326"/>
      <c r="T186" s="326"/>
      <c r="U186" s="326"/>
      <c r="V186" s="326"/>
      <c r="W186" s="326"/>
      <c r="X186" s="326"/>
      <c r="Y186" s="326"/>
      <c r="Z186" s="326"/>
      <c r="AA186" s="326"/>
      <c r="AB186" s="326"/>
      <c r="AC186" s="326"/>
      <c r="AD186" s="326"/>
      <c r="AE186" s="326"/>
      <c r="AF186" s="326"/>
      <c r="AG186" s="326"/>
    </row>
    <row r="187" spans="1:33" s="325" customFormat="1">
      <c r="A187" s="324"/>
      <c r="B187" s="324"/>
      <c r="J187" s="326"/>
      <c r="K187" s="326"/>
      <c r="S187" s="326"/>
      <c r="T187" s="326"/>
      <c r="U187" s="326"/>
      <c r="V187" s="326"/>
      <c r="W187" s="326"/>
      <c r="X187" s="326"/>
      <c r="Y187" s="326"/>
      <c r="Z187" s="326"/>
      <c r="AA187" s="326"/>
      <c r="AB187" s="326"/>
      <c r="AC187" s="326"/>
      <c r="AD187" s="326"/>
      <c r="AE187" s="326"/>
      <c r="AF187" s="326"/>
      <c r="AG187" s="326"/>
    </row>
    <row r="188" spans="1:33" s="325" customFormat="1">
      <c r="A188" s="324"/>
      <c r="B188" s="324"/>
      <c r="J188" s="326"/>
      <c r="K188" s="326"/>
      <c r="S188" s="326"/>
      <c r="T188" s="326"/>
      <c r="U188" s="326"/>
      <c r="V188" s="326"/>
      <c r="W188" s="326"/>
      <c r="X188" s="326"/>
      <c r="Y188" s="326"/>
      <c r="Z188" s="326"/>
      <c r="AA188" s="326"/>
      <c r="AB188" s="326"/>
      <c r="AC188" s="326"/>
      <c r="AD188" s="326"/>
      <c r="AE188" s="326"/>
      <c r="AF188" s="326"/>
      <c r="AG188" s="326"/>
    </row>
    <row r="189" spans="1:33" s="325" customFormat="1">
      <c r="A189" s="324"/>
      <c r="B189" s="324"/>
      <c r="J189" s="326"/>
      <c r="K189" s="326"/>
      <c r="S189" s="326"/>
      <c r="T189" s="326"/>
      <c r="U189" s="326"/>
      <c r="V189" s="326"/>
      <c r="W189" s="326"/>
      <c r="X189" s="326"/>
      <c r="Y189" s="326"/>
      <c r="Z189" s="326"/>
      <c r="AA189" s="326"/>
      <c r="AB189" s="326"/>
      <c r="AC189" s="326"/>
      <c r="AD189" s="326"/>
      <c r="AE189" s="326"/>
      <c r="AF189" s="326"/>
      <c r="AG189" s="326"/>
    </row>
    <row r="190" spans="1:33" s="325" customFormat="1">
      <c r="A190" s="324"/>
      <c r="B190" s="324"/>
      <c r="J190" s="326"/>
      <c r="K190" s="326"/>
      <c r="S190" s="326"/>
      <c r="T190" s="326"/>
      <c r="U190" s="326"/>
      <c r="V190" s="326"/>
      <c r="W190" s="326"/>
      <c r="X190" s="326"/>
      <c r="Y190" s="326"/>
      <c r="Z190" s="326"/>
      <c r="AA190" s="326"/>
      <c r="AB190" s="326"/>
      <c r="AC190" s="326"/>
      <c r="AD190" s="326"/>
      <c r="AE190" s="326"/>
      <c r="AF190" s="326"/>
      <c r="AG190" s="326"/>
    </row>
    <row r="191" spans="1:33" s="325" customFormat="1">
      <c r="A191" s="324"/>
      <c r="B191" s="324"/>
      <c r="J191" s="326"/>
      <c r="K191" s="326"/>
      <c r="S191" s="326"/>
      <c r="T191" s="326"/>
      <c r="U191" s="326"/>
      <c r="V191" s="326"/>
      <c r="W191" s="326"/>
      <c r="X191" s="326"/>
      <c r="Y191" s="326"/>
      <c r="Z191" s="326"/>
      <c r="AA191" s="326"/>
      <c r="AB191" s="326"/>
      <c r="AC191" s="326"/>
      <c r="AD191" s="326"/>
      <c r="AE191" s="326"/>
      <c r="AF191" s="326"/>
      <c r="AG191" s="326"/>
    </row>
    <row r="192" spans="1:33" s="325" customFormat="1">
      <c r="A192" s="324"/>
      <c r="B192" s="324"/>
      <c r="J192" s="326"/>
      <c r="K192" s="326"/>
      <c r="S192" s="326"/>
      <c r="T192" s="326"/>
      <c r="U192" s="326"/>
      <c r="V192" s="326"/>
      <c r="W192" s="326"/>
      <c r="X192" s="326"/>
      <c r="Y192" s="326"/>
      <c r="Z192" s="326"/>
      <c r="AA192" s="326"/>
      <c r="AB192" s="326"/>
      <c r="AC192" s="326"/>
      <c r="AD192" s="326"/>
      <c r="AE192" s="326"/>
      <c r="AF192" s="326"/>
      <c r="AG192" s="326"/>
    </row>
    <row r="193" spans="1:33" s="325" customFormat="1">
      <c r="A193" s="324"/>
      <c r="B193" s="324"/>
      <c r="J193" s="326"/>
      <c r="K193" s="326"/>
      <c r="S193" s="326"/>
      <c r="T193" s="326"/>
      <c r="U193" s="326"/>
      <c r="V193" s="326"/>
      <c r="W193" s="326"/>
      <c r="X193" s="326"/>
      <c r="Y193" s="326"/>
      <c r="Z193" s="326"/>
      <c r="AA193" s="326"/>
      <c r="AB193" s="326"/>
      <c r="AC193" s="326"/>
      <c r="AD193" s="326"/>
      <c r="AE193" s="326"/>
      <c r="AF193" s="326"/>
      <c r="AG193" s="326"/>
    </row>
    <row r="194" spans="1:33" s="325" customFormat="1">
      <c r="A194" s="324"/>
      <c r="B194" s="324"/>
      <c r="J194" s="326"/>
      <c r="K194" s="326"/>
      <c r="S194" s="326"/>
      <c r="T194" s="326"/>
      <c r="U194" s="326"/>
      <c r="V194" s="326"/>
      <c r="W194" s="326"/>
      <c r="X194" s="326"/>
      <c r="Y194" s="326"/>
      <c r="Z194" s="326"/>
      <c r="AA194" s="326"/>
      <c r="AB194" s="326"/>
      <c r="AC194" s="326"/>
      <c r="AD194" s="326"/>
      <c r="AE194" s="326"/>
      <c r="AF194" s="326"/>
      <c r="AG194" s="326"/>
    </row>
    <row r="195" spans="1:33" s="325" customFormat="1">
      <c r="A195" s="324"/>
      <c r="B195" s="324"/>
      <c r="J195" s="326"/>
      <c r="K195" s="326"/>
      <c r="S195" s="326"/>
      <c r="T195" s="326"/>
      <c r="U195" s="326"/>
      <c r="V195" s="326"/>
      <c r="W195" s="326"/>
      <c r="X195" s="326"/>
      <c r="Y195" s="326"/>
      <c r="Z195" s="326"/>
      <c r="AA195" s="326"/>
      <c r="AB195" s="326"/>
      <c r="AC195" s="326"/>
      <c r="AD195" s="326"/>
      <c r="AE195" s="326"/>
      <c r="AF195" s="326"/>
      <c r="AG195" s="326"/>
    </row>
    <row r="196" spans="1:33" s="325" customFormat="1">
      <c r="A196" s="324"/>
      <c r="B196" s="324"/>
      <c r="J196" s="326"/>
      <c r="K196" s="326"/>
      <c r="S196" s="326"/>
      <c r="T196" s="326"/>
      <c r="U196" s="326"/>
      <c r="V196" s="326"/>
      <c r="W196" s="326"/>
      <c r="X196" s="326"/>
      <c r="Y196" s="326"/>
      <c r="Z196" s="326"/>
      <c r="AA196" s="326"/>
      <c r="AB196" s="326"/>
      <c r="AC196" s="326"/>
      <c r="AD196" s="326"/>
      <c r="AE196" s="326"/>
      <c r="AF196" s="326"/>
      <c r="AG196" s="326"/>
    </row>
    <row r="197" spans="1:33" s="325" customFormat="1">
      <c r="A197" s="324"/>
      <c r="B197" s="324"/>
      <c r="J197" s="326"/>
      <c r="K197" s="326"/>
      <c r="S197" s="326"/>
      <c r="T197" s="326"/>
      <c r="U197" s="326"/>
      <c r="V197" s="326"/>
      <c r="W197" s="326"/>
      <c r="X197" s="326"/>
      <c r="Y197" s="326"/>
      <c r="Z197" s="326"/>
      <c r="AA197" s="326"/>
      <c r="AB197" s="326"/>
      <c r="AC197" s="326"/>
      <c r="AD197" s="326"/>
      <c r="AE197" s="326"/>
      <c r="AF197" s="326"/>
      <c r="AG197" s="326"/>
    </row>
    <row r="198" spans="1:33" s="325" customFormat="1">
      <c r="A198" s="324"/>
      <c r="B198" s="324"/>
      <c r="J198" s="326"/>
      <c r="K198" s="326"/>
      <c r="S198" s="326"/>
      <c r="T198" s="326"/>
      <c r="U198" s="326"/>
      <c r="V198" s="326"/>
      <c r="W198" s="326"/>
      <c r="X198" s="326"/>
      <c r="Y198" s="326"/>
      <c r="Z198" s="326"/>
      <c r="AA198" s="326"/>
      <c r="AB198" s="326"/>
      <c r="AC198" s="326"/>
      <c r="AD198" s="326"/>
      <c r="AE198" s="326"/>
      <c r="AF198" s="326"/>
      <c r="AG198" s="326"/>
    </row>
    <row r="199" spans="1:33" s="325" customFormat="1">
      <c r="A199" s="324"/>
      <c r="B199" s="324"/>
      <c r="J199" s="326"/>
      <c r="K199" s="326"/>
      <c r="S199" s="326"/>
      <c r="T199" s="326"/>
      <c r="U199" s="326"/>
      <c r="V199" s="326"/>
      <c r="W199" s="326"/>
      <c r="X199" s="326"/>
      <c r="Y199" s="326"/>
      <c r="Z199" s="326"/>
      <c r="AA199" s="326"/>
      <c r="AB199" s="326"/>
      <c r="AC199" s="326"/>
      <c r="AD199" s="326"/>
      <c r="AE199" s="326"/>
      <c r="AF199" s="326"/>
      <c r="AG199" s="326"/>
    </row>
    <row r="200" spans="1:33" s="325" customFormat="1">
      <c r="A200" s="324"/>
      <c r="B200" s="324"/>
      <c r="J200" s="326"/>
      <c r="K200" s="326"/>
      <c r="S200" s="326"/>
      <c r="T200" s="326"/>
      <c r="U200" s="326"/>
      <c r="V200" s="326"/>
      <c r="W200" s="326"/>
      <c r="X200" s="326"/>
      <c r="Y200" s="326"/>
      <c r="Z200" s="326"/>
      <c r="AA200" s="326"/>
      <c r="AB200" s="326"/>
      <c r="AC200" s="326"/>
      <c r="AD200" s="326"/>
      <c r="AE200" s="326"/>
      <c r="AF200" s="326"/>
      <c r="AG200" s="326"/>
    </row>
    <row r="201" spans="1:33" s="325" customFormat="1">
      <c r="A201" s="324"/>
      <c r="B201" s="324"/>
      <c r="J201" s="326"/>
      <c r="K201" s="326"/>
      <c r="S201" s="326"/>
      <c r="T201" s="326"/>
      <c r="U201" s="326"/>
      <c r="V201" s="326"/>
      <c r="W201" s="326"/>
      <c r="X201" s="326"/>
      <c r="Y201" s="326"/>
      <c r="Z201" s="326"/>
      <c r="AA201" s="326"/>
      <c r="AB201" s="326"/>
      <c r="AC201" s="326"/>
      <c r="AD201" s="326"/>
      <c r="AE201" s="326"/>
      <c r="AF201" s="326"/>
      <c r="AG201" s="326"/>
    </row>
    <row r="202" spans="1:33" s="325" customFormat="1">
      <c r="A202" s="324"/>
      <c r="B202" s="324"/>
      <c r="J202" s="326"/>
      <c r="K202" s="326"/>
      <c r="S202" s="326"/>
      <c r="T202" s="326"/>
      <c r="U202" s="326"/>
      <c r="V202" s="326"/>
      <c r="W202" s="326"/>
      <c r="X202" s="326"/>
      <c r="Y202" s="326"/>
      <c r="Z202" s="326"/>
      <c r="AA202" s="326"/>
      <c r="AB202" s="326"/>
      <c r="AC202" s="326"/>
      <c r="AD202" s="326"/>
      <c r="AE202" s="326"/>
      <c r="AF202" s="326"/>
      <c r="AG202" s="326"/>
    </row>
    <row r="203" spans="1:33" s="325" customFormat="1">
      <c r="A203" s="324"/>
      <c r="B203" s="324"/>
      <c r="J203" s="326"/>
      <c r="K203" s="326"/>
      <c r="S203" s="326"/>
      <c r="T203" s="326"/>
      <c r="U203" s="326"/>
      <c r="V203" s="326"/>
      <c r="W203" s="326"/>
      <c r="X203" s="326"/>
      <c r="Y203" s="326"/>
      <c r="Z203" s="326"/>
      <c r="AA203" s="326"/>
      <c r="AB203" s="326"/>
      <c r="AC203" s="326"/>
      <c r="AD203" s="326"/>
      <c r="AE203" s="326"/>
      <c r="AF203" s="326"/>
      <c r="AG203" s="326"/>
    </row>
    <row r="204" spans="1:33" s="325" customFormat="1">
      <c r="A204" s="324"/>
      <c r="B204" s="324"/>
      <c r="J204" s="326"/>
      <c r="K204" s="326"/>
      <c r="S204" s="326"/>
      <c r="T204" s="326"/>
      <c r="U204" s="326"/>
      <c r="V204" s="326"/>
      <c r="W204" s="326"/>
      <c r="X204" s="326"/>
      <c r="Y204" s="326"/>
      <c r="Z204" s="326"/>
      <c r="AA204" s="326"/>
      <c r="AB204" s="326"/>
      <c r="AC204" s="326"/>
      <c r="AD204" s="326"/>
      <c r="AE204" s="326"/>
      <c r="AF204" s="326"/>
      <c r="AG204" s="326"/>
    </row>
    <row r="205" spans="1:33" s="325" customFormat="1">
      <c r="A205" s="324"/>
      <c r="B205" s="324"/>
      <c r="J205" s="326"/>
      <c r="K205" s="326"/>
      <c r="S205" s="326"/>
      <c r="T205" s="326"/>
      <c r="U205" s="326"/>
      <c r="V205" s="326"/>
      <c r="W205" s="326"/>
      <c r="X205" s="326"/>
      <c r="Y205" s="326"/>
      <c r="Z205" s="326"/>
      <c r="AA205" s="326"/>
      <c r="AB205" s="326"/>
      <c r="AC205" s="326"/>
      <c r="AD205" s="326"/>
      <c r="AE205" s="326"/>
      <c r="AF205" s="326"/>
      <c r="AG205" s="326"/>
    </row>
    <row r="206" spans="1:33" s="325" customFormat="1">
      <c r="A206" s="324"/>
      <c r="B206" s="324"/>
      <c r="J206" s="326"/>
      <c r="K206" s="326"/>
      <c r="S206" s="326"/>
      <c r="T206" s="326"/>
      <c r="U206" s="326"/>
      <c r="V206" s="326"/>
      <c r="W206" s="326"/>
      <c r="X206" s="326"/>
      <c r="Y206" s="326"/>
      <c r="Z206" s="326"/>
      <c r="AA206" s="326"/>
      <c r="AB206" s="326"/>
      <c r="AC206" s="326"/>
      <c r="AD206" s="326"/>
      <c r="AE206" s="326"/>
      <c r="AF206" s="326"/>
      <c r="AG206" s="326"/>
    </row>
    <row r="207" spans="1:33" s="325" customFormat="1">
      <c r="A207" s="324"/>
      <c r="B207" s="324"/>
      <c r="J207" s="326"/>
      <c r="K207" s="326"/>
      <c r="S207" s="326"/>
      <c r="T207" s="326"/>
      <c r="U207" s="326"/>
      <c r="V207" s="326"/>
      <c r="W207" s="326"/>
      <c r="X207" s="326"/>
      <c r="Y207" s="326"/>
      <c r="Z207" s="326"/>
      <c r="AA207" s="326"/>
      <c r="AB207" s="326"/>
      <c r="AC207" s="326"/>
      <c r="AD207" s="326"/>
      <c r="AE207" s="326"/>
      <c r="AF207" s="326"/>
      <c r="AG207" s="326"/>
    </row>
    <row r="208" spans="1:33" s="325" customFormat="1">
      <c r="A208" s="324"/>
      <c r="B208" s="324"/>
      <c r="J208" s="326"/>
      <c r="K208" s="326"/>
      <c r="S208" s="326"/>
      <c r="T208" s="326"/>
      <c r="U208" s="326"/>
      <c r="V208" s="326"/>
      <c r="W208" s="326"/>
      <c r="X208" s="326"/>
      <c r="Y208" s="326"/>
      <c r="Z208" s="326"/>
      <c r="AA208" s="326"/>
      <c r="AB208" s="326"/>
      <c r="AC208" s="326"/>
      <c r="AD208" s="326"/>
      <c r="AE208" s="326"/>
      <c r="AF208" s="326"/>
      <c r="AG208" s="326"/>
    </row>
    <row r="209" spans="1:33" s="325" customFormat="1">
      <c r="A209" s="324"/>
      <c r="B209" s="324"/>
      <c r="J209" s="326"/>
      <c r="K209" s="326"/>
      <c r="S209" s="326"/>
      <c r="T209" s="326"/>
      <c r="U209" s="326"/>
      <c r="V209" s="326"/>
      <c r="W209" s="326"/>
      <c r="X209" s="326"/>
      <c r="Y209" s="326"/>
      <c r="Z209" s="326"/>
      <c r="AA209" s="326"/>
      <c r="AB209" s="326"/>
      <c r="AC209" s="326"/>
      <c r="AD209" s="326"/>
      <c r="AE209" s="326"/>
      <c r="AF209" s="326"/>
      <c r="AG209" s="326"/>
    </row>
    <row r="210" spans="1:33" s="325" customFormat="1">
      <c r="A210" s="324"/>
      <c r="B210" s="324"/>
      <c r="J210" s="326"/>
      <c r="K210" s="326"/>
      <c r="S210" s="326"/>
      <c r="T210" s="326"/>
      <c r="U210" s="326"/>
      <c r="V210" s="326"/>
      <c r="W210" s="326"/>
      <c r="X210" s="326"/>
      <c r="Y210" s="326"/>
      <c r="Z210" s="326"/>
      <c r="AA210" s="326"/>
      <c r="AB210" s="326"/>
      <c r="AC210" s="326"/>
      <c r="AD210" s="326"/>
      <c r="AE210" s="326"/>
      <c r="AF210" s="326"/>
      <c r="AG210" s="326"/>
    </row>
    <row r="211" spans="1:33" s="325" customFormat="1">
      <c r="A211" s="324"/>
      <c r="B211" s="324"/>
      <c r="J211" s="326"/>
      <c r="K211" s="326"/>
      <c r="S211" s="326"/>
      <c r="T211" s="326"/>
      <c r="U211" s="326"/>
      <c r="V211" s="326"/>
      <c r="W211" s="326"/>
      <c r="X211" s="326"/>
      <c r="Y211" s="326"/>
      <c r="Z211" s="326"/>
      <c r="AA211" s="326"/>
      <c r="AB211" s="326"/>
      <c r="AC211" s="326"/>
      <c r="AD211" s="326"/>
      <c r="AE211" s="326"/>
      <c r="AF211" s="326"/>
      <c r="AG211" s="326"/>
    </row>
    <row r="212" spans="1:33" s="325" customFormat="1">
      <c r="A212" s="324"/>
      <c r="B212" s="324"/>
      <c r="J212" s="326"/>
      <c r="K212" s="326"/>
      <c r="S212" s="326"/>
      <c r="T212" s="326"/>
      <c r="U212" s="326"/>
      <c r="V212" s="326"/>
      <c r="W212" s="326"/>
      <c r="X212" s="326"/>
      <c r="Y212" s="326"/>
      <c r="Z212" s="326"/>
      <c r="AA212" s="326"/>
      <c r="AB212" s="326"/>
      <c r="AC212" s="326"/>
      <c r="AD212" s="326"/>
      <c r="AE212" s="326"/>
      <c r="AF212" s="326"/>
      <c r="AG212" s="326"/>
    </row>
    <row r="213" spans="1:33" s="325" customFormat="1">
      <c r="A213" s="324"/>
      <c r="B213" s="324"/>
      <c r="J213" s="326"/>
      <c r="K213" s="326"/>
      <c r="S213" s="326"/>
      <c r="T213" s="326"/>
      <c r="U213" s="326"/>
      <c r="V213" s="326"/>
      <c r="W213" s="326"/>
      <c r="X213" s="326"/>
      <c r="Y213" s="326"/>
      <c r="Z213" s="326"/>
      <c r="AA213" s="326"/>
      <c r="AB213" s="326"/>
      <c r="AC213" s="326"/>
      <c r="AD213" s="326"/>
      <c r="AE213" s="326"/>
      <c r="AF213" s="326"/>
      <c r="AG213" s="326"/>
    </row>
    <row r="214" spans="1:33" s="325" customFormat="1">
      <c r="A214" s="324"/>
      <c r="B214" s="324"/>
      <c r="J214" s="326"/>
      <c r="K214" s="326"/>
      <c r="S214" s="326"/>
      <c r="T214" s="326"/>
      <c r="U214" s="326"/>
      <c r="V214" s="326"/>
      <c r="W214" s="326"/>
      <c r="X214" s="326"/>
      <c r="Y214" s="326"/>
      <c r="Z214" s="326"/>
      <c r="AA214" s="326"/>
      <c r="AB214" s="326"/>
      <c r="AC214" s="326"/>
      <c r="AD214" s="326"/>
      <c r="AE214" s="326"/>
      <c r="AF214" s="326"/>
      <c r="AG214" s="326"/>
    </row>
    <row r="215" spans="1:33" s="325" customFormat="1">
      <c r="A215" s="324"/>
      <c r="B215" s="324"/>
      <c r="J215" s="326"/>
      <c r="K215" s="326"/>
      <c r="S215" s="326"/>
      <c r="T215" s="326"/>
      <c r="U215" s="326"/>
      <c r="V215" s="326"/>
      <c r="W215" s="326"/>
      <c r="X215" s="326"/>
      <c r="Y215" s="326"/>
      <c r="Z215" s="326"/>
      <c r="AA215" s="326"/>
      <c r="AB215" s="326"/>
      <c r="AC215" s="326"/>
      <c r="AD215" s="326"/>
      <c r="AE215" s="326"/>
      <c r="AF215" s="326"/>
      <c r="AG215" s="326"/>
    </row>
    <row r="216" spans="1:33" s="325" customFormat="1">
      <c r="A216" s="324"/>
      <c r="B216" s="324"/>
      <c r="J216" s="326"/>
      <c r="K216" s="326"/>
      <c r="S216" s="326"/>
      <c r="T216" s="326"/>
      <c r="U216" s="326"/>
      <c r="V216" s="326"/>
      <c r="W216" s="326"/>
      <c r="X216" s="326"/>
      <c r="Y216" s="326"/>
      <c r="Z216" s="326"/>
      <c r="AA216" s="326"/>
      <c r="AB216" s="326"/>
      <c r="AC216" s="326"/>
      <c r="AD216" s="326"/>
      <c r="AE216" s="326"/>
      <c r="AF216" s="326"/>
      <c r="AG216" s="326"/>
    </row>
    <row r="217" spans="1:33" s="325" customFormat="1">
      <c r="A217" s="324"/>
      <c r="B217" s="324"/>
      <c r="J217" s="326"/>
      <c r="K217" s="326"/>
      <c r="S217" s="326"/>
      <c r="T217" s="326"/>
      <c r="U217" s="326"/>
      <c r="V217" s="326"/>
      <c r="W217" s="326"/>
      <c r="X217" s="326"/>
      <c r="Y217" s="326"/>
      <c r="Z217" s="326"/>
      <c r="AA217" s="326"/>
      <c r="AB217" s="326"/>
      <c r="AC217" s="326"/>
      <c r="AD217" s="326"/>
      <c r="AE217" s="326"/>
      <c r="AF217" s="326"/>
      <c r="AG217" s="326"/>
    </row>
    <row r="218" spans="1:33" s="325" customFormat="1">
      <c r="A218" s="324"/>
      <c r="B218" s="324"/>
      <c r="J218" s="326"/>
      <c r="K218" s="326"/>
      <c r="S218" s="326"/>
      <c r="T218" s="326"/>
      <c r="U218" s="326"/>
      <c r="V218" s="326"/>
      <c r="W218" s="326"/>
      <c r="X218" s="326"/>
      <c r="Y218" s="326"/>
      <c r="Z218" s="326"/>
      <c r="AA218" s="326"/>
      <c r="AB218" s="326"/>
      <c r="AC218" s="326"/>
      <c r="AD218" s="326"/>
      <c r="AE218" s="326"/>
      <c r="AF218" s="326"/>
      <c r="AG218" s="326"/>
    </row>
    <row r="219" spans="1:33" s="325" customFormat="1">
      <c r="A219" s="324"/>
      <c r="B219" s="324"/>
      <c r="J219" s="326"/>
      <c r="K219" s="326"/>
      <c r="S219" s="326"/>
      <c r="T219" s="326"/>
      <c r="U219" s="326"/>
      <c r="V219" s="326"/>
      <c r="W219" s="326"/>
      <c r="X219" s="326"/>
      <c r="Y219" s="326"/>
      <c r="Z219" s="326"/>
      <c r="AA219" s="326"/>
      <c r="AB219" s="326"/>
      <c r="AC219" s="326"/>
      <c r="AD219" s="326"/>
      <c r="AE219" s="326"/>
      <c r="AF219" s="326"/>
      <c r="AG219" s="326"/>
    </row>
    <row r="220" spans="1:33" s="325" customFormat="1">
      <c r="A220" s="324"/>
      <c r="B220" s="324"/>
      <c r="J220" s="326"/>
      <c r="K220" s="326"/>
      <c r="S220" s="326"/>
      <c r="T220" s="326"/>
      <c r="U220" s="326"/>
      <c r="V220" s="326"/>
      <c r="W220" s="326"/>
      <c r="X220" s="326"/>
      <c r="Y220" s="326"/>
      <c r="Z220" s="326"/>
      <c r="AA220" s="326"/>
      <c r="AB220" s="326"/>
      <c r="AC220" s="326"/>
      <c r="AD220" s="326"/>
      <c r="AE220" s="326"/>
      <c r="AF220" s="326"/>
      <c r="AG220" s="326"/>
    </row>
    <row r="221" spans="1:33" s="325" customFormat="1">
      <c r="A221" s="324"/>
      <c r="B221" s="324"/>
      <c r="J221" s="326"/>
      <c r="K221" s="326"/>
      <c r="S221" s="326"/>
      <c r="T221" s="326"/>
      <c r="U221" s="326"/>
      <c r="V221" s="326"/>
      <c r="W221" s="326"/>
      <c r="X221" s="326"/>
      <c r="Y221" s="326"/>
      <c r="Z221" s="326"/>
      <c r="AA221" s="326"/>
      <c r="AB221" s="326"/>
      <c r="AC221" s="326"/>
      <c r="AD221" s="326"/>
      <c r="AE221" s="326"/>
      <c r="AF221" s="326"/>
      <c r="AG221" s="326"/>
    </row>
    <row r="222" spans="1:33" s="325" customFormat="1">
      <c r="A222" s="324"/>
      <c r="B222" s="324"/>
      <c r="J222" s="326"/>
      <c r="K222" s="326"/>
      <c r="S222" s="326"/>
      <c r="T222" s="326"/>
      <c r="U222" s="326"/>
      <c r="V222" s="326"/>
      <c r="W222" s="326"/>
      <c r="X222" s="326"/>
      <c r="Y222" s="326"/>
      <c r="Z222" s="326"/>
      <c r="AA222" s="326"/>
      <c r="AB222" s="326"/>
      <c r="AC222" s="326"/>
      <c r="AD222" s="326"/>
      <c r="AE222" s="326"/>
      <c r="AF222" s="326"/>
      <c r="AG222" s="326"/>
    </row>
    <row r="223" spans="1:33" s="325" customFormat="1">
      <c r="A223" s="324"/>
      <c r="B223" s="324"/>
      <c r="J223" s="326"/>
      <c r="K223" s="326"/>
      <c r="S223" s="326"/>
      <c r="T223" s="326"/>
      <c r="U223" s="326"/>
      <c r="V223" s="326"/>
      <c r="W223" s="326"/>
      <c r="X223" s="326"/>
      <c r="Y223" s="326"/>
      <c r="Z223" s="326"/>
      <c r="AA223" s="326"/>
      <c r="AB223" s="326"/>
      <c r="AC223" s="326"/>
      <c r="AD223" s="326"/>
      <c r="AE223" s="326"/>
      <c r="AF223" s="326"/>
      <c r="AG223" s="326"/>
    </row>
    <row r="224" spans="1:33" s="325" customFormat="1">
      <c r="A224" s="324"/>
      <c r="B224" s="324"/>
      <c r="J224" s="326"/>
      <c r="K224" s="326"/>
      <c r="S224" s="326"/>
      <c r="T224" s="326"/>
      <c r="U224" s="326"/>
      <c r="V224" s="326"/>
      <c r="W224" s="326"/>
      <c r="X224" s="326"/>
      <c r="Y224" s="326"/>
      <c r="Z224" s="326"/>
      <c r="AA224" s="326"/>
      <c r="AB224" s="326"/>
      <c r="AC224" s="326"/>
      <c r="AD224" s="326"/>
      <c r="AE224" s="326"/>
      <c r="AF224" s="326"/>
      <c r="AG224" s="326"/>
    </row>
    <row r="225" spans="1:33" s="325" customFormat="1">
      <c r="A225" s="324"/>
      <c r="B225" s="324"/>
      <c r="J225" s="326"/>
      <c r="K225" s="326"/>
      <c r="S225" s="326"/>
      <c r="T225" s="326"/>
      <c r="U225" s="326"/>
      <c r="V225" s="326"/>
      <c r="W225" s="326"/>
      <c r="X225" s="326"/>
      <c r="Y225" s="326"/>
      <c r="Z225" s="326"/>
      <c r="AA225" s="326"/>
      <c r="AB225" s="326"/>
      <c r="AC225" s="326"/>
      <c r="AD225" s="326"/>
      <c r="AE225" s="326"/>
      <c r="AF225" s="326"/>
      <c r="AG225" s="326"/>
    </row>
    <row r="226" spans="1:33" s="325" customFormat="1">
      <c r="A226" s="324"/>
      <c r="B226" s="324"/>
      <c r="J226" s="326"/>
      <c r="K226" s="326"/>
      <c r="S226" s="326"/>
      <c r="T226" s="326"/>
      <c r="U226" s="326"/>
      <c r="V226" s="326"/>
      <c r="W226" s="326"/>
      <c r="X226" s="326"/>
      <c r="Y226" s="326"/>
      <c r="Z226" s="326"/>
      <c r="AA226" s="326"/>
      <c r="AB226" s="326"/>
      <c r="AC226" s="326"/>
      <c r="AD226" s="326"/>
      <c r="AE226" s="326"/>
      <c r="AF226" s="326"/>
      <c r="AG226" s="326"/>
    </row>
    <row r="227" spans="1:33" s="325" customFormat="1">
      <c r="A227" s="324"/>
      <c r="B227" s="324"/>
      <c r="J227" s="326"/>
      <c r="K227" s="326"/>
      <c r="S227" s="326"/>
      <c r="T227" s="326"/>
      <c r="U227" s="326"/>
      <c r="V227" s="326"/>
      <c r="W227" s="326"/>
      <c r="X227" s="326"/>
      <c r="Y227" s="326"/>
      <c r="Z227" s="326"/>
      <c r="AA227" s="326"/>
      <c r="AB227" s="326"/>
      <c r="AC227" s="326"/>
      <c r="AD227" s="326"/>
      <c r="AE227" s="326"/>
      <c r="AF227" s="326"/>
      <c r="AG227" s="326"/>
    </row>
    <row r="228" spans="1:33" s="325" customFormat="1">
      <c r="A228" s="324"/>
      <c r="B228" s="324"/>
      <c r="J228" s="326"/>
      <c r="K228" s="326"/>
      <c r="S228" s="326"/>
      <c r="T228" s="326"/>
      <c r="U228" s="326"/>
      <c r="V228" s="326"/>
      <c r="W228" s="326"/>
      <c r="X228" s="326"/>
      <c r="Y228" s="326"/>
      <c r="Z228" s="326"/>
      <c r="AA228" s="326"/>
      <c r="AB228" s="326"/>
      <c r="AC228" s="326"/>
      <c r="AD228" s="326"/>
      <c r="AE228" s="326"/>
      <c r="AF228" s="326"/>
      <c r="AG228" s="326"/>
    </row>
    <row r="229" spans="1:33" s="325" customFormat="1">
      <c r="A229" s="324"/>
      <c r="B229" s="324"/>
      <c r="J229" s="326"/>
      <c r="K229" s="326"/>
      <c r="S229" s="326"/>
      <c r="T229" s="326"/>
      <c r="U229" s="326"/>
      <c r="V229" s="326"/>
      <c r="W229" s="326"/>
      <c r="X229" s="326"/>
      <c r="Y229" s="326"/>
      <c r="Z229" s="326"/>
      <c r="AA229" s="326"/>
      <c r="AB229" s="326"/>
      <c r="AC229" s="326"/>
      <c r="AD229" s="326"/>
      <c r="AE229" s="326"/>
      <c r="AF229" s="326"/>
      <c r="AG229" s="326"/>
    </row>
    <row r="230" spans="1:33" s="325" customFormat="1">
      <c r="A230" s="324"/>
      <c r="B230" s="324"/>
      <c r="J230" s="326"/>
      <c r="K230" s="326"/>
      <c r="S230" s="326"/>
      <c r="T230" s="326"/>
      <c r="U230" s="326"/>
      <c r="V230" s="326"/>
      <c r="W230" s="326"/>
      <c r="X230" s="326"/>
      <c r="Y230" s="326"/>
      <c r="Z230" s="326"/>
      <c r="AA230" s="326"/>
      <c r="AB230" s="326"/>
      <c r="AC230" s="326"/>
      <c r="AD230" s="326"/>
      <c r="AE230" s="326"/>
      <c r="AF230" s="326"/>
      <c r="AG230" s="326"/>
    </row>
    <row r="231" spans="1:33" s="325" customFormat="1">
      <c r="A231" s="324"/>
      <c r="B231" s="324"/>
      <c r="J231" s="326"/>
      <c r="K231" s="326"/>
      <c r="S231" s="326"/>
      <c r="T231" s="326"/>
      <c r="U231" s="326"/>
      <c r="V231" s="326"/>
      <c r="W231" s="326"/>
      <c r="X231" s="326"/>
      <c r="Y231" s="326"/>
      <c r="Z231" s="326"/>
      <c r="AA231" s="326"/>
      <c r="AB231" s="326"/>
      <c r="AC231" s="326"/>
      <c r="AD231" s="326"/>
      <c r="AE231" s="326"/>
      <c r="AF231" s="326"/>
      <c r="AG231" s="326"/>
    </row>
    <row r="232" spans="1:33" s="325" customFormat="1">
      <c r="A232" s="324"/>
      <c r="B232" s="324"/>
      <c r="J232" s="326"/>
      <c r="K232" s="326"/>
      <c r="S232" s="326"/>
      <c r="T232" s="326"/>
      <c r="U232" s="326"/>
      <c r="V232" s="326"/>
      <c r="W232" s="326"/>
      <c r="X232" s="326"/>
      <c r="Y232" s="326"/>
      <c r="Z232" s="326"/>
      <c r="AA232" s="326"/>
      <c r="AB232" s="326"/>
      <c r="AC232" s="326"/>
      <c r="AD232" s="326"/>
      <c r="AE232" s="326"/>
      <c r="AF232" s="326"/>
      <c r="AG232" s="326"/>
    </row>
    <row r="233" spans="1:33" s="325" customFormat="1">
      <c r="A233" s="324"/>
      <c r="B233" s="324"/>
      <c r="J233" s="326"/>
      <c r="K233" s="326"/>
      <c r="S233" s="326"/>
      <c r="T233" s="326"/>
      <c r="U233" s="326"/>
      <c r="V233" s="326"/>
      <c r="W233" s="326"/>
      <c r="X233" s="326"/>
      <c r="Y233" s="326"/>
      <c r="Z233" s="326"/>
      <c r="AA233" s="326"/>
      <c r="AB233" s="326"/>
      <c r="AC233" s="326"/>
      <c r="AD233" s="326"/>
      <c r="AE233" s="326"/>
      <c r="AF233" s="326"/>
      <c r="AG233" s="326"/>
    </row>
    <row r="234" spans="1:33" s="325" customFormat="1">
      <c r="A234" s="324"/>
      <c r="B234" s="324"/>
      <c r="J234" s="326"/>
      <c r="K234" s="326"/>
      <c r="S234" s="326"/>
      <c r="T234" s="326"/>
      <c r="U234" s="326"/>
      <c r="V234" s="326"/>
      <c r="W234" s="326"/>
      <c r="X234" s="326"/>
      <c r="Y234" s="326"/>
      <c r="Z234" s="326"/>
      <c r="AA234" s="326"/>
      <c r="AB234" s="326"/>
      <c r="AC234" s="326"/>
      <c r="AD234" s="326"/>
      <c r="AE234" s="326"/>
      <c r="AF234" s="326"/>
      <c r="AG234" s="326"/>
    </row>
    <row r="235" spans="1:33" s="325" customFormat="1">
      <c r="A235" s="324"/>
      <c r="B235" s="324"/>
      <c r="J235" s="326"/>
      <c r="K235" s="326"/>
      <c r="S235" s="326"/>
      <c r="T235" s="326"/>
      <c r="U235" s="326"/>
      <c r="V235" s="326"/>
      <c r="W235" s="326"/>
      <c r="X235" s="326"/>
      <c r="Y235" s="326"/>
      <c r="Z235" s="326"/>
      <c r="AA235" s="326"/>
      <c r="AB235" s="326"/>
      <c r="AC235" s="326"/>
      <c r="AD235" s="326"/>
      <c r="AE235" s="326"/>
      <c r="AF235" s="326"/>
      <c r="AG235" s="326"/>
    </row>
    <row r="236" spans="1:33" s="325" customFormat="1">
      <c r="A236" s="324"/>
      <c r="B236" s="324"/>
      <c r="J236" s="326"/>
      <c r="K236" s="326"/>
      <c r="S236" s="326"/>
      <c r="T236" s="326"/>
      <c r="U236" s="326"/>
      <c r="V236" s="326"/>
      <c r="W236" s="326"/>
      <c r="X236" s="326"/>
      <c r="Y236" s="326"/>
      <c r="Z236" s="326"/>
      <c r="AA236" s="326"/>
      <c r="AB236" s="326"/>
      <c r="AC236" s="326"/>
      <c r="AD236" s="326"/>
      <c r="AE236" s="326"/>
      <c r="AF236" s="326"/>
      <c r="AG236" s="326"/>
    </row>
    <row r="237" spans="1:33" s="325" customFormat="1">
      <c r="A237" s="324"/>
      <c r="B237" s="324"/>
      <c r="J237" s="326"/>
      <c r="K237" s="326"/>
      <c r="S237" s="326"/>
      <c r="T237" s="326"/>
      <c r="U237" s="326"/>
      <c r="V237" s="326"/>
      <c r="W237" s="326"/>
      <c r="X237" s="326"/>
      <c r="Y237" s="326"/>
      <c r="Z237" s="326"/>
      <c r="AA237" s="326"/>
      <c r="AB237" s="326"/>
      <c r="AC237" s="326"/>
      <c r="AD237" s="326"/>
      <c r="AE237" s="326"/>
      <c r="AF237" s="326"/>
      <c r="AG237" s="326"/>
    </row>
    <row r="238" spans="1:33" s="325" customFormat="1">
      <c r="A238" s="324"/>
      <c r="B238" s="324"/>
      <c r="J238" s="326"/>
      <c r="K238" s="326"/>
      <c r="S238" s="326"/>
      <c r="T238" s="326"/>
      <c r="U238" s="326"/>
      <c r="V238" s="326"/>
      <c r="W238" s="326"/>
      <c r="X238" s="326"/>
      <c r="Y238" s="326"/>
      <c r="Z238" s="326"/>
      <c r="AA238" s="326"/>
      <c r="AB238" s="326"/>
      <c r="AC238" s="326"/>
      <c r="AD238" s="326"/>
      <c r="AE238" s="326"/>
      <c r="AF238" s="326"/>
      <c r="AG238" s="326"/>
    </row>
    <row r="239" spans="1:33" s="325" customFormat="1">
      <c r="A239" s="324"/>
      <c r="B239" s="324"/>
      <c r="J239" s="326"/>
      <c r="K239" s="326"/>
      <c r="S239" s="326"/>
      <c r="T239" s="326"/>
      <c r="U239" s="326"/>
      <c r="V239" s="326"/>
      <c r="W239" s="326"/>
      <c r="X239" s="326"/>
      <c r="Y239" s="326"/>
      <c r="Z239" s="326"/>
      <c r="AA239" s="326"/>
      <c r="AB239" s="326"/>
      <c r="AC239" s="326"/>
      <c r="AD239" s="326"/>
      <c r="AE239" s="326"/>
      <c r="AF239" s="326"/>
      <c r="AG239" s="326"/>
    </row>
    <row r="240" spans="1:33" s="325" customFormat="1">
      <c r="A240" s="324"/>
      <c r="B240" s="324"/>
      <c r="J240" s="326"/>
      <c r="K240" s="326"/>
      <c r="S240" s="326"/>
      <c r="T240" s="326"/>
      <c r="U240" s="326"/>
      <c r="V240" s="326"/>
      <c r="W240" s="326"/>
      <c r="X240" s="326"/>
      <c r="Y240" s="326"/>
      <c r="Z240" s="326"/>
      <c r="AA240" s="326"/>
      <c r="AB240" s="326"/>
      <c r="AC240" s="326"/>
      <c r="AD240" s="326"/>
      <c r="AE240" s="326"/>
      <c r="AF240" s="326"/>
      <c r="AG240" s="326"/>
    </row>
    <row r="241" spans="1:33" s="325" customFormat="1">
      <c r="A241" s="324"/>
      <c r="B241" s="324"/>
      <c r="J241" s="326"/>
      <c r="K241" s="326"/>
      <c r="S241" s="326"/>
      <c r="T241" s="326"/>
      <c r="U241" s="326"/>
      <c r="V241" s="326"/>
      <c r="W241" s="326"/>
      <c r="X241" s="326"/>
      <c r="Y241" s="326"/>
      <c r="Z241" s="326"/>
      <c r="AA241" s="326"/>
      <c r="AB241" s="326"/>
      <c r="AC241" s="326"/>
      <c r="AD241" s="326"/>
      <c r="AE241" s="326"/>
      <c r="AF241" s="326"/>
      <c r="AG241" s="326"/>
    </row>
    <row r="242" spans="1:33" s="325" customFormat="1">
      <c r="A242" s="324"/>
      <c r="B242" s="324"/>
      <c r="J242" s="326"/>
      <c r="K242" s="326"/>
      <c r="S242" s="326"/>
      <c r="T242" s="326"/>
      <c r="U242" s="326"/>
      <c r="V242" s="326"/>
      <c r="W242" s="326"/>
      <c r="X242" s="326"/>
      <c r="Y242" s="326"/>
      <c r="Z242" s="326"/>
      <c r="AA242" s="326"/>
      <c r="AB242" s="326"/>
      <c r="AC242" s="326"/>
      <c r="AD242" s="326"/>
      <c r="AE242" s="326"/>
      <c r="AF242" s="326"/>
      <c r="AG242" s="326"/>
    </row>
    <row r="243" spans="1:33" s="325" customFormat="1">
      <c r="A243" s="324"/>
      <c r="B243" s="324"/>
      <c r="J243" s="326"/>
      <c r="K243" s="326"/>
      <c r="S243" s="326"/>
      <c r="T243" s="326"/>
      <c r="U243" s="326"/>
      <c r="V243" s="326"/>
      <c r="W243" s="326"/>
      <c r="X243" s="326"/>
      <c r="Y243" s="326"/>
      <c r="Z243" s="326"/>
      <c r="AA243" s="326"/>
      <c r="AB243" s="326"/>
      <c r="AC243" s="326"/>
      <c r="AD243" s="326"/>
      <c r="AE243" s="326"/>
      <c r="AF243" s="326"/>
      <c r="AG243" s="326"/>
    </row>
    <row r="244" spans="1:33" s="325" customFormat="1">
      <c r="A244" s="324"/>
      <c r="B244" s="324"/>
      <c r="J244" s="326"/>
      <c r="K244" s="326"/>
      <c r="S244" s="326"/>
      <c r="T244" s="326"/>
      <c r="U244" s="326"/>
      <c r="V244" s="326"/>
      <c r="W244" s="326"/>
      <c r="X244" s="326"/>
      <c r="Y244" s="326"/>
      <c r="Z244" s="326"/>
      <c r="AA244" s="326"/>
      <c r="AB244" s="326"/>
      <c r="AC244" s="326"/>
      <c r="AD244" s="326"/>
      <c r="AE244" s="326"/>
      <c r="AF244" s="326"/>
      <c r="AG244" s="326"/>
    </row>
    <row r="245" spans="1:33" s="325" customFormat="1">
      <c r="A245" s="324"/>
      <c r="B245" s="324"/>
      <c r="J245" s="326"/>
      <c r="K245" s="326"/>
      <c r="S245" s="326"/>
      <c r="T245" s="326"/>
      <c r="U245" s="326"/>
      <c r="V245" s="326"/>
      <c r="W245" s="326"/>
      <c r="X245" s="326"/>
      <c r="Y245" s="326"/>
      <c r="Z245" s="326"/>
      <c r="AA245" s="326"/>
      <c r="AB245" s="326"/>
      <c r="AC245" s="326"/>
      <c r="AD245" s="326"/>
      <c r="AE245" s="326"/>
      <c r="AF245" s="326"/>
      <c r="AG245" s="326"/>
    </row>
    <row r="246" spans="1:33" s="325" customFormat="1">
      <c r="A246" s="324"/>
      <c r="B246" s="324"/>
      <c r="J246" s="326"/>
      <c r="K246" s="326"/>
      <c r="S246" s="326"/>
      <c r="T246" s="326"/>
      <c r="U246" s="326"/>
      <c r="V246" s="326"/>
      <c r="W246" s="326"/>
      <c r="X246" s="326"/>
      <c r="Y246" s="326"/>
      <c r="Z246" s="326"/>
      <c r="AA246" s="326"/>
      <c r="AB246" s="326"/>
      <c r="AC246" s="326"/>
      <c r="AD246" s="326"/>
      <c r="AE246" s="326"/>
      <c r="AF246" s="326"/>
      <c r="AG246" s="326"/>
    </row>
    <row r="247" spans="1:33" s="325" customFormat="1">
      <c r="A247" s="324"/>
      <c r="B247" s="324"/>
      <c r="J247" s="326"/>
      <c r="K247" s="326"/>
      <c r="S247" s="326"/>
      <c r="T247" s="326"/>
      <c r="U247" s="326"/>
      <c r="V247" s="326"/>
      <c r="W247" s="326"/>
      <c r="X247" s="326"/>
      <c r="Y247" s="326"/>
      <c r="Z247" s="326"/>
      <c r="AA247" s="326"/>
      <c r="AB247" s="326"/>
      <c r="AC247" s="326"/>
      <c r="AD247" s="326"/>
      <c r="AE247" s="326"/>
      <c r="AF247" s="326"/>
      <c r="AG247" s="326"/>
    </row>
    <row r="248" spans="1:33" s="325" customFormat="1">
      <c r="A248" s="324"/>
      <c r="B248" s="324"/>
      <c r="J248" s="326"/>
      <c r="K248" s="326"/>
      <c r="S248" s="326"/>
      <c r="T248" s="326"/>
      <c r="U248" s="326"/>
      <c r="V248" s="326"/>
      <c r="W248" s="326"/>
      <c r="X248" s="326"/>
      <c r="Y248" s="326"/>
      <c r="Z248" s="326"/>
      <c r="AA248" s="326"/>
      <c r="AB248" s="326"/>
      <c r="AC248" s="326"/>
      <c r="AD248" s="326"/>
      <c r="AE248" s="326"/>
      <c r="AF248" s="326"/>
      <c r="AG248" s="326"/>
    </row>
    <row r="249" spans="1:33" s="325" customFormat="1">
      <c r="A249" s="324"/>
      <c r="B249" s="324"/>
      <c r="J249" s="326"/>
      <c r="K249" s="326"/>
      <c r="S249" s="326"/>
      <c r="T249" s="326"/>
      <c r="U249" s="326"/>
      <c r="V249" s="326"/>
      <c r="W249" s="326"/>
      <c r="X249" s="326"/>
      <c r="Y249" s="326"/>
      <c r="Z249" s="326"/>
      <c r="AA249" s="326"/>
      <c r="AB249" s="326"/>
      <c r="AC249" s="326"/>
      <c r="AD249" s="326"/>
      <c r="AE249" s="326"/>
      <c r="AF249" s="326"/>
      <c r="AG249" s="326"/>
    </row>
    <row r="250" spans="1:33" s="325" customFormat="1">
      <c r="A250" s="324"/>
      <c r="B250" s="324"/>
      <c r="J250" s="326"/>
      <c r="K250" s="326"/>
      <c r="S250" s="326"/>
      <c r="T250" s="326"/>
      <c r="U250" s="326"/>
      <c r="V250" s="326"/>
      <c r="W250" s="326"/>
      <c r="X250" s="326"/>
      <c r="Y250" s="326"/>
      <c r="Z250" s="326"/>
      <c r="AA250" s="326"/>
      <c r="AB250" s="326"/>
      <c r="AC250" s="326"/>
      <c r="AD250" s="326"/>
      <c r="AE250" s="326"/>
      <c r="AF250" s="326"/>
      <c r="AG250" s="326"/>
    </row>
    <row r="251" spans="1:33" s="325" customFormat="1">
      <c r="A251" s="324"/>
      <c r="B251" s="324"/>
      <c r="J251" s="326"/>
      <c r="K251" s="326"/>
      <c r="S251" s="326"/>
      <c r="T251" s="326"/>
      <c r="U251" s="326"/>
      <c r="V251" s="326"/>
      <c r="W251" s="326"/>
      <c r="X251" s="326"/>
      <c r="Y251" s="326"/>
      <c r="Z251" s="326"/>
      <c r="AA251" s="326"/>
      <c r="AB251" s="326"/>
      <c r="AC251" s="326"/>
      <c r="AD251" s="326"/>
      <c r="AE251" s="326"/>
      <c r="AF251" s="326"/>
      <c r="AG251" s="326"/>
    </row>
    <row r="252" spans="1:33" s="325" customFormat="1">
      <c r="A252" s="324"/>
      <c r="B252" s="324"/>
      <c r="J252" s="326"/>
      <c r="K252" s="326"/>
      <c r="S252" s="326"/>
      <c r="T252" s="326"/>
      <c r="U252" s="326"/>
      <c r="V252" s="326"/>
      <c r="W252" s="326"/>
      <c r="X252" s="326"/>
      <c r="Y252" s="326"/>
      <c r="Z252" s="326"/>
      <c r="AA252" s="326"/>
      <c r="AB252" s="326"/>
      <c r="AC252" s="326"/>
      <c r="AD252" s="326"/>
      <c r="AE252" s="326"/>
      <c r="AF252" s="326"/>
      <c r="AG252" s="326"/>
    </row>
    <row r="253" spans="1:33" s="325" customFormat="1">
      <c r="A253" s="324"/>
      <c r="B253" s="324"/>
      <c r="J253" s="326"/>
      <c r="K253" s="326"/>
      <c r="S253" s="326"/>
      <c r="T253" s="326"/>
      <c r="U253" s="326"/>
      <c r="V253" s="326"/>
      <c r="W253" s="326"/>
      <c r="X253" s="326"/>
      <c r="Y253" s="326"/>
      <c r="Z253" s="326"/>
      <c r="AA253" s="326"/>
      <c r="AB253" s="326"/>
      <c r="AC253" s="326"/>
      <c r="AD253" s="326"/>
      <c r="AE253" s="326"/>
      <c r="AF253" s="326"/>
      <c r="AG253" s="326"/>
    </row>
    <row r="254" spans="1:33" s="325" customFormat="1">
      <c r="A254" s="324"/>
      <c r="B254" s="324"/>
      <c r="J254" s="326"/>
      <c r="K254" s="326"/>
      <c r="S254" s="326"/>
      <c r="T254" s="326"/>
      <c r="U254" s="326"/>
      <c r="V254" s="326"/>
      <c r="W254" s="326"/>
      <c r="X254" s="326"/>
      <c r="Y254" s="326"/>
      <c r="Z254" s="326"/>
      <c r="AA254" s="326"/>
      <c r="AB254" s="326"/>
      <c r="AC254" s="326"/>
      <c r="AD254" s="326"/>
      <c r="AE254" s="326"/>
      <c r="AF254" s="326"/>
      <c r="AG254" s="326"/>
    </row>
    <row r="255" spans="1:33" s="325" customFormat="1">
      <c r="A255" s="324"/>
      <c r="B255" s="324"/>
      <c r="J255" s="326"/>
      <c r="K255" s="326"/>
      <c r="S255" s="326"/>
      <c r="T255" s="326"/>
      <c r="U255" s="326"/>
      <c r="V255" s="326"/>
      <c r="W255" s="326"/>
      <c r="X255" s="326"/>
      <c r="Y255" s="326"/>
      <c r="Z255" s="326"/>
      <c r="AA255" s="326"/>
      <c r="AB255" s="326"/>
      <c r="AC255" s="326"/>
      <c r="AD255" s="326"/>
      <c r="AE255" s="326"/>
      <c r="AF255" s="326"/>
      <c r="AG255" s="326"/>
    </row>
    <row r="256" spans="1:33" s="325" customFormat="1">
      <c r="A256" s="324"/>
      <c r="B256" s="324"/>
      <c r="J256" s="326"/>
      <c r="K256" s="326"/>
      <c r="S256" s="326"/>
      <c r="T256" s="326"/>
      <c r="U256" s="326"/>
      <c r="V256" s="326"/>
      <c r="W256" s="326"/>
      <c r="X256" s="326"/>
      <c r="Y256" s="326"/>
      <c r="Z256" s="326"/>
      <c r="AA256" s="326"/>
      <c r="AB256" s="326"/>
      <c r="AC256" s="326"/>
      <c r="AD256" s="326"/>
      <c r="AE256" s="326"/>
      <c r="AF256" s="326"/>
      <c r="AG256" s="326"/>
    </row>
    <row r="257" spans="1:33" s="325" customFormat="1">
      <c r="A257" s="324"/>
      <c r="B257" s="324"/>
      <c r="J257" s="326"/>
      <c r="K257" s="326"/>
      <c r="S257" s="326"/>
      <c r="T257" s="326"/>
      <c r="U257" s="326"/>
      <c r="V257" s="326"/>
      <c r="W257" s="326"/>
      <c r="X257" s="326"/>
      <c r="Y257" s="326"/>
      <c r="Z257" s="326"/>
      <c r="AA257" s="326"/>
      <c r="AB257" s="326"/>
      <c r="AC257" s="326"/>
      <c r="AD257" s="326"/>
      <c r="AE257" s="326"/>
      <c r="AF257" s="326"/>
      <c r="AG257" s="326"/>
    </row>
    <row r="258" spans="1:33" s="325" customFormat="1">
      <c r="A258" s="324"/>
      <c r="B258" s="324"/>
      <c r="J258" s="326"/>
      <c r="K258" s="326"/>
      <c r="S258" s="326"/>
      <c r="T258" s="326"/>
      <c r="U258" s="326"/>
      <c r="V258" s="326"/>
      <c r="W258" s="326"/>
      <c r="X258" s="326"/>
      <c r="Y258" s="326"/>
      <c r="Z258" s="326"/>
      <c r="AA258" s="326"/>
      <c r="AB258" s="326"/>
      <c r="AC258" s="326"/>
      <c r="AD258" s="326"/>
      <c r="AE258" s="326"/>
      <c r="AF258" s="326"/>
      <c r="AG258" s="326"/>
    </row>
    <row r="259" spans="1:33" s="325" customFormat="1">
      <c r="A259" s="324"/>
      <c r="B259" s="324"/>
      <c r="J259" s="326"/>
      <c r="K259" s="326"/>
      <c r="S259" s="326"/>
      <c r="T259" s="326"/>
      <c r="U259" s="326"/>
      <c r="V259" s="326"/>
      <c r="W259" s="326"/>
      <c r="X259" s="326"/>
      <c r="Y259" s="326"/>
      <c r="Z259" s="326"/>
      <c r="AA259" s="326"/>
      <c r="AB259" s="326"/>
      <c r="AC259" s="326"/>
      <c r="AD259" s="326"/>
      <c r="AE259" s="326"/>
      <c r="AF259" s="326"/>
      <c r="AG259" s="326"/>
    </row>
    <row r="260" spans="1:33" s="325" customFormat="1">
      <c r="A260" s="324"/>
      <c r="B260" s="324"/>
      <c r="J260" s="326"/>
      <c r="K260" s="326"/>
      <c r="S260" s="326"/>
      <c r="T260" s="326"/>
      <c r="U260" s="326"/>
      <c r="V260" s="326"/>
      <c r="W260" s="326"/>
      <c r="X260" s="326"/>
      <c r="Y260" s="326"/>
      <c r="Z260" s="326"/>
      <c r="AA260" s="326"/>
      <c r="AB260" s="326"/>
      <c r="AC260" s="326"/>
      <c r="AD260" s="326"/>
      <c r="AE260" s="326"/>
      <c r="AF260" s="326"/>
      <c r="AG260" s="326"/>
    </row>
    <row r="261" spans="1:33" s="325" customFormat="1">
      <c r="A261" s="324"/>
      <c r="B261" s="324"/>
      <c r="J261" s="326"/>
      <c r="K261" s="326"/>
      <c r="S261" s="326"/>
      <c r="T261" s="326"/>
      <c r="U261" s="326"/>
      <c r="V261" s="326"/>
      <c r="W261" s="326"/>
      <c r="X261" s="326"/>
      <c r="Y261" s="326"/>
      <c r="Z261" s="326"/>
      <c r="AA261" s="326"/>
      <c r="AB261" s="326"/>
      <c r="AC261" s="326"/>
      <c r="AD261" s="326"/>
      <c r="AE261" s="326"/>
      <c r="AF261" s="326"/>
      <c r="AG261" s="326"/>
    </row>
    <row r="262" spans="1:33" s="325" customFormat="1">
      <c r="A262" s="324"/>
      <c r="B262" s="324"/>
      <c r="J262" s="326"/>
      <c r="K262" s="326"/>
      <c r="S262" s="326"/>
      <c r="T262" s="326"/>
      <c r="U262" s="326"/>
      <c r="V262" s="326"/>
      <c r="W262" s="326"/>
      <c r="X262" s="326"/>
      <c r="Y262" s="326"/>
      <c r="Z262" s="326"/>
      <c r="AA262" s="326"/>
      <c r="AB262" s="326"/>
      <c r="AC262" s="326"/>
      <c r="AD262" s="326"/>
      <c r="AE262" s="326"/>
      <c r="AF262" s="326"/>
      <c r="AG262" s="326"/>
    </row>
    <row r="263" spans="1:33" s="325" customFormat="1">
      <c r="A263" s="324"/>
      <c r="B263" s="324"/>
      <c r="J263" s="326"/>
      <c r="K263" s="326"/>
      <c r="S263" s="326"/>
      <c r="T263" s="326"/>
      <c r="U263" s="326"/>
      <c r="V263" s="326"/>
      <c r="W263" s="326"/>
      <c r="X263" s="326"/>
      <c r="Y263" s="326"/>
      <c r="Z263" s="326"/>
      <c r="AA263" s="326"/>
      <c r="AB263" s="326"/>
      <c r="AC263" s="326"/>
      <c r="AD263" s="326"/>
      <c r="AE263" s="326"/>
      <c r="AF263" s="326"/>
      <c r="AG263" s="326"/>
    </row>
    <row r="264" spans="1:33" s="325" customFormat="1">
      <c r="A264" s="324"/>
      <c r="B264" s="324"/>
      <c r="J264" s="326"/>
      <c r="K264" s="326"/>
      <c r="S264" s="326"/>
      <c r="T264" s="326"/>
      <c r="U264" s="326"/>
      <c r="V264" s="326"/>
      <c r="W264" s="326"/>
      <c r="X264" s="326"/>
      <c r="Y264" s="326"/>
      <c r="Z264" s="326"/>
      <c r="AA264" s="326"/>
      <c r="AB264" s="326"/>
      <c r="AC264" s="326"/>
      <c r="AD264" s="326"/>
      <c r="AE264" s="326"/>
      <c r="AF264" s="326"/>
      <c r="AG264" s="326"/>
    </row>
    <row r="265" spans="1:33" s="325" customFormat="1">
      <c r="A265" s="324"/>
      <c r="B265" s="324"/>
      <c r="J265" s="326"/>
      <c r="K265" s="326"/>
      <c r="S265" s="326"/>
      <c r="T265" s="326"/>
      <c r="U265" s="326"/>
      <c r="V265" s="326"/>
      <c r="W265" s="326"/>
      <c r="X265" s="326"/>
      <c r="Y265" s="326"/>
      <c r="Z265" s="326"/>
      <c r="AA265" s="326"/>
      <c r="AB265" s="326"/>
      <c r="AC265" s="326"/>
      <c r="AD265" s="326"/>
      <c r="AE265" s="326"/>
      <c r="AF265" s="326"/>
      <c r="AG265" s="326"/>
    </row>
    <row r="266" spans="1:33" s="325" customFormat="1">
      <c r="A266" s="324"/>
      <c r="B266" s="324"/>
      <c r="J266" s="326"/>
      <c r="K266" s="326"/>
      <c r="S266" s="326"/>
      <c r="T266" s="326"/>
      <c r="U266" s="326"/>
      <c r="V266" s="326"/>
      <c r="W266" s="326"/>
      <c r="X266" s="326"/>
      <c r="Y266" s="326"/>
      <c r="Z266" s="326"/>
      <c r="AA266" s="326"/>
      <c r="AB266" s="326"/>
      <c r="AC266" s="326"/>
      <c r="AD266" s="326"/>
      <c r="AE266" s="326"/>
      <c r="AF266" s="326"/>
      <c r="AG266" s="326"/>
    </row>
    <row r="267" spans="1:33" s="325" customFormat="1">
      <c r="A267" s="324"/>
      <c r="B267" s="324"/>
      <c r="J267" s="326"/>
      <c r="K267" s="326"/>
      <c r="S267" s="326"/>
      <c r="T267" s="326"/>
      <c r="U267" s="326"/>
      <c r="V267" s="326"/>
      <c r="W267" s="326"/>
      <c r="X267" s="326"/>
      <c r="Y267" s="326"/>
      <c r="Z267" s="326"/>
      <c r="AA267" s="326"/>
      <c r="AB267" s="326"/>
      <c r="AC267" s="326"/>
      <c r="AD267" s="326"/>
      <c r="AE267" s="326"/>
      <c r="AF267" s="326"/>
      <c r="AG267" s="326"/>
    </row>
    <row r="268" spans="1:33" s="325" customFormat="1">
      <c r="A268" s="324"/>
      <c r="B268" s="324"/>
      <c r="J268" s="326"/>
      <c r="K268" s="326"/>
      <c r="S268" s="326"/>
      <c r="T268" s="326"/>
      <c r="U268" s="326"/>
      <c r="V268" s="326"/>
      <c r="W268" s="326"/>
      <c r="X268" s="326"/>
      <c r="Y268" s="326"/>
      <c r="Z268" s="326"/>
      <c r="AA268" s="326"/>
      <c r="AB268" s="326"/>
      <c r="AC268" s="326"/>
      <c r="AD268" s="326"/>
      <c r="AE268" s="326"/>
      <c r="AF268" s="326"/>
      <c r="AG268" s="326"/>
    </row>
    <row r="269" spans="1:33" s="325" customFormat="1">
      <c r="A269" s="324"/>
      <c r="B269" s="324"/>
      <c r="J269" s="326"/>
      <c r="K269" s="326"/>
      <c r="S269" s="326"/>
      <c r="T269" s="326"/>
      <c r="U269" s="326"/>
      <c r="V269" s="326"/>
      <c r="W269" s="326"/>
      <c r="X269" s="326"/>
      <c r="Y269" s="326"/>
      <c r="Z269" s="326"/>
      <c r="AA269" s="326"/>
      <c r="AB269" s="326"/>
      <c r="AC269" s="326"/>
      <c r="AD269" s="326"/>
      <c r="AE269" s="326"/>
      <c r="AF269" s="326"/>
      <c r="AG269" s="326"/>
    </row>
    <row r="270" spans="1:33" s="325" customFormat="1">
      <c r="A270" s="324"/>
      <c r="B270" s="324"/>
      <c r="J270" s="326"/>
      <c r="K270" s="326"/>
      <c r="S270" s="326"/>
      <c r="T270" s="326"/>
      <c r="U270" s="326"/>
      <c r="V270" s="326"/>
      <c r="W270" s="326"/>
      <c r="X270" s="326"/>
      <c r="Y270" s="326"/>
      <c r="Z270" s="326"/>
      <c r="AA270" s="326"/>
      <c r="AB270" s="326"/>
      <c r="AC270" s="326"/>
      <c r="AD270" s="326"/>
      <c r="AE270" s="326"/>
      <c r="AF270" s="326"/>
      <c r="AG270" s="326"/>
    </row>
    <row r="271" spans="1:33" s="325" customFormat="1">
      <c r="A271" s="324"/>
      <c r="B271" s="324"/>
      <c r="J271" s="326"/>
      <c r="K271" s="326"/>
      <c r="S271" s="326"/>
      <c r="T271" s="326"/>
      <c r="U271" s="326"/>
      <c r="V271" s="326"/>
      <c r="W271" s="326"/>
      <c r="X271" s="326"/>
      <c r="Y271" s="326"/>
      <c r="Z271" s="326"/>
      <c r="AA271" s="326"/>
      <c r="AB271" s="326"/>
      <c r="AC271" s="326"/>
      <c r="AD271" s="326"/>
      <c r="AE271" s="326"/>
      <c r="AF271" s="326"/>
      <c r="AG271" s="326"/>
    </row>
    <row r="272" spans="1:33" s="325" customFormat="1">
      <c r="A272" s="324"/>
      <c r="B272" s="324"/>
      <c r="J272" s="326"/>
      <c r="K272" s="326"/>
      <c r="S272" s="326"/>
      <c r="T272" s="326"/>
      <c r="U272" s="326"/>
      <c r="V272" s="326"/>
      <c r="W272" s="326"/>
      <c r="X272" s="326"/>
      <c r="Y272" s="326"/>
      <c r="Z272" s="326"/>
      <c r="AA272" s="326"/>
      <c r="AB272" s="326"/>
      <c r="AC272" s="326"/>
      <c r="AD272" s="326"/>
      <c r="AE272" s="326"/>
      <c r="AF272" s="326"/>
      <c r="AG272" s="326"/>
    </row>
    <row r="273" spans="1:33" s="325" customFormat="1">
      <c r="A273" s="324"/>
      <c r="B273" s="324"/>
      <c r="J273" s="326"/>
      <c r="K273" s="326"/>
      <c r="S273" s="326"/>
      <c r="T273" s="326"/>
      <c r="U273" s="326"/>
      <c r="V273" s="326"/>
      <c r="W273" s="326"/>
      <c r="X273" s="326"/>
      <c r="Y273" s="326"/>
      <c r="Z273" s="326"/>
      <c r="AA273" s="326"/>
      <c r="AB273" s="326"/>
      <c r="AC273" s="326"/>
      <c r="AD273" s="326"/>
      <c r="AE273" s="326"/>
      <c r="AF273" s="326"/>
      <c r="AG273" s="326"/>
    </row>
    <row r="274" spans="1:33" s="325" customFormat="1">
      <c r="A274" s="324"/>
      <c r="B274" s="324"/>
      <c r="J274" s="326"/>
      <c r="K274" s="326"/>
      <c r="S274" s="326"/>
      <c r="T274" s="326"/>
      <c r="U274" s="326"/>
      <c r="V274" s="326"/>
      <c r="W274" s="326"/>
      <c r="X274" s="326"/>
      <c r="Y274" s="326"/>
      <c r="Z274" s="326"/>
      <c r="AA274" s="326"/>
      <c r="AB274" s="326"/>
      <c r="AC274" s="326"/>
      <c r="AD274" s="326"/>
      <c r="AE274" s="326"/>
      <c r="AF274" s="326"/>
      <c r="AG274" s="326"/>
    </row>
    <row r="275" spans="1:33" s="325" customFormat="1">
      <c r="A275" s="324"/>
      <c r="B275" s="324"/>
      <c r="J275" s="326"/>
      <c r="K275" s="326"/>
      <c r="S275" s="326"/>
      <c r="T275" s="326"/>
      <c r="U275" s="326"/>
      <c r="V275" s="326"/>
      <c r="W275" s="326"/>
      <c r="X275" s="326"/>
      <c r="Y275" s="326"/>
      <c r="Z275" s="326"/>
      <c r="AA275" s="326"/>
      <c r="AB275" s="326"/>
      <c r="AC275" s="326"/>
      <c r="AD275" s="326"/>
      <c r="AE275" s="326"/>
      <c r="AF275" s="326"/>
      <c r="AG275" s="326"/>
    </row>
    <row r="276" spans="1:33" s="325" customFormat="1">
      <c r="A276" s="324"/>
      <c r="B276" s="324"/>
      <c r="J276" s="326"/>
      <c r="K276" s="326"/>
      <c r="S276" s="326"/>
      <c r="T276" s="326"/>
      <c r="U276" s="326"/>
      <c r="V276" s="326"/>
      <c r="W276" s="326"/>
      <c r="X276" s="326"/>
      <c r="Y276" s="326"/>
      <c r="Z276" s="326"/>
      <c r="AA276" s="326"/>
      <c r="AB276" s="326"/>
      <c r="AC276" s="326"/>
      <c r="AD276" s="326"/>
      <c r="AE276" s="326"/>
      <c r="AF276" s="326"/>
      <c r="AG276" s="326"/>
    </row>
    <row r="277" spans="1:33" s="325" customFormat="1">
      <c r="A277" s="324"/>
      <c r="B277" s="324"/>
      <c r="J277" s="326"/>
      <c r="K277" s="326"/>
      <c r="S277" s="326"/>
      <c r="T277" s="326"/>
      <c r="U277" s="326"/>
      <c r="V277" s="326"/>
      <c r="W277" s="326"/>
      <c r="X277" s="326"/>
      <c r="Y277" s="326"/>
      <c r="Z277" s="326"/>
      <c r="AA277" s="326"/>
      <c r="AB277" s="326"/>
      <c r="AC277" s="326"/>
      <c r="AD277" s="326"/>
      <c r="AE277" s="326"/>
      <c r="AF277" s="326"/>
      <c r="AG277" s="326"/>
    </row>
    <row r="278" spans="1:33" s="325" customFormat="1">
      <c r="A278" s="324"/>
      <c r="B278" s="324"/>
      <c r="J278" s="326"/>
      <c r="K278" s="326"/>
      <c r="S278" s="326"/>
      <c r="T278" s="326"/>
      <c r="U278" s="326"/>
      <c r="V278" s="326"/>
      <c r="W278" s="326"/>
      <c r="X278" s="326"/>
      <c r="Y278" s="326"/>
      <c r="Z278" s="326"/>
      <c r="AA278" s="326"/>
      <c r="AB278" s="326"/>
      <c r="AC278" s="326"/>
      <c r="AD278" s="326"/>
      <c r="AE278" s="326"/>
      <c r="AF278" s="326"/>
      <c r="AG278" s="326"/>
    </row>
    <row r="279" spans="1:33" s="325" customFormat="1">
      <c r="A279" s="324"/>
      <c r="B279" s="324"/>
      <c r="J279" s="326"/>
      <c r="K279" s="326"/>
      <c r="S279" s="326"/>
      <c r="T279" s="326"/>
      <c r="U279" s="326"/>
      <c r="V279" s="326"/>
      <c r="W279" s="326"/>
      <c r="X279" s="326"/>
      <c r="Y279" s="326"/>
      <c r="Z279" s="326"/>
      <c r="AA279" s="326"/>
      <c r="AB279" s="326"/>
      <c r="AC279" s="326"/>
      <c r="AD279" s="326"/>
      <c r="AE279" s="326"/>
      <c r="AF279" s="326"/>
      <c r="AG279" s="326"/>
    </row>
    <row r="280" spans="1:33" s="325" customFormat="1">
      <c r="A280" s="324"/>
      <c r="B280" s="324"/>
      <c r="J280" s="326"/>
      <c r="K280" s="326"/>
      <c r="S280" s="326"/>
      <c r="T280" s="326"/>
      <c r="U280" s="326"/>
      <c r="V280" s="326"/>
      <c r="W280" s="326"/>
      <c r="X280" s="326"/>
      <c r="Y280" s="326"/>
      <c r="Z280" s="326"/>
      <c r="AA280" s="326"/>
      <c r="AB280" s="326"/>
      <c r="AC280" s="326"/>
      <c r="AD280" s="326"/>
      <c r="AE280" s="326"/>
      <c r="AF280" s="326"/>
      <c r="AG280" s="326"/>
    </row>
    <row r="281" spans="1:33" s="325" customFormat="1">
      <c r="A281" s="324"/>
      <c r="B281" s="324"/>
      <c r="J281" s="326"/>
      <c r="K281" s="326"/>
      <c r="S281" s="326"/>
      <c r="T281" s="326"/>
      <c r="U281" s="326"/>
      <c r="V281" s="326"/>
      <c r="W281" s="326"/>
      <c r="X281" s="326"/>
      <c r="Y281" s="326"/>
      <c r="Z281" s="326"/>
      <c r="AA281" s="326"/>
      <c r="AB281" s="326"/>
      <c r="AC281" s="326"/>
      <c r="AD281" s="326"/>
      <c r="AE281" s="326"/>
      <c r="AF281" s="326"/>
      <c r="AG281" s="326"/>
    </row>
    <row r="282" spans="1:33" s="325" customFormat="1">
      <c r="A282" s="324"/>
      <c r="B282" s="324"/>
      <c r="J282" s="326"/>
      <c r="K282" s="326"/>
      <c r="S282" s="326"/>
      <c r="T282" s="326"/>
      <c r="U282" s="326"/>
      <c r="V282" s="326"/>
      <c r="W282" s="326"/>
      <c r="X282" s="326"/>
      <c r="Y282" s="326"/>
      <c r="Z282" s="326"/>
      <c r="AA282" s="326"/>
      <c r="AB282" s="326"/>
      <c r="AC282" s="326"/>
      <c r="AD282" s="326"/>
      <c r="AE282" s="326"/>
      <c r="AF282" s="326"/>
      <c r="AG282" s="326"/>
    </row>
    <row r="283" spans="1:33" s="325" customFormat="1">
      <c r="A283" s="324"/>
      <c r="B283" s="324"/>
      <c r="J283" s="326"/>
      <c r="K283" s="326"/>
      <c r="S283" s="326"/>
      <c r="T283" s="326"/>
      <c r="U283" s="326"/>
      <c r="V283" s="326"/>
      <c r="W283" s="326"/>
      <c r="X283" s="326"/>
      <c r="Y283" s="326"/>
      <c r="Z283" s="326"/>
      <c r="AA283" s="326"/>
      <c r="AB283" s="326"/>
      <c r="AC283" s="326"/>
      <c r="AD283" s="326"/>
      <c r="AE283" s="326"/>
      <c r="AF283" s="326"/>
      <c r="AG283" s="326"/>
    </row>
    <row r="284" spans="1:33" s="325" customFormat="1">
      <c r="A284" s="324"/>
      <c r="B284" s="324"/>
      <c r="J284" s="326"/>
      <c r="K284" s="326"/>
      <c r="S284" s="326"/>
      <c r="T284" s="326"/>
      <c r="U284" s="326"/>
      <c r="V284" s="326"/>
      <c r="W284" s="326"/>
      <c r="X284" s="326"/>
      <c r="Y284" s="326"/>
      <c r="Z284" s="326"/>
      <c r="AA284" s="326"/>
      <c r="AB284" s="326"/>
      <c r="AC284" s="326"/>
      <c r="AD284" s="326"/>
      <c r="AE284" s="326"/>
      <c r="AF284" s="326"/>
      <c r="AG284" s="326"/>
    </row>
    <row r="285" spans="1:33" s="325" customFormat="1">
      <c r="A285" s="324"/>
      <c r="B285" s="324"/>
      <c r="J285" s="326"/>
      <c r="K285" s="326"/>
      <c r="S285" s="326"/>
      <c r="T285" s="326"/>
      <c r="U285" s="326"/>
      <c r="V285" s="326"/>
      <c r="W285" s="326"/>
      <c r="X285" s="326"/>
      <c r="Y285" s="326"/>
      <c r="Z285" s="326"/>
      <c r="AA285" s="326"/>
      <c r="AB285" s="326"/>
      <c r="AC285" s="326"/>
      <c r="AD285" s="326"/>
      <c r="AE285" s="326"/>
      <c r="AF285" s="326"/>
      <c r="AG285" s="326"/>
    </row>
    <row r="286" spans="1:33" s="325" customFormat="1">
      <c r="A286" s="324"/>
      <c r="B286" s="324"/>
      <c r="J286" s="326"/>
      <c r="K286" s="326"/>
      <c r="S286" s="326"/>
      <c r="T286" s="326"/>
      <c r="U286" s="326"/>
      <c r="V286" s="326"/>
      <c r="W286" s="326"/>
      <c r="X286" s="326"/>
      <c r="Y286" s="326"/>
      <c r="Z286" s="326"/>
      <c r="AA286" s="326"/>
      <c r="AB286" s="326"/>
      <c r="AC286" s="326"/>
      <c r="AD286" s="326"/>
      <c r="AE286" s="326"/>
      <c r="AF286" s="326"/>
      <c r="AG286" s="326"/>
    </row>
    <row r="287" spans="1:33" s="325" customFormat="1">
      <c r="A287" s="324"/>
      <c r="B287" s="324"/>
      <c r="J287" s="326"/>
      <c r="K287" s="326"/>
      <c r="S287" s="326"/>
      <c r="T287" s="326"/>
      <c r="U287" s="326"/>
      <c r="V287" s="326"/>
      <c r="W287" s="326"/>
      <c r="X287" s="326"/>
      <c r="Y287" s="326"/>
      <c r="Z287" s="326"/>
      <c r="AA287" s="326"/>
      <c r="AB287" s="326"/>
      <c r="AC287" s="326"/>
      <c r="AD287" s="326"/>
      <c r="AE287" s="326"/>
      <c r="AF287" s="326"/>
      <c r="AG287" s="326"/>
    </row>
    <row r="288" spans="1:33" s="325" customFormat="1">
      <c r="A288" s="324"/>
      <c r="B288" s="324"/>
      <c r="J288" s="326"/>
      <c r="K288" s="326"/>
      <c r="S288" s="326"/>
      <c r="T288" s="326"/>
      <c r="U288" s="326"/>
      <c r="V288" s="326"/>
      <c r="W288" s="326"/>
      <c r="X288" s="326"/>
      <c r="Y288" s="326"/>
      <c r="Z288" s="326"/>
      <c r="AA288" s="326"/>
      <c r="AB288" s="326"/>
      <c r="AC288" s="326"/>
      <c r="AD288" s="326"/>
      <c r="AE288" s="326"/>
      <c r="AF288" s="326"/>
      <c r="AG288" s="326"/>
    </row>
    <row r="289" spans="1:33" s="325" customFormat="1">
      <c r="A289" s="324"/>
      <c r="B289" s="324"/>
      <c r="J289" s="326"/>
      <c r="K289" s="326"/>
      <c r="S289" s="326"/>
      <c r="T289" s="326"/>
      <c r="U289" s="326"/>
      <c r="V289" s="326"/>
      <c r="W289" s="326"/>
      <c r="X289" s="326"/>
      <c r="Y289" s="326"/>
      <c r="Z289" s="326"/>
      <c r="AA289" s="326"/>
      <c r="AB289" s="326"/>
      <c r="AC289" s="326"/>
      <c r="AD289" s="326"/>
      <c r="AE289" s="326"/>
      <c r="AF289" s="326"/>
      <c r="AG289" s="326"/>
    </row>
    <row r="290" spans="1:33" s="325" customFormat="1">
      <c r="A290" s="324"/>
      <c r="B290" s="324"/>
      <c r="J290" s="326"/>
      <c r="K290" s="326"/>
      <c r="S290" s="326"/>
      <c r="T290" s="326"/>
      <c r="U290" s="326"/>
      <c r="V290" s="326"/>
      <c r="W290" s="326"/>
      <c r="X290" s="326"/>
      <c r="Y290" s="326"/>
      <c r="Z290" s="326"/>
      <c r="AA290" s="326"/>
      <c r="AB290" s="326"/>
      <c r="AC290" s="326"/>
      <c r="AD290" s="326"/>
      <c r="AE290" s="326"/>
      <c r="AF290" s="326"/>
      <c r="AG290" s="326"/>
    </row>
    <row r="291" spans="1:33" s="325" customFormat="1">
      <c r="A291" s="324"/>
      <c r="B291" s="324"/>
      <c r="J291" s="326"/>
      <c r="K291" s="326"/>
      <c r="S291" s="326"/>
      <c r="T291" s="326"/>
      <c r="U291" s="326"/>
      <c r="V291" s="326"/>
      <c r="W291" s="326"/>
      <c r="X291" s="326"/>
      <c r="Y291" s="326"/>
      <c r="Z291" s="326"/>
      <c r="AA291" s="326"/>
      <c r="AB291" s="326"/>
      <c r="AC291" s="326"/>
      <c r="AD291" s="326"/>
      <c r="AE291" s="326"/>
      <c r="AF291" s="326"/>
      <c r="AG291" s="326"/>
    </row>
    <row r="292" spans="1:33" s="325" customFormat="1">
      <c r="A292" s="324"/>
      <c r="B292" s="324"/>
      <c r="J292" s="326"/>
      <c r="K292" s="326"/>
      <c r="S292" s="326"/>
      <c r="T292" s="326"/>
      <c r="U292" s="326"/>
      <c r="V292" s="326"/>
      <c r="W292" s="326"/>
      <c r="X292" s="326"/>
      <c r="Y292" s="326"/>
      <c r="Z292" s="326"/>
      <c r="AA292" s="326"/>
      <c r="AB292" s="326"/>
      <c r="AC292" s="326"/>
      <c r="AD292" s="326"/>
      <c r="AE292" s="326"/>
      <c r="AF292" s="326"/>
      <c r="AG292" s="326"/>
    </row>
    <row r="293" spans="1:33" s="325" customFormat="1">
      <c r="A293" s="324"/>
      <c r="B293" s="324"/>
      <c r="J293" s="326"/>
      <c r="K293" s="326"/>
      <c r="S293" s="326"/>
      <c r="T293" s="326"/>
      <c r="U293" s="326"/>
      <c r="V293" s="326"/>
      <c r="W293" s="326"/>
      <c r="X293" s="326"/>
      <c r="Y293" s="326"/>
      <c r="Z293" s="326"/>
      <c r="AA293" s="326"/>
      <c r="AB293" s="326"/>
      <c r="AC293" s="326"/>
      <c r="AD293" s="326"/>
      <c r="AE293" s="326"/>
      <c r="AF293" s="326"/>
      <c r="AG293" s="326"/>
    </row>
    <row r="294" spans="1:33" s="325" customFormat="1">
      <c r="A294" s="324"/>
      <c r="B294" s="324"/>
      <c r="J294" s="326"/>
      <c r="K294" s="326"/>
      <c r="S294" s="326"/>
      <c r="T294" s="326"/>
      <c r="U294" s="326"/>
      <c r="V294" s="326"/>
      <c r="W294" s="326"/>
      <c r="X294" s="326"/>
      <c r="Y294" s="326"/>
      <c r="Z294" s="326"/>
      <c r="AA294" s="326"/>
      <c r="AB294" s="326"/>
      <c r="AC294" s="326"/>
      <c r="AD294" s="326"/>
      <c r="AE294" s="326"/>
      <c r="AF294" s="326"/>
      <c r="AG294" s="326"/>
    </row>
    <row r="295" spans="1:33" s="325" customFormat="1">
      <c r="A295" s="324"/>
      <c r="B295" s="324"/>
      <c r="J295" s="326"/>
      <c r="K295" s="326"/>
      <c r="S295" s="326"/>
      <c r="T295" s="326"/>
      <c r="U295" s="326"/>
      <c r="V295" s="326"/>
      <c r="W295" s="326"/>
      <c r="X295" s="326"/>
      <c r="Y295" s="326"/>
      <c r="Z295" s="326"/>
      <c r="AA295" s="326"/>
      <c r="AB295" s="326"/>
      <c r="AC295" s="326"/>
      <c r="AD295" s="326"/>
      <c r="AE295" s="326"/>
      <c r="AF295" s="326"/>
      <c r="AG295" s="326"/>
    </row>
    <row r="296" spans="1:33" s="325" customFormat="1">
      <c r="A296" s="324"/>
      <c r="B296" s="324"/>
      <c r="J296" s="326"/>
      <c r="K296" s="326"/>
      <c r="S296" s="326"/>
      <c r="T296" s="326"/>
      <c r="U296" s="326"/>
      <c r="V296" s="326"/>
      <c r="W296" s="326"/>
      <c r="X296" s="326"/>
      <c r="Y296" s="326"/>
      <c r="Z296" s="326"/>
      <c r="AA296" s="326"/>
      <c r="AB296" s="326"/>
      <c r="AC296" s="326"/>
      <c r="AD296" s="326"/>
      <c r="AE296" s="326"/>
      <c r="AF296" s="326"/>
      <c r="AG296" s="326"/>
    </row>
    <row r="297" spans="1:33" s="325" customFormat="1">
      <c r="A297" s="324"/>
      <c r="B297" s="324"/>
      <c r="J297" s="326"/>
      <c r="K297" s="326"/>
      <c r="S297" s="326"/>
      <c r="T297" s="326"/>
      <c r="U297" s="326"/>
      <c r="V297" s="326"/>
      <c r="W297" s="326"/>
      <c r="X297" s="326"/>
      <c r="Y297" s="326"/>
      <c r="Z297" s="326"/>
      <c r="AA297" s="326"/>
      <c r="AB297" s="326"/>
      <c r="AC297" s="326"/>
      <c r="AD297" s="326"/>
      <c r="AE297" s="326"/>
      <c r="AF297" s="326"/>
      <c r="AG297" s="326"/>
    </row>
    <row r="298" spans="1:33" s="325" customFormat="1">
      <c r="A298" s="324"/>
      <c r="B298" s="324"/>
      <c r="J298" s="326"/>
      <c r="K298" s="326"/>
      <c r="S298" s="326"/>
      <c r="T298" s="326"/>
      <c r="U298" s="326"/>
      <c r="V298" s="326"/>
      <c r="W298" s="326"/>
      <c r="X298" s="326"/>
      <c r="Y298" s="326"/>
      <c r="Z298" s="326"/>
      <c r="AA298" s="326"/>
      <c r="AB298" s="326"/>
      <c r="AC298" s="326"/>
      <c r="AD298" s="326"/>
      <c r="AE298" s="326"/>
      <c r="AF298" s="326"/>
      <c r="AG298" s="326"/>
    </row>
    <row r="299" spans="1:33" s="325" customFormat="1">
      <c r="A299" s="324"/>
      <c r="B299" s="324"/>
      <c r="J299" s="326"/>
      <c r="K299" s="326"/>
      <c r="S299" s="326"/>
      <c r="T299" s="326"/>
      <c r="U299" s="326"/>
      <c r="V299" s="326"/>
      <c r="W299" s="326"/>
      <c r="X299" s="326"/>
      <c r="Y299" s="326"/>
      <c r="Z299" s="326"/>
      <c r="AA299" s="326"/>
      <c r="AB299" s="326"/>
      <c r="AC299" s="326"/>
      <c r="AD299" s="326"/>
      <c r="AE299" s="326"/>
      <c r="AF299" s="326"/>
      <c r="AG299" s="326"/>
    </row>
    <row r="300" spans="1:33" s="325" customFormat="1">
      <c r="A300" s="324"/>
      <c r="B300" s="324"/>
      <c r="J300" s="326"/>
      <c r="K300" s="326"/>
      <c r="S300" s="326"/>
      <c r="T300" s="326"/>
      <c r="U300" s="326"/>
      <c r="V300" s="326"/>
      <c r="W300" s="326"/>
      <c r="X300" s="326"/>
      <c r="Y300" s="326"/>
      <c r="Z300" s="326"/>
      <c r="AA300" s="326"/>
      <c r="AB300" s="326"/>
      <c r="AC300" s="326"/>
      <c r="AD300" s="326"/>
      <c r="AE300" s="326"/>
      <c r="AF300" s="326"/>
      <c r="AG300" s="326"/>
    </row>
    <row r="301" spans="1:33" s="325" customFormat="1">
      <c r="A301" s="324"/>
      <c r="B301" s="324"/>
      <c r="J301" s="326"/>
      <c r="K301" s="326"/>
      <c r="S301" s="326"/>
      <c r="T301" s="326"/>
      <c r="U301" s="326"/>
      <c r="V301" s="326"/>
      <c r="W301" s="326"/>
      <c r="X301" s="326"/>
      <c r="Y301" s="326"/>
      <c r="Z301" s="326"/>
      <c r="AA301" s="326"/>
      <c r="AB301" s="326"/>
      <c r="AC301" s="326"/>
      <c r="AD301" s="326"/>
      <c r="AE301" s="326"/>
      <c r="AF301" s="326"/>
      <c r="AG301" s="326"/>
    </row>
    <row r="302" spans="1:33" s="325" customFormat="1">
      <c r="A302" s="324"/>
      <c r="B302" s="324"/>
      <c r="J302" s="326"/>
      <c r="K302" s="326"/>
      <c r="S302" s="326"/>
      <c r="T302" s="326"/>
      <c r="U302" s="326"/>
      <c r="V302" s="326"/>
      <c r="W302" s="326"/>
      <c r="X302" s="326"/>
      <c r="Y302" s="326"/>
      <c r="Z302" s="326"/>
      <c r="AA302" s="326"/>
      <c r="AB302" s="326"/>
      <c r="AC302" s="326"/>
      <c r="AD302" s="326"/>
      <c r="AE302" s="326"/>
      <c r="AF302" s="326"/>
      <c r="AG302" s="326"/>
    </row>
    <row r="303" spans="1:33" s="325" customFormat="1">
      <c r="A303" s="324"/>
      <c r="B303" s="324"/>
      <c r="J303" s="326"/>
      <c r="K303" s="326"/>
      <c r="S303" s="326"/>
      <c r="T303" s="326"/>
      <c r="U303" s="326"/>
      <c r="V303" s="326"/>
      <c r="W303" s="326"/>
      <c r="X303" s="326"/>
      <c r="Y303" s="326"/>
      <c r="Z303" s="326"/>
      <c r="AA303" s="326"/>
      <c r="AB303" s="326"/>
      <c r="AC303" s="326"/>
      <c r="AD303" s="326"/>
      <c r="AE303" s="326"/>
      <c r="AF303" s="326"/>
      <c r="AG303" s="326"/>
    </row>
    <row r="304" spans="1:33" s="325" customFormat="1">
      <c r="A304" s="324"/>
      <c r="B304" s="324"/>
      <c r="J304" s="326"/>
      <c r="K304" s="326"/>
      <c r="S304" s="326"/>
      <c r="T304" s="326"/>
      <c r="U304" s="326"/>
      <c r="V304" s="326"/>
      <c r="W304" s="326"/>
      <c r="X304" s="326"/>
      <c r="Y304" s="326"/>
      <c r="Z304" s="326"/>
      <c r="AA304" s="326"/>
      <c r="AB304" s="326"/>
      <c r="AC304" s="326"/>
      <c r="AD304" s="326"/>
      <c r="AE304" s="326"/>
      <c r="AF304" s="326"/>
      <c r="AG304" s="326"/>
    </row>
    <row r="305" spans="1:33" s="325" customFormat="1">
      <c r="A305" s="324"/>
      <c r="B305" s="324"/>
      <c r="J305" s="326"/>
      <c r="K305" s="326"/>
      <c r="S305" s="326"/>
      <c r="T305" s="326"/>
      <c r="U305" s="326"/>
      <c r="V305" s="326"/>
      <c r="W305" s="326"/>
      <c r="X305" s="326"/>
      <c r="Y305" s="326"/>
      <c r="Z305" s="326"/>
      <c r="AA305" s="326"/>
      <c r="AB305" s="326"/>
      <c r="AC305" s="326"/>
      <c r="AD305" s="326"/>
      <c r="AE305" s="326"/>
      <c r="AF305" s="326"/>
      <c r="AG305" s="326"/>
    </row>
    <row r="306" spans="1:33" s="325" customFormat="1">
      <c r="A306" s="324"/>
      <c r="B306" s="324"/>
      <c r="J306" s="326"/>
      <c r="K306" s="326"/>
      <c r="S306" s="326"/>
      <c r="T306" s="326"/>
      <c r="U306" s="326"/>
      <c r="V306" s="326"/>
      <c r="W306" s="326"/>
      <c r="X306" s="326"/>
      <c r="Y306" s="326"/>
      <c r="Z306" s="326"/>
      <c r="AA306" s="326"/>
      <c r="AB306" s="326"/>
      <c r="AC306" s="326"/>
      <c r="AD306" s="326"/>
      <c r="AE306" s="326"/>
      <c r="AF306" s="326"/>
      <c r="AG306" s="326"/>
    </row>
    <row r="307" spans="1:33" s="325" customFormat="1">
      <c r="A307" s="324"/>
      <c r="B307" s="324"/>
      <c r="J307" s="326"/>
      <c r="K307" s="326"/>
      <c r="S307" s="326"/>
      <c r="T307" s="326"/>
      <c r="U307" s="326"/>
      <c r="V307" s="326"/>
      <c r="W307" s="326"/>
      <c r="X307" s="326"/>
      <c r="Y307" s="326"/>
      <c r="Z307" s="326"/>
      <c r="AA307" s="326"/>
      <c r="AB307" s="326"/>
      <c r="AC307" s="326"/>
      <c r="AD307" s="326"/>
      <c r="AE307" s="326"/>
      <c r="AF307" s="326"/>
      <c r="AG307" s="326"/>
    </row>
    <row r="308" spans="1:33" s="325" customFormat="1">
      <c r="A308" s="324"/>
      <c r="B308" s="324"/>
      <c r="J308" s="326"/>
      <c r="K308" s="326"/>
      <c r="S308" s="326"/>
      <c r="T308" s="326"/>
      <c r="U308" s="326"/>
      <c r="V308" s="326"/>
      <c r="W308" s="326"/>
      <c r="X308" s="326"/>
      <c r="Y308" s="326"/>
      <c r="Z308" s="326"/>
      <c r="AA308" s="326"/>
      <c r="AB308" s="326"/>
      <c r="AC308" s="326"/>
      <c r="AD308" s="326"/>
      <c r="AE308" s="326"/>
      <c r="AF308" s="326"/>
      <c r="AG308" s="326"/>
    </row>
    <row r="309" spans="1:33" s="325" customFormat="1">
      <c r="A309" s="324"/>
      <c r="B309" s="324"/>
      <c r="J309" s="326"/>
      <c r="K309" s="326"/>
      <c r="S309" s="326"/>
      <c r="T309" s="326"/>
      <c r="U309" s="326"/>
      <c r="V309" s="326"/>
      <c r="W309" s="326"/>
      <c r="X309" s="326"/>
      <c r="Y309" s="326"/>
      <c r="Z309" s="326"/>
      <c r="AA309" s="326"/>
      <c r="AB309" s="326"/>
      <c r="AC309" s="326"/>
      <c r="AD309" s="326"/>
      <c r="AE309" s="326"/>
      <c r="AF309" s="326"/>
      <c r="AG309" s="326"/>
    </row>
    <row r="310" spans="1:33" s="325" customFormat="1">
      <c r="A310" s="324"/>
      <c r="B310" s="324"/>
      <c r="J310" s="326"/>
      <c r="K310" s="326"/>
      <c r="S310" s="326"/>
      <c r="T310" s="326"/>
      <c r="U310" s="326"/>
      <c r="V310" s="326"/>
      <c r="W310" s="326"/>
      <c r="X310" s="326"/>
      <c r="Y310" s="326"/>
      <c r="Z310" s="326"/>
      <c r="AA310" s="326"/>
      <c r="AB310" s="326"/>
      <c r="AC310" s="326"/>
      <c r="AD310" s="326"/>
      <c r="AE310" s="326"/>
      <c r="AF310" s="326"/>
      <c r="AG310" s="326"/>
    </row>
    <row r="311" spans="1:33" s="325" customFormat="1">
      <c r="A311" s="324"/>
      <c r="B311" s="324"/>
      <c r="J311" s="326"/>
      <c r="K311" s="326"/>
      <c r="S311" s="326"/>
      <c r="T311" s="326"/>
      <c r="U311" s="326"/>
      <c r="V311" s="326"/>
      <c r="W311" s="326"/>
      <c r="X311" s="326"/>
      <c r="Y311" s="326"/>
      <c r="Z311" s="326"/>
      <c r="AA311" s="326"/>
      <c r="AB311" s="326"/>
      <c r="AC311" s="326"/>
      <c r="AD311" s="326"/>
      <c r="AE311" s="326"/>
      <c r="AF311" s="326"/>
      <c r="AG311" s="326"/>
    </row>
    <row r="312" spans="1:33" s="325" customFormat="1">
      <c r="A312" s="324"/>
      <c r="B312" s="324"/>
      <c r="J312" s="326"/>
      <c r="K312" s="326"/>
      <c r="S312" s="326"/>
      <c r="T312" s="326"/>
      <c r="U312" s="326"/>
      <c r="V312" s="326"/>
      <c r="W312" s="326"/>
      <c r="X312" s="326"/>
      <c r="Y312" s="326"/>
      <c r="Z312" s="326"/>
      <c r="AA312" s="326"/>
      <c r="AB312" s="326"/>
      <c r="AC312" s="326"/>
      <c r="AD312" s="326"/>
      <c r="AE312" s="326"/>
      <c r="AF312" s="326"/>
      <c r="AG312" s="326"/>
    </row>
    <row r="313" spans="1:33" s="325" customFormat="1">
      <c r="A313" s="324"/>
      <c r="B313" s="324"/>
      <c r="J313" s="326"/>
      <c r="K313" s="326"/>
      <c r="S313" s="326"/>
      <c r="T313" s="326"/>
      <c r="U313" s="326"/>
      <c r="V313" s="326"/>
      <c r="W313" s="326"/>
      <c r="X313" s="326"/>
      <c r="Y313" s="326"/>
      <c r="Z313" s="326"/>
      <c r="AA313" s="326"/>
      <c r="AB313" s="326"/>
      <c r="AC313" s="326"/>
      <c r="AD313" s="326"/>
      <c r="AE313" s="326"/>
      <c r="AF313" s="326"/>
      <c r="AG313" s="326"/>
    </row>
    <row r="314" spans="1:33" s="325" customFormat="1">
      <c r="A314" s="324"/>
      <c r="B314" s="324"/>
      <c r="J314" s="326"/>
      <c r="K314" s="326"/>
      <c r="S314" s="326"/>
      <c r="T314" s="326"/>
      <c r="U314" s="326"/>
      <c r="V314" s="326"/>
      <c r="W314" s="326"/>
      <c r="X314" s="326"/>
      <c r="Y314" s="326"/>
      <c r="Z314" s="326"/>
      <c r="AA314" s="326"/>
      <c r="AB314" s="326"/>
      <c r="AC314" s="326"/>
      <c r="AD314" s="326"/>
      <c r="AE314" s="326"/>
      <c r="AF314" s="326"/>
      <c r="AG314" s="326"/>
    </row>
    <row r="315" spans="1:33" s="325" customFormat="1">
      <c r="A315" s="324"/>
      <c r="B315" s="324"/>
      <c r="J315" s="326"/>
      <c r="K315" s="326"/>
      <c r="S315" s="326"/>
      <c r="T315" s="326"/>
      <c r="U315" s="326"/>
      <c r="V315" s="326"/>
      <c r="W315" s="326"/>
      <c r="X315" s="326"/>
      <c r="Y315" s="326"/>
      <c r="Z315" s="326"/>
      <c r="AA315" s="326"/>
      <c r="AB315" s="326"/>
      <c r="AC315" s="326"/>
      <c r="AD315" s="326"/>
      <c r="AE315" s="326"/>
      <c r="AF315" s="326"/>
      <c r="AG315" s="326"/>
    </row>
    <row r="316" spans="1:33" s="325" customFormat="1">
      <c r="A316" s="324"/>
      <c r="B316" s="324"/>
      <c r="J316" s="326"/>
      <c r="K316" s="326"/>
      <c r="S316" s="326"/>
      <c r="T316" s="326"/>
      <c r="U316" s="326"/>
      <c r="V316" s="326"/>
      <c r="W316" s="326"/>
      <c r="X316" s="326"/>
      <c r="Y316" s="326"/>
      <c r="Z316" s="326"/>
      <c r="AA316" s="326"/>
      <c r="AB316" s="326"/>
      <c r="AC316" s="326"/>
      <c r="AD316" s="326"/>
      <c r="AE316" s="326"/>
      <c r="AF316" s="326"/>
      <c r="AG316" s="326"/>
    </row>
    <row r="317" spans="1:33" s="325" customFormat="1">
      <c r="A317" s="324"/>
      <c r="B317" s="324"/>
      <c r="J317" s="326"/>
      <c r="K317" s="326"/>
      <c r="S317" s="326"/>
      <c r="T317" s="326"/>
      <c r="U317" s="326"/>
      <c r="V317" s="326"/>
      <c r="W317" s="326"/>
      <c r="X317" s="326"/>
      <c r="Y317" s="326"/>
      <c r="Z317" s="326"/>
      <c r="AA317" s="326"/>
      <c r="AB317" s="326"/>
      <c r="AC317" s="326"/>
      <c r="AD317" s="326"/>
      <c r="AE317" s="326"/>
      <c r="AF317" s="326"/>
      <c r="AG317" s="326"/>
    </row>
    <row r="318" spans="1:33" s="325" customFormat="1">
      <c r="A318" s="324"/>
      <c r="B318" s="324"/>
      <c r="J318" s="326"/>
      <c r="K318" s="326"/>
      <c r="S318" s="326"/>
      <c r="T318" s="326"/>
      <c r="U318" s="326"/>
      <c r="V318" s="326"/>
      <c r="W318" s="326"/>
      <c r="X318" s="326"/>
      <c r="Y318" s="326"/>
      <c r="Z318" s="326"/>
      <c r="AA318" s="326"/>
      <c r="AB318" s="326"/>
      <c r="AC318" s="326"/>
      <c r="AD318" s="326"/>
      <c r="AE318" s="326"/>
      <c r="AF318" s="326"/>
      <c r="AG318" s="326"/>
    </row>
    <row r="319" spans="1:33" s="325" customFormat="1">
      <c r="A319" s="324"/>
      <c r="B319" s="324"/>
      <c r="J319" s="326"/>
      <c r="K319" s="326"/>
      <c r="S319" s="326"/>
      <c r="T319" s="326"/>
      <c r="U319" s="326"/>
      <c r="V319" s="326"/>
      <c r="W319" s="326"/>
      <c r="X319" s="326"/>
      <c r="Y319" s="326"/>
      <c r="Z319" s="326"/>
      <c r="AA319" s="326"/>
      <c r="AB319" s="326"/>
      <c r="AC319" s="326"/>
      <c r="AD319" s="326"/>
      <c r="AE319" s="326"/>
      <c r="AF319" s="326"/>
      <c r="AG319" s="326"/>
    </row>
    <row r="320" spans="1:33" s="325" customFormat="1">
      <c r="A320" s="324"/>
      <c r="B320" s="324"/>
      <c r="J320" s="326"/>
      <c r="K320" s="326"/>
      <c r="S320" s="326"/>
      <c r="T320" s="326"/>
      <c r="U320" s="326"/>
      <c r="V320" s="326"/>
      <c r="W320" s="326"/>
      <c r="X320" s="326"/>
      <c r="Y320" s="326"/>
      <c r="Z320" s="326"/>
      <c r="AA320" s="326"/>
      <c r="AB320" s="326"/>
      <c r="AC320" s="326"/>
      <c r="AD320" s="326"/>
      <c r="AE320" s="326"/>
      <c r="AF320" s="326"/>
      <c r="AG320" s="326"/>
    </row>
    <row r="321" spans="1:33" s="325" customFormat="1">
      <c r="A321" s="324"/>
      <c r="B321" s="324"/>
      <c r="J321" s="326"/>
      <c r="K321" s="326"/>
      <c r="S321" s="326"/>
      <c r="T321" s="326"/>
      <c r="U321" s="326"/>
      <c r="V321" s="326"/>
      <c r="W321" s="326"/>
      <c r="X321" s="326"/>
      <c r="Y321" s="326"/>
      <c r="Z321" s="326"/>
      <c r="AA321" s="326"/>
      <c r="AB321" s="326"/>
      <c r="AC321" s="326"/>
      <c r="AD321" s="326"/>
      <c r="AE321" s="326"/>
      <c r="AF321" s="326"/>
      <c r="AG321" s="326"/>
    </row>
    <row r="322" spans="1:33" s="325" customFormat="1">
      <c r="A322" s="324"/>
      <c r="B322" s="324"/>
      <c r="J322" s="326"/>
      <c r="K322" s="326"/>
      <c r="S322" s="326"/>
      <c r="T322" s="326"/>
      <c r="U322" s="326"/>
      <c r="V322" s="326"/>
      <c r="W322" s="326"/>
      <c r="X322" s="326"/>
      <c r="Y322" s="326"/>
      <c r="Z322" s="326"/>
      <c r="AA322" s="326"/>
      <c r="AB322" s="326"/>
      <c r="AC322" s="326"/>
      <c r="AD322" s="326"/>
      <c r="AE322" s="326"/>
      <c r="AF322" s="326"/>
      <c r="AG322" s="326"/>
    </row>
    <row r="323" spans="1:33" s="325" customFormat="1">
      <c r="A323" s="324"/>
      <c r="B323" s="324"/>
      <c r="J323" s="326"/>
      <c r="K323" s="326"/>
      <c r="S323" s="326"/>
      <c r="T323" s="326"/>
      <c r="U323" s="326"/>
      <c r="V323" s="326"/>
      <c r="W323" s="326"/>
      <c r="X323" s="326"/>
      <c r="Y323" s="326"/>
      <c r="Z323" s="326"/>
      <c r="AA323" s="326"/>
      <c r="AB323" s="326"/>
      <c r="AC323" s="326"/>
      <c r="AD323" s="326"/>
      <c r="AE323" s="326"/>
      <c r="AF323" s="326"/>
      <c r="AG323" s="326"/>
    </row>
    <row r="324" spans="1:33" s="325" customFormat="1">
      <c r="A324" s="324"/>
      <c r="B324" s="324"/>
      <c r="J324" s="326"/>
      <c r="K324" s="326"/>
      <c r="S324" s="326"/>
      <c r="T324" s="326"/>
      <c r="U324" s="326"/>
      <c r="V324" s="326"/>
      <c r="W324" s="326"/>
      <c r="X324" s="326"/>
      <c r="Y324" s="326"/>
      <c r="Z324" s="326"/>
      <c r="AA324" s="326"/>
      <c r="AB324" s="326"/>
      <c r="AC324" s="326"/>
      <c r="AD324" s="326"/>
      <c r="AE324" s="326"/>
      <c r="AF324" s="326"/>
      <c r="AG324" s="326"/>
    </row>
    <row r="325" spans="1:33" s="325" customFormat="1">
      <c r="A325" s="324"/>
      <c r="B325" s="324"/>
      <c r="J325" s="326"/>
      <c r="K325" s="326"/>
      <c r="S325" s="326"/>
      <c r="T325" s="326"/>
      <c r="U325" s="326"/>
      <c r="V325" s="326"/>
      <c r="W325" s="326"/>
      <c r="X325" s="326"/>
      <c r="Y325" s="326"/>
      <c r="Z325" s="326"/>
      <c r="AA325" s="326"/>
      <c r="AB325" s="326"/>
      <c r="AC325" s="326"/>
      <c r="AD325" s="326"/>
      <c r="AE325" s="326"/>
      <c r="AF325" s="326"/>
      <c r="AG325" s="326"/>
    </row>
    <row r="326" spans="1:33" s="325" customFormat="1">
      <c r="A326" s="324"/>
      <c r="B326" s="324"/>
      <c r="J326" s="326"/>
      <c r="K326" s="326"/>
      <c r="S326" s="326"/>
      <c r="T326" s="326"/>
      <c r="U326" s="326"/>
      <c r="V326" s="326"/>
      <c r="W326" s="326"/>
      <c r="X326" s="326"/>
      <c r="Y326" s="326"/>
      <c r="Z326" s="326"/>
      <c r="AA326" s="326"/>
      <c r="AB326" s="326"/>
      <c r="AC326" s="326"/>
      <c r="AD326" s="326"/>
      <c r="AE326" s="326"/>
      <c r="AF326" s="326"/>
      <c r="AG326" s="326"/>
    </row>
    <row r="327" spans="1:33" s="325" customFormat="1">
      <c r="A327" s="324"/>
      <c r="B327" s="324"/>
      <c r="J327" s="326"/>
      <c r="K327" s="326"/>
      <c r="S327" s="326"/>
      <c r="T327" s="326"/>
      <c r="U327" s="326"/>
      <c r="V327" s="326"/>
      <c r="W327" s="326"/>
      <c r="X327" s="326"/>
      <c r="Y327" s="326"/>
      <c r="Z327" s="326"/>
      <c r="AA327" s="326"/>
      <c r="AB327" s="326"/>
      <c r="AC327" s="326"/>
      <c r="AD327" s="326"/>
      <c r="AE327" s="326"/>
      <c r="AF327" s="326"/>
      <c r="AG327" s="326"/>
    </row>
    <row r="328" spans="1:33" s="325" customFormat="1">
      <c r="A328" s="324"/>
      <c r="B328" s="324"/>
      <c r="J328" s="326"/>
      <c r="K328" s="326"/>
      <c r="S328" s="326"/>
      <c r="T328" s="326"/>
      <c r="U328" s="326"/>
      <c r="V328" s="326"/>
      <c r="W328" s="326"/>
      <c r="X328" s="326"/>
      <c r="Y328" s="326"/>
      <c r="Z328" s="326"/>
      <c r="AA328" s="326"/>
      <c r="AB328" s="326"/>
      <c r="AC328" s="326"/>
      <c r="AD328" s="326"/>
      <c r="AE328" s="326"/>
      <c r="AF328" s="326"/>
      <c r="AG328" s="326"/>
    </row>
    <row r="329" spans="1:33" s="325" customFormat="1">
      <c r="A329" s="324"/>
      <c r="B329" s="324"/>
      <c r="J329" s="326"/>
      <c r="K329" s="326"/>
      <c r="S329" s="326"/>
      <c r="T329" s="326"/>
      <c r="U329" s="326"/>
      <c r="V329" s="326"/>
      <c r="W329" s="326"/>
      <c r="X329" s="326"/>
      <c r="Y329" s="326"/>
      <c r="Z329" s="326"/>
      <c r="AA329" s="326"/>
      <c r="AB329" s="326"/>
      <c r="AC329" s="326"/>
      <c r="AD329" s="326"/>
      <c r="AE329" s="326"/>
      <c r="AF329" s="326"/>
      <c r="AG329" s="326"/>
    </row>
    <row r="330" spans="1:33" s="325" customFormat="1">
      <c r="A330" s="324"/>
      <c r="B330" s="324"/>
      <c r="J330" s="326"/>
      <c r="K330" s="326"/>
      <c r="S330" s="326"/>
      <c r="T330" s="326"/>
      <c r="U330" s="326"/>
      <c r="V330" s="326"/>
      <c r="W330" s="326"/>
      <c r="X330" s="326"/>
      <c r="Y330" s="326"/>
      <c r="Z330" s="326"/>
      <c r="AA330" s="326"/>
      <c r="AB330" s="326"/>
      <c r="AC330" s="326"/>
      <c r="AD330" s="326"/>
      <c r="AE330" s="326"/>
      <c r="AF330" s="326"/>
      <c r="AG330" s="326"/>
    </row>
    <row r="331" spans="1:33" s="325" customFormat="1">
      <c r="A331" s="324"/>
      <c r="B331" s="324"/>
      <c r="J331" s="326"/>
      <c r="K331" s="326"/>
      <c r="S331" s="326"/>
      <c r="T331" s="326"/>
      <c r="U331" s="326"/>
      <c r="V331" s="326"/>
      <c r="W331" s="326"/>
      <c r="X331" s="326"/>
      <c r="Y331" s="326"/>
      <c r="Z331" s="326"/>
      <c r="AA331" s="326"/>
      <c r="AB331" s="326"/>
      <c r="AC331" s="326"/>
      <c r="AD331" s="326"/>
      <c r="AE331" s="326"/>
      <c r="AF331" s="326"/>
      <c r="AG331" s="326"/>
    </row>
    <row r="332" spans="1:33" s="325" customFormat="1">
      <c r="A332" s="324"/>
      <c r="B332" s="324"/>
      <c r="J332" s="326"/>
      <c r="K332" s="326"/>
      <c r="S332" s="326"/>
      <c r="T332" s="326"/>
      <c r="U332" s="326"/>
      <c r="V332" s="326"/>
      <c r="W332" s="326"/>
      <c r="X332" s="326"/>
      <c r="Y332" s="326"/>
      <c r="Z332" s="326"/>
      <c r="AA332" s="326"/>
      <c r="AB332" s="326"/>
      <c r="AC332" s="326"/>
      <c r="AD332" s="326"/>
      <c r="AE332" s="326"/>
      <c r="AF332" s="326"/>
      <c r="AG332" s="326"/>
    </row>
    <row r="333" spans="1:33" s="325" customFormat="1">
      <c r="A333" s="324"/>
      <c r="B333" s="324"/>
      <c r="J333" s="326"/>
      <c r="K333" s="326"/>
      <c r="S333" s="326"/>
      <c r="T333" s="326"/>
      <c r="U333" s="326"/>
      <c r="V333" s="326"/>
      <c r="W333" s="326"/>
      <c r="X333" s="326"/>
      <c r="Y333" s="326"/>
      <c r="Z333" s="326"/>
      <c r="AA333" s="326"/>
      <c r="AB333" s="326"/>
      <c r="AC333" s="326"/>
      <c r="AD333" s="326"/>
      <c r="AE333" s="326"/>
      <c r="AF333" s="326"/>
      <c r="AG333" s="326"/>
    </row>
    <row r="334" spans="1:33" s="325" customFormat="1">
      <c r="A334" s="324"/>
      <c r="B334" s="324"/>
      <c r="J334" s="326"/>
      <c r="K334" s="326"/>
      <c r="S334" s="326"/>
      <c r="T334" s="326"/>
      <c r="U334" s="326"/>
      <c r="V334" s="326"/>
      <c r="W334" s="326"/>
      <c r="X334" s="326"/>
      <c r="Y334" s="326"/>
      <c r="Z334" s="326"/>
      <c r="AA334" s="326"/>
      <c r="AB334" s="326"/>
      <c r="AC334" s="326"/>
      <c r="AD334" s="326"/>
      <c r="AE334" s="326"/>
      <c r="AF334" s="326"/>
      <c r="AG334" s="326"/>
    </row>
    <row r="335" spans="1:33" s="325" customFormat="1">
      <c r="A335" s="324"/>
      <c r="B335" s="324"/>
      <c r="J335" s="326"/>
      <c r="K335" s="326"/>
      <c r="S335" s="326"/>
      <c r="T335" s="326"/>
      <c r="U335" s="326"/>
      <c r="V335" s="326"/>
      <c r="W335" s="326"/>
      <c r="X335" s="326"/>
      <c r="Y335" s="326"/>
      <c r="Z335" s="326"/>
      <c r="AA335" s="326"/>
      <c r="AB335" s="326"/>
      <c r="AC335" s="326"/>
      <c r="AD335" s="326"/>
      <c r="AE335" s="326"/>
      <c r="AF335" s="326"/>
      <c r="AG335" s="326"/>
    </row>
    <row r="336" spans="1:33" s="325" customFormat="1">
      <c r="A336" s="324"/>
      <c r="B336" s="324"/>
      <c r="J336" s="326"/>
      <c r="K336" s="326"/>
      <c r="S336" s="326"/>
      <c r="T336" s="326"/>
      <c r="U336" s="326"/>
      <c r="V336" s="326"/>
      <c r="W336" s="326"/>
      <c r="X336" s="326"/>
      <c r="Y336" s="326"/>
      <c r="Z336" s="326"/>
      <c r="AA336" s="326"/>
      <c r="AB336" s="326"/>
      <c r="AC336" s="326"/>
      <c r="AD336" s="326"/>
      <c r="AE336" s="326"/>
      <c r="AF336" s="326"/>
      <c r="AG336" s="326"/>
    </row>
    <row r="337" spans="1:33" s="325" customFormat="1">
      <c r="A337" s="324"/>
      <c r="B337" s="324"/>
      <c r="J337" s="326"/>
      <c r="K337" s="326"/>
      <c r="S337" s="326"/>
      <c r="T337" s="326"/>
      <c r="U337" s="326"/>
      <c r="V337" s="326"/>
      <c r="W337" s="326"/>
      <c r="X337" s="326"/>
      <c r="Y337" s="326"/>
      <c r="Z337" s="326"/>
      <c r="AA337" s="326"/>
      <c r="AB337" s="326"/>
      <c r="AC337" s="326"/>
      <c r="AD337" s="326"/>
      <c r="AE337" s="326"/>
      <c r="AF337" s="326"/>
      <c r="AG337" s="326"/>
    </row>
    <row r="338" spans="1:33" s="325" customFormat="1">
      <c r="A338" s="324"/>
      <c r="B338" s="324"/>
      <c r="J338" s="326"/>
      <c r="K338" s="326"/>
      <c r="S338" s="326"/>
      <c r="T338" s="326"/>
      <c r="U338" s="326"/>
      <c r="V338" s="326"/>
      <c r="W338" s="326"/>
      <c r="X338" s="326"/>
      <c r="Y338" s="326"/>
      <c r="Z338" s="326"/>
      <c r="AA338" s="326"/>
      <c r="AB338" s="326"/>
      <c r="AC338" s="326"/>
      <c r="AD338" s="326"/>
      <c r="AE338" s="326"/>
      <c r="AF338" s="326"/>
      <c r="AG338" s="326"/>
    </row>
    <row r="339" spans="1:33" s="325" customFormat="1">
      <c r="A339" s="324"/>
      <c r="B339" s="324"/>
      <c r="J339" s="326"/>
      <c r="K339" s="326"/>
      <c r="S339" s="326"/>
      <c r="T339" s="326"/>
      <c r="U339" s="326"/>
      <c r="V339" s="326"/>
      <c r="W339" s="326"/>
      <c r="X339" s="326"/>
      <c r="Y339" s="326"/>
      <c r="Z339" s="326"/>
      <c r="AA339" s="326"/>
      <c r="AB339" s="326"/>
      <c r="AC339" s="326"/>
      <c r="AD339" s="326"/>
      <c r="AE339" s="326"/>
      <c r="AF339" s="326"/>
      <c r="AG339" s="326"/>
    </row>
    <row r="340" spans="1:33" s="325" customFormat="1">
      <c r="A340" s="324"/>
      <c r="B340" s="324"/>
      <c r="J340" s="326"/>
      <c r="K340" s="326"/>
      <c r="S340" s="326"/>
      <c r="T340" s="326"/>
      <c r="U340" s="326"/>
      <c r="V340" s="326"/>
      <c r="W340" s="326"/>
      <c r="X340" s="326"/>
      <c r="Y340" s="326"/>
      <c r="Z340" s="326"/>
      <c r="AA340" s="326"/>
      <c r="AB340" s="326"/>
      <c r="AC340" s="326"/>
      <c r="AD340" s="326"/>
      <c r="AE340" s="326"/>
      <c r="AF340" s="326"/>
      <c r="AG340" s="326"/>
    </row>
    <row r="341" spans="1:33" s="325" customFormat="1">
      <c r="A341" s="324"/>
      <c r="B341" s="324"/>
      <c r="J341" s="326"/>
      <c r="K341" s="326"/>
      <c r="S341" s="326"/>
      <c r="T341" s="326"/>
      <c r="U341" s="326"/>
      <c r="V341" s="326"/>
      <c r="W341" s="326"/>
      <c r="X341" s="326"/>
      <c r="Y341" s="326"/>
      <c r="Z341" s="326"/>
      <c r="AA341" s="326"/>
      <c r="AB341" s="326"/>
      <c r="AC341" s="326"/>
      <c r="AD341" s="326"/>
      <c r="AE341" s="326"/>
      <c r="AF341" s="326"/>
      <c r="AG341" s="326"/>
    </row>
    <row r="342" spans="1:33" s="325" customFormat="1">
      <c r="A342" s="324"/>
      <c r="B342" s="324"/>
      <c r="J342" s="326"/>
      <c r="K342" s="326"/>
      <c r="S342" s="326"/>
      <c r="T342" s="326"/>
      <c r="U342" s="326"/>
      <c r="V342" s="326"/>
      <c r="W342" s="326"/>
      <c r="X342" s="326"/>
      <c r="Y342" s="326"/>
      <c r="Z342" s="326"/>
      <c r="AA342" s="326"/>
      <c r="AB342" s="326"/>
      <c r="AC342" s="326"/>
      <c r="AD342" s="326"/>
      <c r="AE342" s="326"/>
      <c r="AF342" s="326"/>
      <c r="AG342" s="326"/>
    </row>
    <row r="343" spans="1:33" s="325" customFormat="1">
      <c r="A343" s="324"/>
      <c r="B343" s="324"/>
      <c r="J343" s="326"/>
      <c r="K343" s="326"/>
      <c r="S343" s="326"/>
      <c r="T343" s="326"/>
      <c r="U343" s="326"/>
      <c r="V343" s="326"/>
      <c r="W343" s="326"/>
      <c r="X343" s="326"/>
      <c r="Y343" s="326"/>
      <c r="Z343" s="326"/>
      <c r="AA343" s="326"/>
      <c r="AB343" s="326"/>
      <c r="AC343" s="326"/>
      <c r="AD343" s="326"/>
      <c r="AE343" s="326"/>
      <c r="AF343" s="326"/>
      <c r="AG343" s="326"/>
    </row>
    <row r="344" spans="1:33" s="325" customFormat="1">
      <c r="A344" s="324"/>
      <c r="B344" s="324"/>
      <c r="J344" s="326"/>
      <c r="K344" s="326"/>
      <c r="S344" s="326"/>
      <c r="T344" s="326"/>
      <c r="U344" s="326"/>
      <c r="V344" s="326"/>
      <c r="W344" s="326"/>
      <c r="X344" s="326"/>
      <c r="Y344" s="326"/>
      <c r="Z344" s="326"/>
      <c r="AA344" s="326"/>
      <c r="AB344" s="326"/>
      <c r="AC344" s="326"/>
      <c r="AD344" s="326"/>
      <c r="AE344" s="326"/>
      <c r="AF344" s="326"/>
      <c r="AG344" s="326"/>
    </row>
    <row r="345" spans="1:33" s="325" customFormat="1">
      <c r="A345" s="324"/>
      <c r="B345" s="324"/>
      <c r="J345" s="326"/>
      <c r="K345" s="326"/>
      <c r="S345" s="326"/>
      <c r="T345" s="326"/>
      <c r="U345" s="326"/>
      <c r="V345" s="326"/>
      <c r="W345" s="326"/>
      <c r="X345" s="326"/>
      <c r="Y345" s="326"/>
      <c r="Z345" s="326"/>
      <c r="AA345" s="326"/>
      <c r="AB345" s="326"/>
      <c r="AC345" s="326"/>
      <c r="AD345" s="326"/>
      <c r="AE345" s="326"/>
      <c r="AF345" s="326"/>
      <c r="AG345" s="326"/>
    </row>
    <row r="346" spans="1:33" s="325" customFormat="1">
      <c r="A346" s="324"/>
      <c r="B346" s="324"/>
      <c r="J346" s="326"/>
      <c r="K346" s="326"/>
      <c r="S346" s="326"/>
      <c r="T346" s="326"/>
      <c r="U346" s="326"/>
      <c r="V346" s="326"/>
      <c r="W346" s="326"/>
      <c r="X346" s="326"/>
      <c r="Y346" s="326"/>
      <c r="Z346" s="326"/>
      <c r="AA346" s="326"/>
      <c r="AB346" s="326"/>
      <c r="AC346" s="326"/>
      <c r="AD346" s="326"/>
      <c r="AE346" s="326"/>
      <c r="AF346" s="326"/>
      <c r="AG346" s="326"/>
    </row>
    <row r="347" spans="1:33" s="325" customFormat="1">
      <c r="A347" s="324"/>
      <c r="B347" s="324"/>
      <c r="J347" s="326"/>
      <c r="K347" s="326"/>
      <c r="S347" s="326"/>
      <c r="T347" s="326"/>
      <c r="U347" s="326"/>
      <c r="V347" s="326"/>
      <c r="W347" s="326"/>
      <c r="X347" s="326"/>
      <c r="Y347" s="326"/>
      <c r="Z347" s="326"/>
      <c r="AA347" s="326"/>
      <c r="AB347" s="326"/>
      <c r="AC347" s="326"/>
      <c r="AD347" s="326"/>
      <c r="AE347" s="326"/>
      <c r="AF347" s="326"/>
      <c r="AG347" s="326"/>
    </row>
    <row r="348" spans="1:33" s="325" customFormat="1">
      <c r="A348" s="324"/>
      <c r="B348" s="324"/>
      <c r="J348" s="326"/>
      <c r="K348" s="326"/>
      <c r="S348" s="326"/>
      <c r="T348" s="326"/>
      <c r="U348" s="326"/>
      <c r="V348" s="326"/>
      <c r="W348" s="326"/>
      <c r="X348" s="326"/>
      <c r="Y348" s="326"/>
      <c r="Z348" s="326"/>
      <c r="AA348" s="326"/>
      <c r="AB348" s="326"/>
      <c r="AC348" s="326"/>
      <c r="AD348" s="326"/>
      <c r="AE348" s="326"/>
      <c r="AF348" s="326"/>
      <c r="AG348" s="326"/>
    </row>
    <row r="349" spans="1:33" s="325" customFormat="1">
      <c r="A349" s="324"/>
      <c r="B349" s="324"/>
      <c r="J349" s="326"/>
      <c r="K349" s="326"/>
      <c r="S349" s="326"/>
      <c r="T349" s="326"/>
      <c r="U349" s="326"/>
      <c r="V349" s="326"/>
      <c r="W349" s="326"/>
      <c r="X349" s="326"/>
      <c r="Y349" s="326"/>
      <c r="Z349" s="326"/>
      <c r="AA349" s="326"/>
      <c r="AB349" s="326"/>
      <c r="AC349" s="326"/>
      <c r="AD349" s="326"/>
      <c r="AE349" s="326"/>
      <c r="AF349" s="326"/>
      <c r="AG349" s="326"/>
    </row>
    <row r="350" spans="1:33" s="325" customFormat="1">
      <c r="A350" s="324"/>
      <c r="B350" s="324"/>
      <c r="J350" s="326"/>
      <c r="K350" s="326"/>
      <c r="S350" s="326"/>
      <c r="T350" s="326"/>
      <c r="U350" s="326"/>
      <c r="V350" s="326"/>
      <c r="W350" s="326"/>
      <c r="X350" s="326"/>
      <c r="Y350" s="326"/>
      <c r="Z350" s="326"/>
      <c r="AA350" s="326"/>
      <c r="AB350" s="326"/>
      <c r="AC350" s="326"/>
      <c r="AD350" s="326"/>
      <c r="AE350" s="326"/>
      <c r="AF350" s="326"/>
      <c r="AG350" s="326"/>
    </row>
    <row r="351" spans="1:33" s="325" customFormat="1">
      <c r="A351" s="324"/>
      <c r="B351" s="324"/>
      <c r="J351" s="326"/>
      <c r="K351" s="326"/>
      <c r="S351" s="326"/>
      <c r="T351" s="326"/>
      <c r="U351" s="326"/>
      <c r="V351" s="326"/>
      <c r="W351" s="326"/>
      <c r="X351" s="326"/>
      <c r="Y351" s="326"/>
      <c r="Z351" s="326"/>
      <c r="AA351" s="326"/>
      <c r="AB351" s="326"/>
      <c r="AC351" s="326"/>
      <c r="AD351" s="326"/>
      <c r="AE351" s="326"/>
      <c r="AF351" s="326"/>
      <c r="AG351" s="326"/>
    </row>
    <row r="352" spans="1:33" s="325" customFormat="1">
      <c r="A352" s="324"/>
      <c r="B352" s="324"/>
      <c r="J352" s="326"/>
      <c r="K352" s="326"/>
      <c r="S352" s="326"/>
      <c r="T352" s="326"/>
      <c r="U352" s="326"/>
      <c r="V352" s="326"/>
      <c r="W352" s="326"/>
      <c r="X352" s="326"/>
      <c r="Y352" s="326"/>
      <c r="Z352" s="326"/>
      <c r="AA352" s="326"/>
      <c r="AB352" s="326"/>
      <c r="AC352" s="326"/>
      <c r="AD352" s="326"/>
      <c r="AE352" s="326"/>
      <c r="AF352" s="326"/>
      <c r="AG352" s="326"/>
    </row>
    <row r="353" spans="1:33" s="325" customFormat="1">
      <c r="A353" s="324"/>
      <c r="B353" s="324"/>
      <c r="J353" s="326"/>
      <c r="K353" s="326"/>
      <c r="S353" s="326"/>
      <c r="T353" s="326"/>
      <c r="U353" s="326"/>
      <c r="V353" s="326"/>
      <c r="W353" s="326"/>
      <c r="X353" s="326"/>
      <c r="Y353" s="326"/>
      <c r="Z353" s="326"/>
      <c r="AA353" s="326"/>
      <c r="AB353" s="326"/>
      <c r="AC353" s="326"/>
      <c r="AD353" s="326"/>
      <c r="AE353" s="326"/>
      <c r="AF353" s="326"/>
      <c r="AG353" s="326"/>
    </row>
    <row r="354" spans="1:33" s="325" customFormat="1">
      <c r="A354" s="324"/>
      <c r="B354" s="324"/>
      <c r="J354" s="326"/>
      <c r="K354" s="326"/>
      <c r="S354" s="326"/>
      <c r="T354" s="326"/>
      <c r="U354" s="326"/>
      <c r="V354" s="326"/>
      <c r="W354" s="326"/>
      <c r="X354" s="326"/>
      <c r="Y354" s="326"/>
      <c r="Z354" s="326"/>
      <c r="AA354" s="326"/>
      <c r="AB354" s="326"/>
      <c r="AC354" s="326"/>
      <c r="AD354" s="326"/>
      <c r="AE354" s="326"/>
      <c r="AF354" s="326"/>
      <c r="AG354" s="326"/>
    </row>
    <row r="355" spans="1:33" s="325" customFormat="1">
      <c r="A355" s="324"/>
      <c r="B355" s="324"/>
      <c r="J355" s="326"/>
      <c r="K355" s="326"/>
      <c r="S355" s="326"/>
      <c r="T355" s="326"/>
      <c r="U355" s="326"/>
      <c r="V355" s="326"/>
      <c r="W355" s="326"/>
      <c r="X355" s="326"/>
      <c r="Y355" s="326"/>
      <c r="Z355" s="326"/>
      <c r="AA355" s="326"/>
      <c r="AB355" s="326"/>
      <c r="AC355" s="326"/>
      <c r="AD355" s="326"/>
      <c r="AE355" s="326"/>
      <c r="AF355" s="326"/>
      <c r="AG355" s="326"/>
    </row>
    <row r="356" spans="1:33" s="325" customFormat="1">
      <c r="A356" s="324"/>
      <c r="B356" s="324"/>
      <c r="J356" s="326"/>
      <c r="K356" s="326"/>
      <c r="S356" s="326"/>
      <c r="T356" s="326"/>
      <c r="U356" s="326"/>
      <c r="V356" s="326"/>
      <c r="W356" s="326"/>
      <c r="X356" s="326"/>
      <c r="Y356" s="326"/>
      <c r="Z356" s="326"/>
      <c r="AA356" s="326"/>
      <c r="AB356" s="326"/>
      <c r="AC356" s="326"/>
      <c r="AD356" s="326"/>
      <c r="AE356" s="326"/>
      <c r="AF356" s="326"/>
      <c r="AG356" s="326"/>
    </row>
    <row r="357" spans="1:33" s="325" customFormat="1">
      <c r="A357" s="324"/>
      <c r="B357" s="324"/>
      <c r="J357" s="326"/>
      <c r="K357" s="326"/>
      <c r="S357" s="326"/>
      <c r="T357" s="326"/>
      <c r="U357" s="326"/>
      <c r="V357" s="326"/>
      <c r="W357" s="326"/>
      <c r="X357" s="326"/>
      <c r="Y357" s="326"/>
      <c r="Z357" s="326"/>
      <c r="AA357" s="326"/>
      <c r="AB357" s="326"/>
      <c r="AC357" s="326"/>
      <c r="AD357" s="326"/>
      <c r="AE357" s="326"/>
      <c r="AF357" s="326"/>
      <c r="AG357" s="326"/>
    </row>
    <row r="358" spans="1:33" s="325" customFormat="1">
      <c r="A358" s="324"/>
      <c r="B358" s="324"/>
      <c r="J358" s="326"/>
      <c r="K358" s="326"/>
      <c r="S358" s="326"/>
      <c r="T358" s="326"/>
      <c r="U358" s="326"/>
      <c r="V358" s="326"/>
      <c r="W358" s="326"/>
      <c r="X358" s="326"/>
      <c r="Y358" s="326"/>
      <c r="Z358" s="326"/>
      <c r="AA358" s="326"/>
      <c r="AB358" s="326"/>
      <c r="AC358" s="326"/>
      <c r="AD358" s="326"/>
      <c r="AE358" s="326"/>
      <c r="AF358" s="326"/>
      <c r="AG358" s="326"/>
    </row>
    <row r="359" spans="1:33" s="325" customFormat="1">
      <c r="A359" s="324"/>
      <c r="B359" s="324"/>
      <c r="J359" s="326"/>
      <c r="K359" s="326"/>
      <c r="S359" s="326"/>
      <c r="T359" s="326"/>
      <c r="U359" s="326"/>
      <c r="V359" s="326"/>
      <c r="W359" s="326"/>
      <c r="X359" s="326"/>
      <c r="Y359" s="326"/>
      <c r="Z359" s="326"/>
      <c r="AA359" s="326"/>
      <c r="AB359" s="326"/>
      <c r="AC359" s="326"/>
      <c r="AD359" s="326"/>
      <c r="AE359" s="326"/>
      <c r="AF359" s="326"/>
      <c r="AG359" s="326"/>
    </row>
    <row r="360" spans="1:33" s="325" customFormat="1">
      <c r="A360" s="324"/>
      <c r="B360" s="324"/>
      <c r="J360" s="326"/>
      <c r="K360" s="326"/>
      <c r="S360" s="326"/>
      <c r="T360" s="326"/>
      <c r="U360" s="326"/>
      <c r="V360" s="326"/>
      <c r="W360" s="326"/>
      <c r="X360" s="326"/>
      <c r="Y360" s="326"/>
      <c r="Z360" s="326"/>
      <c r="AA360" s="326"/>
      <c r="AB360" s="326"/>
      <c r="AC360" s="326"/>
      <c r="AD360" s="326"/>
      <c r="AE360" s="326"/>
      <c r="AF360" s="326"/>
      <c r="AG360" s="326"/>
    </row>
    <row r="361" spans="1:33" s="325" customFormat="1">
      <c r="A361" s="324"/>
      <c r="B361" s="324"/>
      <c r="J361" s="326"/>
      <c r="K361" s="326"/>
      <c r="S361" s="326"/>
      <c r="T361" s="326"/>
      <c r="U361" s="326"/>
      <c r="V361" s="326"/>
      <c r="W361" s="326"/>
      <c r="X361" s="326"/>
      <c r="Y361" s="326"/>
      <c r="Z361" s="326"/>
      <c r="AA361" s="326"/>
      <c r="AB361" s="326"/>
      <c r="AC361" s="326"/>
      <c r="AD361" s="326"/>
      <c r="AE361" s="326"/>
      <c r="AF361" s="326"/>
      <c r="AG361" s="326"/>
    </row>
    <row r="362" spans="1:33" s="325" customFormat="1">
      <c r="A362" s="324"/>
      <c r="B362" s="324"/>
      <c r="J362" s="326"/>
      <c r="K362" s="326"/>
      <c r="S362" s="326"/>
      <c r="T362" s="326"/>
      <c r="U362" s="326"/>
      <c r="V362" s="326"/>
      <c r="W362" s="326"/>
      <c r="X362" s="326"/>
      <c r="Y362" s="326"/>
      <c r="Z362" s="326"/>
      <c r="AA362" s="326"/>
      <c r="AB362" s="326"/>
      <c r="AC362" s="326"/>
      <c r="AD362" s="326"/>
      <c r="AE362" s="326"/>
      <c r="AF362" s="326"/>
      <c r="AG362" s="326"/>
    </row>
    <row r="363" spans="1:33" s="325" customFormat="1">
      <c r="A363" s="324"/>
      <c r="B363" s="324"/>
      <c r="J363" s="326"/>
      <c r="K363" s="326"/>
      <c r="S363" s="326"/>
      <c r="T363" s="326"/>
      <c r="U363" s="326"/>
      <c r="V363" s="326"/>
      <c r="W363" s="326"/>
      <c r="X363" s="326"/>
      <c r="Y363" s="326"/>
      <c r="Z363" s="326"/>
      <c r="AA363" s="326"/>
      <c r="AB363" s="326"/>
      <c r="AC363" s="326"/>
      <c r="AD363" s="326"/>
      <c r="AE363" s="326"/>
      <c r="AF363" s="326"/>
      <c r="AG363" s="326"/>
    </row>
    <row r="364" spans="1:33" s="325" customFormat="1">
      <c r="A364" s="324"/>
      <c r="B364" s="324"/>
      <c r="J364" s="326"/>
      <c r="K364" s="326"/>
      <c r="S364" s="326"/>
      <c r="T364" s="326"/>
      <c r="U364" s="326"/>
      <c r="V364" s="326"/>
      <c r="W364" s="326"/>
      <c r="X364" s="326"/>
      <c r="Y364" s="326"/>
      <c r="Z364" s="326"/>
      <c r="AA364" s="326"/>
      <c r="AB364" s="326"/>
      <c r="AC364" s="326"/>
      <c r="AD364" s="326"/>
      <c r="AE364" s="326"/>
      <c r="AF364" s="326"/>
      <c r="AG364" s="326"/>
    </row>
    <row r="365" spans="1:33" s="325" customFormat="1">
      <c r="A365" s="324"/>
      <c r="B365" s="324"/>
      <c r="J365" s="326"/>
      <c r="K365" s="326"/>
      <c r="S365" s="326"/>
      <c r="T365" s="326"/>
      <c r="U365" s="326"/>
      <c r="V365" s="326"/>
      <c r="W365" s="326"/>
      <c r="X365" s="326"/>
      <c r="Y365" s="326"/>
      <c r="Z365" s="326"/>
      <c r="AA365" s="326"/>
      <c r="AB365" s="326"/>
      <c r="AC365" s="326"/>
      <c r="AD365" s="326"/>
      <c r="AE365" s="326"/>
      <c r="AF365" s="326"/>
      <c r="AG365" s="326"/>
    </row>
    <row r="366" spans="1:33" s="325" customFormat="1">
      <c r="A366" s="324"/>
      <c r="B366" s="324"/>
      <c r="J366" s="326"/>
      <c r="K366" s="326"/>
      <c r="S366" s="326"/>
      <c r="T366" s="326"/>
      <c r="U366" s="326"/>
      <c r="V366" s="326"/>
      <c r="W366" s="326"/>
      <c r="X366" s="326"/>
      <c r="Y366" s="326"/>
      <c r="Z366" s="326"/>
      <c r="AA366" s="326"/>
      <c r="AB366" s="326"/>
      <c r="AC366" s="326"/>
      <c r="AD366" s="326"/>
      <c r="AE366" s="326"/>
      <c r="AF366" s="326"/>
      <c r="AG366" s="326"/>
    </row>
    <row r="367" spans="1:33" s="325" customFormat="1">
      <c r="A367" s="324"/>
      <c r="B367" s="324"/>
      <c r="J367" s="326"/>
      <c r="K367" s="326"/>
      <c r="S367" s="326"/>
      <c r="T367" s="326"/>
      <c r="U367" s="326"/>
      <c r="V367" s="326"/>
      <c r="W367" s="326"/>
      <c r="X367" s="326"/>
      <c r="Y367" s="326"/>
      <c r="Z367" s="326"/>
      <c r="AA367" s="326"/>
      <c r="AB367" s="326"/>
      <c r="AC367" s="326"/>
      <c r="AD367" s="326"/>
      <c r="AE367" s="326"/>
      <c r="AF367" s="326"/>
      <c r="AG367" s="326"/>
    </row>
    <row r="368" spans="1:33" s="325" customFormat="1">
      <c r="A368" s="324"/>
      <c r="B368" s="324"/>
      <c r="J368" s="326"/>
      <c r="K368" s="326"/>
      <c r="S368" s="326"/>
      <c r="T368" s="326"/>
      <c r="U368" s="326"/>
      <c r="V368" s="326"/>
      <c r="W368" s="326"/>
      <c r="X368" s="326"/>
      <c r="Y368" s="326"/>
      <c r="Z368" s="326"/>
      <c r="AA368" s="326"/>
      <c r="AB368" s="326"/>
      <c r="AC368" s="326"/>
      <c r="AD368" s="326"/>
      <c r="AE368" s="326"/>
      <c r="AF368" s="326"/>
      <c r="AG368" s="326"/>
    </row>
    <row r="369" spans="1:33" s="325" customFormat="1">
      <c r="A369" s="324"/>
      <c r="B369" s="324"/>
      <c r="J369" s="326"/>
      <c r="K369" s="326"/>
      <c r="S369" s="326"/>
      <c r="T369" s="326"/>
      <c r="U369" s="326"/>
      <c r="V369" s="326"/>
      <c r="W369" s="326"/>
      <c r="X369" s="326"/>
      <c r="Y369" s="326"/>
      <c r="Z369" s="326"/>
      <c r="AA369" s="326"/>
      <c r="AB369" s="326"/>
      <c r="AC369" s="326"/>
      <c r="AD369" s="326"/>
      <c r="AE369" s="326"/>
      <c r="AF369" s="326"/>
      <c r="AG369" s="326"/>
    </row>
    <row r="370" spans="1:33" s="325" customFormat="1">
      <c r="A370" s="324"/>
      <c r="B370" s="324"/>
      <c r="J370" s="326"/>
      <c r="K370" s="326"/>
      <c r="S370" s="326"/>
      <c r="T370" s="326"/>
      <c r="U370" s="326"/>
      <c r="V370" s="326"/>
      <c r="W370" s="326"/>
      <c r="X370" s="326"/>
      <c r="Y370" s="326"/>
      <c r="Z370" s="326"/>
      <c r="AA370" s="326"/>
      <c r="AB370" s="326"/>
      <c r="AC370" s="326"/>
      <c r="AD370" s="326"/>
      <c r="AE370" s="326"/>
      <c r="AF370" s="326"/>
      <c r="AG370" s="326"/>
    </row>
    <row r="371" spans="1:33" s="325" customFormat="1">
      <c r="A371" s="324"/>
      <c r="B371" s="324"/>
      <c r="J371" s="326"/>
      <c r="K371" s="326"/>
      <c r="S371" s="326"/>
      <c r="T371" s="326"/>
      <c r="U371" s="326"/>
      <c r="V371" s="326"/>
      <c r="W371" s="326"/>
      <c r="X371" s="326"/>
      <c r="Y371" s="326"/>
      <c r="Z371" s="326"/>
      <c r="AA371" s="326"/>
      <c r="AB371" s="326"/>
      <c r="AC371" s="326"/>
      <c r="AD371" s="326"/>
      <c r="AE371" s="326"/>
      <c r="AF371" s="326"/>
      <c r="AG371" s="326"/>
    </row>
    <row r="372" spans="1:33" s="325" customFormat="1">
      <c r="A372" s="324"/>
      <c r="B372" s="324"/>
      <c r="J372" s="326"/>
      <c r="K372" s="326"/>
      <c r="S372" s="326"/>
      <c r="T372" s="326"/>
      <c r="U372" s="326"/>
      <c r="V372" s="326"/>
      <c r="W372" s="326"/>
      <c r="X372" s="326"/>
      <c r="Y372" s="326"/>
      <c r="Z372" s="326"/>
      <c r="AA372" s="326"/>
      <c r="AB372" s="326"/>
      <c r="AC372" s="326"/>
      <c r="AD372" s="326"/>
      <c r="AE372" s="326"/>
      <c r="AF372" s="326"/>
      <c r="AG372" s="326"/>
    </row>
    <row r="373" spans="1:33" s="325" customFormat="1">
      <c r="A373" s="324"/>
      <c r="B373" s="324"/>
      <c r="J373" s="326"/>
      <c r="K373" s="326"/>
      <c r="S373" s="326"/>
      <c r="T373" s="326"/>
      <c r="U373" s="326"/>
      <c r="V373" s="326"/>
      <c r="W373" s="326"/>
      <c r="X373" s="326"/>
      <c r="Y373" s="326"/>
      <c r="Z373" s="326"/>
      <c r="AA373" s="326"/>
      <c r="AB373" s="326"/>
      <c r="AC373" s="326"/>
      <c r="AD373" s="326"/>
      <c r="AE373" s="326"/>
      <c r="AF373" s="326"/>
      <c r="AG373" s="326"/>
    </row>
    <row r="374" spans="1:33" s="325" customFormat="1">
      <c r="A374" s="324"/>
      <c r="B374" s="324"/>
      <c r="J374" s="326"/>
      <c r="K374" s="326"/>
      <c r="S374" s="326"/>
      <c r="T374" s="326"/>
      <c r="U374" s="326"/>
      <c r="V374" s="326"/>
      <c r="W374" s="326"/>
      <c r="X374" s="326"/>
      <c r="Y374" s="326"/>
      <c r="Z374" s="326"/>
      <c r="AA374" s="326"/>
      <c r="AB374" s="326"/>
      <c r="AC374" s="326"/>
      <c r="AD374" s="326"/>
      <c r="AE374" s="326"/>
      <c r="AF374" s="326"/>
      <c r="AG374" s="326"/>
    </row>
    <row r="375" spans="1:33" s="325" customFormat="1">
      <c r="A375" s="324"/>
      <c r="B375" s="324"/>
      <c r="J375" s="326"/>
      <c r="K375" s="326"/>
      <c r="S375" s="326"/>
      <c r="T375" s="326"/>
      <c r="U375" s="326"/>
      <c r="V375" s="326"/>
      <c r="W375" s="326"/>
      <c r="X375" s="326"/>
      <c r="Y375" s="326"/>
      <c r="Z375" s="326"/>
      <c r="AA375" s="326"/>
      <c r="AB375" s="326"/>
      <c r="AC375" s="326"/>
      <c r="AD375" s="326"/>
      <c r="AE375" s="326"/>
      <c r="AF375" s="326"/>
      <c r="AG375" s="326"/>
    </row>
    <row r="376" spans="1:33" s="325" customFormat="1">
      <c r="A376" s="324"/>
      <c r="B376" s="324"/>
      <c r="J376" s="326"/>
      <c r="K376" s="326"/>
      <c r="S376" s="326"/>
      <c r="T376" s="326"/>
      <c r="U376" s="326"/>
      <c r="V376" s="326"/>
      <c r="W376" s="326"/>
      <c r="X376" s="326"/>
      <c r="Y376" s="326"/>
      <c r="Z376" s="326"/>
      <c r="AA376" s="326"/>
      <c r="AB376" s="326"/>
      <c r="AC376" s="326"/>
      <c r="AD376" s="326"/>
      <c r="AE376" s="326"/>
      <c r="AF376" s="326"/>
      <c r="AG376" s="326"/>
    </row>
    <row r="377" spans="1:33" s="325" customFormat="1">
      <c r="A377" s="324"/>
      <c r="B377" s="324"/>
      <c r="J377" s="326"/>
      <c r="K377" s="326"/>
      <c r="S377" s="326"/>
      <c r="T377" s="326"/>
      <c r="U377" s="326"/>
      <c r="V377" s="326"/>
      <c r="W377" s="326"/>
      <c r="X377" s="326"/>
      <c r="Y377" s="326"/>
      <c r="Z377" s="326"/>
      <c r="AA377" s="326"/>
      <c r="AB377" s="326"/>
      <c r="AC377" s="326"/>
      <c r="AD377" s="326"/>
      <c r="AE377" s="326"/>
      <c r="AF377" s="326"/>
      <c r="AG377" s="326"/>
    </row>
    <row r="378" spans="1:33" s="325" customFormat="1">
      <c r="A378" s="324"/>
      <c r="B378" s="324"/>
      <c r="J378" s="326"/>
      <c r="K378" s="326"/>
      <c r="S378" s="326"/>
      <c r="T378" s="326"/>
      <c r="U378" s="326"/>
      <c r="V378" s="326"/>
      <c r="W378" s="326"/>
      <c r="X378" s="326"/>
      <c r="Y378" s="326"/>
      <c r="Z378" s="326"/>
      <c r="AA378" s="326"/>
      <c r="AB378" s="326"/>
      <c r="AC378" s="326"/>
      <c r="AD378" s="326"/>
      <c r="AE378" s="326"/>
      <c r="AF378" s="326"/>
      <c r="AG378" s="326"/>
    </row>
    <row r="379" spans="1:33" s="325" customFormat="1">
      <c r="A379" s="324"/>
      <c r="B379" s="324"/>
      <c r="J379" s="326"/>
      <c r="K379" s="326"/>
      <c r="S379" s="326"/>
      <c r="T379" s="326"/>
      <c r="U379" s="326"/>
      <c r="V379" s="326"/>
      <c r="W379" s="326"/>
      <c r="X379" s="326"/>
      <c r="Y379" s="326"/>
      <c r="Z379" s="326"/>
      <c r="AA379" s="326"/>
      <c r="AB379" s="326"/>
      <c r="AC379" s="326"/>
      <c r="AD379" s="326"/>
      <c r="AE379" s="326"/>
      <c r="AF379" s="326"/>
      <c r="AG379" s="326"/>
    </row>
    <row r="380" spans="1:33" s="325" customFormat="1">
      <c r="A380" s="324"/>
      <c r="B380" s="324"/>
      <c r="J380" s="326"/>
      <c r="K380" s="326"/>
      <c r="S380" s="326"/>
      <c r="T380" s="326"/>
      <c r="U380" s="326"/>
      <c r="V380" s="326"/>
      <c r="W380" s="326"/>
      <c r="X380" s="326"/>
      <c r="Y380" s="326"/>
      <c r="Z380" s="326"/>
      <c r="AA380" s="326"/>
      <c r="AB380" s="326"/>
      <c r="AC380" s="326"/>
      <c r="AD380" s="326"/>
      <c r="AE380" s="326"/>
      <c r="AF380" s="326"/>
      <c r="AG380" s="326"/>
    </row>
    <row r="381" spans="1:33" s="325" customFormat="1">
      <c r="A381" s="324"/>
      <c r="B381" s="324"/>
      <c r="J381" s="326"/>
      <c r="K381" s="326"/>
      <c r="S381" s="326"/>
      <c r="T381" s="326"/>
      <c r="U381" s="326"/>
      <c r="V381" s="326"/>
      <c r="W381" s="326"/>
      <c r="X381" s="326"/>
      <c r="Y381" s="326"/>
      <c r="Z381" s="326"/>
      <c r="AA381" s="326"/>
      <c r="AB381" s="326"/>
      <c r="AC381" s="326"/>
      <c r="AD381" s="326"/>
      <c r="AE381" s="326"/>
      <c r="AF381" s="326"/>
      <c r="AG381" s="326"/>
    </row>
    <row r="382" spans="1:33" s="325" customFormat="1">
      <c r="A382" s="324"/>
      <c r="B382" s="324"/>
      <c r="J382" s="326"/>
      <c r="K382" s="326"/>
      <c r="S382" s="326"/>
      <c r="T382" s="326"/>
      <c r="U382" s="326"/>
      <c r="V382" s="326"/>
      <c r="W382" s="326"/>
      <c r="X382" s="326"/>
      <c r="Y382" s="326"/>
      <c r="Z382" s="326"/>
      <c r="AA382" s="326"/>
      <c r="AB382" s="326"/>
      <c r="AC382" s="326"/>
      <c r="AD382" s="326"/>
      <c r="AE382" s="326"/>
      <c r="AF382" s="326"/>
      <c r="AG382" s="326"/>
    </row>
    <row r="383" spans="1:33" s="325" customFormat="1">
      <c r="A383" s="324"/>
      <c r="B383" s="324"/>
      <c r="J383" s="326"/>
      <c r="K383" s="326"/>
      <c r="S383" s="326"/>
      <c r="T383" s="326"/>
      <c r="U383" s="326"/>
      <c r="V383" s="326"/>
      <c r="W383" s="326"/>
      <c r="X383" s="326"/>
      <c r="Y383" s="326"/>
      <c r="Z383" s="326"/>
      <c r="AA383" s="326"/>
      <c r="AB383" s="326"/>
      <c r="AC383" s="326"/>
      <c r="AD383" s="326"/>
      <c r="AE383" s="326"/>
      <c r="AF383" s="326"/>
      <c r="AG383" s="326"/>
    </row>
    <row r="384" spans="1:33" s="325" customFormat="1">
      <c r="A384" s="324"/>
      <c r="B384" s="324"/>
      <c r="J384" s="326"/>
      <c r="K384" s="326"/>
      <c r="S384" s="326"/>
      <c r="T384" s="326"/>
      <c r="U384" s="326"/>
      <c r="V384" s="326"/>
      <c r="W384" s="326"/>
      <c r="X384" s="326"/>
      <c r="Y384" s="326"/>
      <c r="Z384" s="326"/>
      <c r="AA384" s="326"/>
      <c r="AB384" s="326"/>
      <c r="AC384" s="326"/>
      <c r="AD384" s="326"/>
      <c r="AE384" s="326"/>
      <c r="AF384" s="326"/>
      <c r="AG384" s="326"/>
    </row>
    <row r="385" spans="1:33" s="325" customFormat="1">
      <c r="A385" s="324"/>
      <c r="B385" s="324"/>
      <c r="J385" s="326"/>
      <c r="K385" s="326"/>
      <c r="S385" s="326"/>
      <c r="T385" s="326"/>
      <c r="U385" s="326"/>
      <c r="V385" s="326"/>
      <c r="W385" s="326"/>
      <c r="X385" s="326"/>
      <c r="Y385" s="326"/>
      <c r="Z385" s="326"/>
      <c r="AA385" s="326"/>
      <c r="AB385" s="326"/>
      <c r="AC385" s="326"/>
      <c r="AD385" s="326"/>
      <c r="AE385" s="326"/>
      <c r="AF385" s="326"/>
      <c r="AG385" s="326"/>
    </row>
    <row r="386" spans="1:33" s="325" customFormat="1">
      <c r="A386" s="324"/>
      <c r="B386" s="324"/>
      <c r="J386" s="326"/>
      <c r="K386" s="326"/>
      <c r="S386" s="326"/>
      <c r="T386" s="326"/>
      <c r="U386" s="326"/>
      <c r="V386" s="326"/>
      <c r="W386" s="326"/>
      <c r="X386" s="326"/>
      <c r="Y386" s="326"/>
      <c r="Z386" s="326"/>
      <c r="AA386" s="326"/>
      <c r="AB386" s="326"/>
      <c r="AC386" s="326"/>
      <c r="AD386" s="326"/>
      <c r="AE386" s="326"/>
      <c r="AF386" s="326"/>
      <c r="AG386" s="326"/>
    </row>
    <row r="387" spans="1:33" s="325" customFormat="1">
      <c r="A387" s="324"/>
      <c r="B387" s="324"/>
      <c r="J387" s="326"/>
      <c r="K387" s="326"/>
      <c r="S387" s="326"/>
      <c r="T387" s="326"/>
      <c r="U387" s="326"/>
      <c r="V387" s="326"/>
      <c r="W387" s="326"/>
      <c r="X387" s="326"/>
      <c r="Y387" s="326"/>
      <c r="Z387" s="326"/>
      <c r="AA387" s="326"/>
      <c r="AB387" s="326"/>
      <c r="AC387" s="326"/>
      <c r="AD387" s="326"/>
      <c r="AE387" s="326"/>
      <c r="AF387" s="326"/>
      <c r="AG387" s="326"/>
    </row>
  </sheetData>
  <mergeCells count="178">
    <mergeCell ref="M80:M81"/>
    <mergeCell ref="N80:N81"/>
    <mergeCell ref="O80:O81"/>
    <mergeCell ref="P80:P81"/>
    <mergeCell ref="Q80:Q81"/>
    <mergeCell ref="R80:R81"/>
    <mergeCell ref="Q76:Q77"/>
    <mergeCell ref="R76:R77"/>
    <mergeCell ref="C80:C81"/>
    <mergeCell ref="D80:D81"/>
    <mergeCell ref="E80:E81"/>
    <mergeCell ref="F80:F81"/>
    <mergeCell ref="G80:G81"/>
    <mergeCell ref="H80:H81"/>
    <mergeCell ref="I80:I81"/>
    <mergeCell ref="L80:L81"/>
    <mergeCell ref="I76:I77"/>
    <mergeCell ref="L76:L77"/>
    <mergeCell ref="M76:M77"/>
    <mergeCell ref="N76:N77"/>
    <mergeCell ref="O76:O77"/>
    <mergeCell ref="P76:P77"/>
    <mergeCell ref="C76:C77"/>
    <mergeCell ref="D76:D77"/>
    <mergeCell ref="E76:E77"/>
    <mergeCell ref="F76:F77"/>
    <mergeCell ref="G76:G77"/>
    <mergeCell ref="H76:H77"/>
    <mergeCell ref="M72:M73"/>
    <mergeCell ref="N72:N73"/>
    <mergeCell ref="O72:O73"/>
    <mergeCell ref="P72:P73"/>
    <mergeCell ref="Q72:Q73"/>
    <mergeCell ref="R72:R73"/>
    <mergeCell ref="Q68:Q69"/>
    <mergeCell ref="R68:R69"/>
    <mergeCell ref="C72:C73"/>
    <mergeCell ref="D72:D73"/>
    <mergeCell ref="E72:E73"/>
    <mergeCell ref="F72:F73"/>
    <mergeCell ref="G72:G73"/>
    <mergeCell ref="H72:H73"/>
    <mergeCell ref="I72:I73"/>
    <mergeCell ref="L72:L73"/>
    <mergeCell ref="I68:I69"/>
    <mergeCell ref="L68:L69"/>
    <mergeCell ref="M68:M69"/>
    <mergeCell ref="N68:N69"/>
    <mergeCell ref="O68:O69"/>
    <mergeCell ref="P68:P69"/>
    <mergeCell ref="C68:C69"/>
    <mergeCell ref="D68:D69"/>
    <mergeCell ref="E68:E69"/>
    <mergeCell ref="F68:F69"/>
    <mergeCell ref="G68:G69"/>
    <mergeCell ref="H68:H69"/>
    <mergeCell ref="M64:M65"/>
    <mergeCell ref="N64:N65"/>
    <mergeCell ref="O64:O65"/>
    <mergeCell ref="P64:P65"/>
    <mergeCell ref="Q64:Q65"/>
    <mergeCell ref="R64:R65"/>
    <mergeCell ref="Q60:Q61"/>
    <mergeCell ref="R60:R61"/>
    <mergeCell ref="C64:C65"/>
    <mergeCell ref="D64:D65"/>
    <mergeCell ref="E64:E65"/>
    <mergeCell ref="F64:F65"/>
    <mergeCell ref="G64:G65"/>
    <mergeCell ref="H64:H65"/>
    <mergeCell ref="I64:I65"/>
    <mergeCell ref="L64:L65"/>
    <mergeCell ref="I60:I61"/>
    <mergeCell ref="L60:L61"/>
    <mergeCell ref="M60:M61"/>
    <mergeCell ref="N60:N61"/>
    <mergeCell ref="O60:O61"/>
    <mergeCell ref="P60:P61"/>
    <mergeCell ref="C56:D57"/>
    <mergeCell ref="E56:I57"/>
    <mergeCell ref="L56:M57"/>
    <mergeCell ref="N56:R57"/>
    <mergeCell ref="C60:C61"/>
    <mergeCell ref="D60:D61"/>
    <mergeCell ref="E60:E61"/>
    <mergeCell ref="F60:F61"/>
    <mergeCell ref="G60:G61"/>
    <mergeCell ref="H60:H61"/>
    <mergeCell ref="M51:M52"/>
    <mergeCell ref="N51:N52"/>
    <mergeCell ref="O51:O52"/>
    <mergeCell ref="P51:P52"/>
    <mergeCell ref="Q51:Q52"/>
    <mergeCell ref="R51:R52"/>
    <mergeCell ref="Q47:Q48"/>
    <mergeCell ref="R47:R48"/>
    <mergeCell ref="C51:C52"/>
    <mergeCell ref="D51:D52"/>
    <mergeCell ref="E51:E52"/>
    <mergeCell ref="F51:F52"/>
    <mergeCell ref="G51:G52"/>
    <mergeCell ref="H51:H52"/>
    <mergeCell ref="I51:I52"/>
    <mergeCell ref="L51:L52"/>
    <mergeCell ref="I47:I48"/>
    <mergeCell ref="L47:L48"/>
    <mergeCell ref="M47:M48"/>
    <mergeCell ref="N47:N48"/>
    <mergeCell ref="O47:O48"/>
    <mergeCell ref="P47:P48"/>
    <mergeCell ref="C47:C48"/>
    <mergeCell ref="D47:D48"/>
    <mergeCell ref="E47:E48"/>
    <mergeCell ref="F47:F48"/>
    <mergeCell ref="G47:G48"/>
    <mergeCell ref="H47:H48"/>
    <mergeCell ref="M43:M44"/>
    <mergeCell ref="N43:N44"/>
    <mergeCell ref="O43:O44"/>
    <mergeCell ref="P43:P44"/>
    <mergeCell ref="Q43:Q44"/>
    <mergeCell ref="R43:R44"/>
    <mergeCell ref="Q39:Q40"/>
    <mergeCell ref="R39:R40"/>
    <mergeCell ref="C43:C44"/>
    <mergeCell ref="D43:D44"/>
    <mergeCell ref="E43:E44"/>
    <mergeCell ref="F43:F44"/>
    <mergeCell ref="G43:G44"/>
    <mergeCell ref="H43:H44"/>
    <mergeCell ref="I43:I44"/>
    <mergeCell ref="L43:L44"/>
    <mergeCell ref="I39:I40"/>
    <mergeCell ref="L39:L40"/>
    <mergeCell ref="M39:M40"/>
    <mergeCell ref="N39:N40"/>
    <mergeCell ref="O39:O40"/>
    <mergeCell ref="P39:P40"/>
    <mergeCell ref="C39:C40"/>
    <mergeCell ref="D39:D40"/>
    <mergeCell ref="E39:E40"/>
    <mergeCell ref="F39:F40"/>
    <mergeCell ref="G39:G40"/>
    <mergeCell ref="H39:H40"/>
    <mergeCell ref="M35:M36"/>
    <mergeCell ref="N35:N36"/>
    <mergeCell ref="O35:O36"/>
    <mergeCell ref="P35:P36"/>
    <mergeCell ref="Q35:Q36"/>
    <mergeCell ref="R35:R36"/>
    <mergeCell ref="Q31:Q32"/>
    <mergeCell ref="R31:R32"/>
    <mergeCell ref="C35:C36"/>
    <mergeCell ref="D35:D36"/>
    <mergeCell ref="E35:E36"/>
    <mergeCell ref="F35:F36"/>
    <mergeCell ref="G35:G36"/>
    <mergeCell ref="H35:H36"/>
    <mergeCell ref="I35:I36"/>
    <mergeCell ref="L35:L36"/>
    <mergeCell ref="I31:I32"/>
    <mergeCell ref="L31:L32"/>
    <mergeCell ref="M31:M32"/>
    <mergeCell ref="N31:N32"/>
    <mergeCell ref="O31:O32"/>
    <mergeCell ref="P31:P32"/>
    <mergeCell ref="C31:C32"/>
    <mergeCell ref="D31:D32"/>
    <mergeCell ref="E31:E32"/>
    <mergeCell ref="F31:F32"/>
    <mergeCell ref="G31:G32"/>
    <mergeCell ref="H31:H32"/>
    <mergeCell ref="C3:R3"/>
    <mergeCell ref="C25:R25"/>
    <mergeCell ref="C27:D28"/>
    <mergeCell ref="E27:I28"/>
    <mergeCell ref="L27:M28"/>
    <mergeCell ref="N27:R28"/>
  </mergeCells>
  <phoneticPr fontId="1"/>
  <printOptions horizontalCentered="1" verticalCentered="1"/>
  <pageMargins left="0" right="0" top="0" bottom="0" header="0" footer="0"/>
  <pageSetup paperSize="9" scale="50" orientation="portrait" horizont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A0CFD-0F64-440C-B21B-F186F4D65BF8}">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ST_01054.Type4.Template2026.SunStart.st.xlsx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4ヶ月用・日曜始まり</v>
      </c>
      <c r="G5" s="12"/>
      <c r="H5" s="12"/>
      <c r="Q5" s="13"/>
      <c r="R5" s="13"/>
    </row>
    <row r="6" spans="2:23" ht="39" customHeight="1">
      <c r="B6" s="2"/>
      <c r="C6" s="2"/>
      <c r="D6" s="2"/>
      <c r="E6" s="2"/>
      <c r="F6" s="14" t="str">
        <f>先頭開始年月&amp;"～"&amp;収容月数合計&amp;"ヶ月間／全"&amp;シート数&amp;"シート"</f>
        <v>2026年1月～15ヶ月間／全12シート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447</v>
      </c>
    </row>
    <row r="30" spans="2:8" ht="18.75" customHeight="1">
      <c r="B30" s="48" t="str">
        <f>"("&amp;基本名&amp;")"</f>
        <v>(ST_01054)</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4</v>
      </c>
    </row>
    <row r="34" spans="3:8" ht="18.75" customHeight="1">
      <c r="C34" s="35"/>
      <c r="D34" s="50"/>
      <c r="E34" s="50"/>
      <c r="F34" s="45" t="s">
        <v>20</v>
      </c>
      <c r="G34" s="46" t="s">
        <v>20</v>
      </c>
      <c r="H34" s="51">
        <v>0</v>
      </c>
    </row>
    <row r="35" spans="3:8" ht="18.75" customHeight="1">
      <c r="C35" s="35"/>
      <c r="D35" s="44" t="s">
        <v>21</v>
      </c>
      <c r="E35" s="44"/>
      <c r="F35" s="45" t="s">
        <v>22</v>
      </c>
      <c r="G35" s="46" t="s">
        <v>22</v>
      </c>
      <c r="H35" s="47" t="s">
        <v>445</v>
      </c>
    </row>
    <row r="36" spans="3:8" ht="18.75" customHeight="1">
      <c r="C36" s="35"/>
      <c r="D36" s="35"/>
      <c r="E36" s="35"/>
      <c r="F36" s="45" t="s">
        <v>23</v>
      </c>
      <c r="G36" s="46" t="s">
        <v>23</v>
      </c>
      <c r="H36" s="47" t="s">
        <v>446</v>
      </c>
    </row>
    <row r="37" spans="3:8" ht="18.75" hidden="1" customHeight="1">
      <c r="C37" s="35"/>
      <c r="D37" s="52" t="s">
        <v>24</v>
      </c>
      <c r="E37" s="52"/>
      <c r="F37" s="45" t="s">
        <v>25</v>
      </c>
      <c r="G37" s="46" t="s">
        <v>14</v>
      </c>
      <c r="H37" s="47" t="s">
        <v>448</v>
      </c>
    </row>
    <row r="38" spans="3:8" ht="18.75" hidden="1" customHeight="1">
      <c r="C38" s="35"/>
      <c r="D38" s="35"/>
      <c r="E38" s="35"/>
      <c r="F38" s="45" t="s">
        <v>26</v>
      </c>
      <c r="G38" s="46" t="s">
        <v>14</v>
      </c>
      <c r="H38" s="47" t="s">
        <v>448</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86</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86</v>
      </c>
    </row>
    <row r="43" spans="3:8" ht="18.75" customHeight="1">
      <c r="C43" s="35"/>
      <c r="D43" s="44" t="s">
        <v>32</v>
      </c>
      <c r="E43" s="44"/>
      <c r="F43" s="45" t="s">
        <v>33</v>
      </c>
      <c r="G43" s="46" t="s">
        <v>34</v>
      </c>
      <c r="H43" s="53">
        <v>1</v>
      </c>
    </row>
    <row r="44" spans="3:8" ht="18.75" customHeight="1">
      <c r="C44" s="35"/>
      <c r="D44" s="35"/>
      <c r="E44" s="35"/>
      <c r="F44" s="45" t="s">
        <v>35</v>
      </c>
      <c r="G44" s="46" t="s">
        <v>14</v>
      </c>
      <c r="H44" s="47" t="s">
        <v>449</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449</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0.52911198139190674</v>
      </c>
    </row>
    <row r="51" spans="2:14" ht="18.75" customHeight="1">
      <c r="B51" s="35"/>
      <c r="C51" s="35"/>
      <c r="D51" s="50"/>
      <c r="E51" s="50"/>
      <c r="F51" s="45" t="s">
        <v>48</v>
      </c>
      <c r="G51" s="46" t="s">
        <v>49</v>
      </c>
      <c r="H51" s="56">
        <v>0.24845406413078308</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443</v>
      </c>
    </row>
    <row r="55" spans="2:14" ht="18.75" customHeight="1">
      <c r="C55" s="35"/>
      <c r="D55" s="35" t="s">
        <v>55</v>
      </c>
      <c r="E55" s="35"/>
      <c r="F55" s="45" t="s">
        <v>56</v>
      </c>
      <c r="G55" s="59" t="s">
        <v>55</v>
      </c>
      <c r="H55" s="58" t="s">
        <v>444</v>
      </c>
    </row>
    <row r="56" spans="2:14" ht="18.75" customHeight="1">
      <c r="C56" s="35"/>
      <c r="D56" s="44" t="s">
        <v>57</v>
      </c>
      <c r="E56" s="44"/>
      <c r="F56" s="45" t="s">
        <v>58</v>
      </c>
      <c r="G56" s="46" t="s">
        <v>59</v>
      </c>
      <c r="H56" s="47">
        <v>12</v>
      </c>
    </row>
    <row r="57" spans="2:14" ht="18.75" customHeight="1">
      <c r="C57" s="35"/>
      <c r="D57" s="35"/>
      <c r="E57" s="35"/>
      <c r="F57" s="60" t="s">
        <v>60</v>
      </c>
      <c r="G57" s="61" t="s">
        <v>61</v>
      </c>
      <c r="H57" s="45" t="str">
        <f>開始年&amp;"年"&amp;開始月&amp;"月"</f>
        <v>2026年1月</v>
      </c>
      <c r="I57" s="62" t="s">
        <v>62</v>
      </c>
      <c r="J57" s="63">
        <v>2026</v>
      </c>
      <c r="K57" s="64" t="s">
        <v>63</v>
      </c>
      <c r="L57" s="65">
        <v>1</v>
      </c>
      <c r="M57" s="66">
        <f>DATE(開始年,開始月,1)</f>
        <v>46023</v>
      </c>
      <c r="N57" s="67"/>
    </row>
    <row r="58" spans="2:14" ht="18.75" customHeight="1">
      <c r="C58" s="35"/>
      <c r="D58" s="35"/>
      <c r="E58" s="35"/>
      <c r="F58" s="68" t="s">
        <v>64</v>
      </c>
      <c r="G58" s="61" t="s">
        <v>65</v>
      </c>
      <c r="H58" s="45" t="str">
        <f>終了年&amp;"年"&amp;終了月&amp;"月"</f>
        <v>2026年12月</v>
      </c>
      <c r="I58" s="62" t="s">
        <v>66</v>
      </c>
      <c r="J58" s="63">
        <v>2026</v>
      </c>
      <c r="K58" s="64" t="s">
        <v>67</v>
      </c>
      <c r="L58" s="65">
        <v>12</v>
      </c>
      <c r="M58" s="66">
        <f>DATE(終了年,終了月,1)</f>
        <v>46357</v>
      </c>
      <c r="N58" s="67"/>
    </row>
    <row r="59" spans="2:14" ht="18.75" customHeight="1">
      <c r="C59" s="35"/>
      <c r="D59" s="35"/>
      <c r="E59" s="35"/>
      <c r="F59" s="68" t="s">
        <v>68</v>
      </c>
      <c r="G59" s="69"/>
      <c r="H59" s="45" t="str">
        <f>終了最終年&amp;"年"&amp;終了最終月&amp;"月"</f>
        <v>2027年3月</v>
      </c>
      <c r="I59" s="62" t="s">
        <v>69</v>
      </c>
      <c r="J59" s="63">
        <v>2027</v>
      </c>
      <c r="K59" s="64" t="s">
        <v>70</v>
      </c>
      <c r="L59" s="65">
        <v>3</v>
      </c>
      <c r="M59" s="66">
        <f>DATE(終了最終年,終了最終月,1)</f>
        <v>46447</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45826.378391203703</v>
      </c>
    </row>
    <row r="64" spans="2:14" ht="18.75" customHeight="1">
      <c r="C64" s="35"/>
      <c r="F64" s="45" t="s">
        <v>78</v>
      </c>
      <c r="G64" s="74" t="s">
        <v>79</v>
      </c>
      <c r="H64" s="47" t="s">
        <v>80</v>
      </c>
    </row>
    <row r="65" spans="2:8" ht="18.75" customHeight="1">
      <c r="B65" s="50"/>
      <c r="C65" s="50"/>
      <c r="D65" s="76"/>
      <c r="E65" s="76"/>
      <c r="F65" s="45" t="s">
        <v>81</v>
      </c>
      <c r="G65" s="74"/>
      <c r="H65" s="47" t="s">
        <v>451</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443</v>
      </c>
    </row>
    <row r="75" spans="2:8" ht="18.75" hidden="1" customHeight="1">
      <c r="C75" s="35"/>
      <c r="D75" s="35"/>
      <c r="E75" s="35"/>
      <c r="F75" s="82" t="s">
        <v>90</v>
      </c>
      <c r="G75" s="74" t="s">
        <v>91</v>
      </c>
      <c r="H75" s="83" t="s">
        <v>450</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Sh/JJ8erKYdqa419qbzeXkUW/RpaW9LIq5N6O0c4+0h6OoyepcUkuN37qd0urCv0qpGQNhf295Ieyh1UfefINg==" saltValue="2E5zb8nwMCndhaihkmnC+A=="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50</vt:i4>
      </vt:variant>
      <vt:variant>
        <vt:lpstr>名前付き一覧</vt:lpstr>
      </vt:variant>
      <vt:variant>
        <vt:i4>121</vt:i4>
      </vt:variant>
    </vt:vector>
  </HeadingPairs>
  <TitlesOfParts>
    <vt:vector size="171"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spec</vt:lpstr>
      <vt:lpstr>'10月'!Print_Area</vt:lpstr>
      <vt:lpstr>'11月'!Print_Area</vt:lpstr>
      <vt:lpstr>'12月'!Print_Area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2025/06/18 9:04:53  _x000d_
「すてきなカレンダー」テンプレート_x000d_
レイアウトの無断転用を禁ずる_x000d_
 Copyright(C) 2019-2022 hokuda All Rights Reserved.</dc:description>
  <cp:lastModifiedBy>k hokuda</cp:lastModifiedBy>
  <dcterms:created xsi:type="dcterms:W3CDTF">2025-06-18T00:03:35Z</dcterms:created>
  <dcterms:modified xsi:type="dcterms:W3CDTF">2025-06-18T00:04:54Z</dcterms:modified>
</cp:coreProperties>
</file>