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202300"/>
  <mc:AlternateContent xmlns:mc="http://schemas.openxmlformats.org/markup-compatibility/2006">
    <mc:Choice Requires="x15">
      <x15ac:absPath xmlns:x15ac="http://schemas.microsoft.com/office/spreadsheetml/2010/11/ac" url="D:\_★すてきなカレンダー2019\01_すてきなカレンダー・提供側\ohscalen\テンプレート公開用\"/>
    </mc:Choice>
  </mc:AlternateContent>
  <xr:revisionPtr revIDLastSave="0" documentId="8_{9D407872-EE20-4B9A-BD5F-F65D9F714971}" xr6:coauthVersionLast="47" xr6:coauthVersionMax="47" xr10:uidLastSave="{00000000-0000-0000-0000-000000000000}"/>
  <workbookProtection workbookAlgorithmName="SHA-512" workbookHashValue="wgE8C16jXj2PwLeCvo+8ByPjW9qePQJMOsSfcBsXpJn7sL9gqEbUYYCHMoG9OyZAyPH6bImFAlos+gfClJeazw==" workbookSaltValue="OrxC6o7WJyn72QNW5kPgSQ==" workbookSpinCount="100000" lockStructure="1"/>
  <bookViews>
    <workbookView xWindow="1950" yWindow="540" windowWidth="15660" windowHeight="15660" firstSheet="49" activeTab="49" xr2:uid="{0AB5576A-60FD-45AF-BE8A-071BC4F93E35}"/>
  </bookViews>
  <sheets>
    <sheet name="_a0" sheetId="3" state="hidden" r:id="rId1"/>
    <sheet name="_b1" sheetId="4" state="hidden" r:id="rId2"/>
    <sheet name="_c1" sheetId="5" state="hidden" r:id="rId3"/>
    <sheet name="_w1" sheetId="6" state="hidden" r:id="rId4"/>
    <sheet name="1月" sheetId="7" state="hidden" r:id="rId5"/>
    <sheet name="_b2" sheetId="8" state="hidden" r:id="rId6"/>
    <sheet name="_c2" sheetId="9" state="hidden" r:id="rId7"/>
    <sheet name="_w2" sheetId="10" state="hidden" r:id="rId8"/>
    <sheet name="2月" sheetId="11" state="hidden" r:id="rId9"/>
    <sheet name="_b3" sheetId="12" state="hidden" r:id="rId10"/>
    <sheet name="_c3" sheetId="13" state="hidden" r:id="rId11"/>
    <sheet name="_w3" sheetId="14" state="hidden" r:id="rId12"/>
    <sheet name="3月" sheetId="15" state="hidden" r:id="rId13"/>
    <sheet name="_b4" sheetId="16" state="hidden" r:id="rId14"/>
    <sheet name="_c4" sheetId="17" state="hidden" r:id="rId15"/>
    <sheet name="_w4" sheetId="18" state="hidden" r:id="rId16"/>
    <sheet name="4月" sheetId="19" state="hidden" r:id="rId17"/>
    <sheet name="_b5" sheetId="20" state="hidden" r:id="rId18"/>
    <sheet name="_c5" sheetId="21" state="hidden" r:id="rId19"/>
    <sheet name="_w5" sheetId="22" state="hidden" r:id="rId20"/>
    <sheet name="5月" sheetId="23" state="hidden" r:id="rId21"/>
    <sheet name="_b6" sheetId="24" state="hidden" r:id="rId22"/>
    <sheet name="_c6" sheetId="25" state="hidden" r:id="rId23"/>
    <sheet name="_w6" sheetId="26" state="hidden" r:id="rId24"/>
    <sheet name="6月" sheetId="27" state="hidden" r:id="rId25"/>
    <sheet name="_b7" sheetId="28" state="hidden" r:id="rId26"/>
    <sheet name="_c7" sheetId="29" state="hidden" r:id="rId27"/>
    <sheet name="_w7" sheetId="30" state="hidden" r:id="rId28"/>
    <sheet name="7月" sheetId="31" state="hidden" r:id="rId29"/>
    <sheet name="_b8" sheetId="32" state="hidden" r:id="rId30"/>
    <sheet name="_c8" sheetId="33" state="hidden" r:id="rId31"/>
    <sheet name="_w8" sheetId="34" state="hidden" r:id="rId32"/>
    <sheet name="8月" sheetId="35" state="hidden" r:id="rId33"/>
    <sheet name="_b9" sheetId="36" state="hidden" r:id="rId34"/>
    <sheet name="_c9" sheetId="37" state="hidden" r:id="rId35"/>
    <sheet name="_w9" sheetId="38" state="hidden" r:id="rId36"/>
    <sheet name="9月" sheetId="39" state="hidden" r:id="rId37"/>
    <sheet name="_b10" sheetId="40" state="hidden" r:id="rId38"/>
    <sheet name="_c10" sheetId="41" state="hidden" r:id="rId39"/>
    <sheet name="_w10" sheetId="42" state="hidden" r:id="rId40"/>
    <sheet name="10月" sheetId="43" state="hidden" r:id="rId41"/>
    <sheet name="_b11" sheetId="44" state="hidden" r:id="rId42"/>
    <sheet name="_c11" sheetId="45" state="hidden" r:id="rId43"/>
    <sheet name="_w11" sheetId="46" state="hidden" r:id="rId44"/>
    <sheet name="11月" sheetId="47" state="hidden" r:id="rId45"/>
    <sheet name="_b12" sheetId="48" state="hidden" r:id="rId46"/>
    <sheet name="_c12" sheetId="49" state="hidden" r:id="rId47"/>
    <sheet name="_w12" sheetId="50" state="hidden" r:id="rId48"/>
    <sheet name="12月" sheetId="51" state="hidden" r:id="rId49"/>
    <sheet name="spec" sheetId="2" r:id="rId50"/>
  </sheets>
  <externalReferences>
    <externalReference r:id="rId51"/>
  </externalReferences>
  <definedNames>
    <definedName name="area月1" localSheetId="40" hidden="1">'10月'!$C$29:$I$54</definedName>
    <definedName name="area月1" localSheetId="44" hidden="1">'11月'!$C$29:$I$54</definedName>
    <definedName name="area月1" localSheetId="48" hidden="1">'12月'!$C$29:$I$54</definedName>
    <definedName name="area月1" localSheetId="8" hidden="1">'2月'!$C$29:$I$54</definedName>
    <definedName name="area月1" localSheetId="12" hidden="1">'3月'!$C$29:$I$54</definedName>
    <definedName name="area月1" localSheetId="16" hidden="1">'4月'!$C$29:$I$54</definedName>
    <definedName name="area月1" localSheetId="20" hidden="1">'5月'!$C$29:$I$54</definedName>
    <definedName name="area月1" localSheetId="24" hidden="1">'6月'!$C$29:$I$54</definedName>
    <definedName name="area月1" localSheetId="28" hidden="1">'7月'!$C$29:$I$54</definedName>
    <definedName name="area月1" localSheetId="32" hidden="1">'8月'!$C$29:$I$54</definedName>
    <definedName name="area月1" localSheetId="36" hidden="1">'9月'!$C$29:$I$54</definedName>
    <definedName name="area月1" hidden="1">'1月'!$C$29:$I$54</definedName>
    <definedName name="area月2" localSheetId="40" hidden="1">'10月'!$L$29:$R$54</definedName>
    <definedName name="area月2" localSheetId="44" hidden="1">'11月'!$L$29:$R$54</definedName>
    <definedName name="area月2" localSheetId="48" hidden="1">'12月'!$L$29:$R$54</definedName>
    <definedName name="area月2" localSheetId="8" hidden="1">'2月'!$L$29:$R$54</definedName>
    <definedName name="area月2" localSheetId="12" hidden="1">'3月'!$L$29:$R$54</definedName>
    <definedName name="area月2" localSheetId="16" hidden="1">'4月'!$L$29:$R$54</definedName>
    <definedName name="area月2" localSheetId="20" hidden="1">'5月'!$L$29:$R$54</definedName>
    <definedName name="area月2" localSheetId="24" hidden="1">'6月'!$L$29:$R$54</definedName>
    <definedName name="area月2" localSheetId="28" hidden="1">'7月'!$L$29:$R$54</definedName>
    <definedName name="area月2" localSheetId="32" hidden="1">'8月'!$L$29:$R$54</definedName>
    <definedName name="area月2" localSheetId="36" hidden="1">'9月'!$L$29:$R$54</definedName>
    <definedName name="area月2" hidden="1">'1月'!$L$29:$R$54</definedName>
    <definedName name="area月3" localSheetId="40" hidden="1">'10月'!$C$58:$I$83</definedName>
    <definedName name="area月3" localSheetId="44" hidden="1">'11月'!$C$58:$I$83</definedName>
    <definedName name="area月3" localSheetId="48" hidden="1">'12月'!$C$58:$I$83</definedName>
    <definedName name="area月3" localSheetId="8" hidden="1">'2月'!$C$58:$I$83</definedName>
    <definedName name="area月3" localSheetId="12" hidden="1">'3月'!$C$58:$I$83</definedName>
    <definedName name="area月3" localSheetId="16" hidden="1">'4月'!$C$58:$I$83</definedName>
    <definedName name="area月3" localSheetId="20" hidden="1">'5月'!$C$58:$I$83</definedName>
    <definedName name="area月3" localSheetId="24" hidden="1">'6月'!$C$58:$I$83</definedName>
    <definedName name="area月3" localSheetId="28" hidden="1">'7月'!$C$58:$I$83</definedName>
    <definedName name="area月3" localSheetId="32" hidden="1">'8月'!$C$58:$I$83</definedName>
    <definedName name="area月3" localSheetId="36" hidden="1">'9月'!$C$58:$I$83</definedName>
    <definedName name="area月3" hidden="1">'1月'!$C$58:$I$83</definedName>
    <definedName name="area月4" localSheetId="40" hidden="1">'10月'!$L$58:$R$83</definedName>
    <definedName name="area月4" localSheetId="44" hidden="1">'11月'!$L$58:$R$83</definedName>
    <definedName name="area月4" localSheetId="48" hidden="1">'12月'!$L$58:$R$83</definedName>
    <definedName name="area月4" localSheetId="8" hidden="1">'2月'!$L$58:$R$83</definedName>
    <definedName name="area月4" localSheetId="12" hidden="1">'3月'!$L$58:$R$83</definedName>
    <definedName name="area月4" localSheetId="16" hidden="1">'4月'!$L$58:$R$83</definedName>
    <definedName name="area月4" localSheetId="20" hidden="1">'5月'!$L$58:$R$83</definedName>
    <definedName name="area月4" localSheetId="24" hidden="1">'6月'!$L$58:$R$83</definedName>
    <definedName name="area月4" localSheetId="28" hidden="1">'7月'!$L$58:$R$83</definedName>
    <definedName name="area月4" localSheetId="32" hidden="1">'8月'!$L$58:$R$83</definedName>
    <definedName name="area月4" localSheetId="36" hidden="1">'9月'!$L$58:$R$83</definedName>
    <definedName name="area月4" hidden="1">'1月'!$L$58:$R$83</definedName>
    <definedName name="_xlnm.Print_Area" localSheetId="40">'10月'!$B$2:$S$86</definedName>
    <definedName name="_xlnm.Print_Area" localSheetId="44">'11月'!$B$2:$S$86</definedName>
    <definedName name="_xlnm.Print_Area" localSheetId="48">'12月'!$B$2:$S$86</definedName>
    <definedName name="_xlnm.Print_Area" localSheetId="4">'1月'!$B$2:$S$86</definedName>
    <definedName name="_xlnm.Print_Area" localSheetId="8">'2月'!$B$2:$S$86</definedName>
    <definedName name="_xlnm.Print_Area" localSheetId="12">'3月'!$B$2:$S$86</definedName>
    <definedName name="_xlnm.Print_Area" localSheetId="16">'4月'!$B$2:$S$86</definedName>
    <definedName name="_xlnm.Print_Area" localSheetId="20">'5月'!$B$2:$S$86</definedName>
    <definedName name="_xlnm.Print_Area" localSheetId="24">'6月'!$B$2:$S$86</definedName>
    <definedName name="_xlnm.Print_Area" localSheetId="28">'7月'!$B$2:$S$86</definedName>
    <definedName name="_xlnm.Print_Area" localSheetId="32">'8月'!$B$2:$S$86</definedName>
    <definedName name="_xlnm.Print_Area" localSheetId="36">'9月'!$B$2:$S$86</definedName>
    <definedName name="_xlnm.Print_Area" localSheetId="49">spec!$B$1:$H$91</definedName>
    <definedName name="Rイメージ01" localSheetId="40">'10月'!$C$5:$R$24</definedName>
    <definedName name="Rイメージ01" localSheetId="44">'11月'!$C$5:$R$24</definedName>
    <definedName name="Rイメージ01" localSheetId="48">'12月'!$C$5:$R$24</definedName>
    <definedName name="Rイメージ01" localSheetId="4">'1月'!$C$5:$R$24</definedName>
    <definedName name="Rイメージ01" localSheetId="8">'2月'!$C$5:$R$24</definedName>
    <definedName name="Rイメージ01" localSheetId="12">'3月'!$C$5:$R$24</definedName>
    <definedName name="Rイメージ01" localSheetId="16">'4月'!$C$5:$R$24</definedName>
    <definedName name="Rイメージ01" localSheetId="20">'5月'!$C$5:$R$24</definedName>
    <definedName name="Rイメージ01" localSheetId="24">'6月'!$C$5:$R$24</definedName>
    <definedName name="Rイメージ01" localSheetId="28">'7月'!$C$5:$R$24</definedName>
    <definedName name="Rイメージ01" localSheetId="32">'8月'!$C$5:$R$24</definedName>
    <definedName name="Rイメージ01" localSheetId="36">'9月'!$C$5:$R$24</definedName>
    <definedName name="Rイメージ01_a" localSheetId="40">'10月'!$C$5:$J$24</definedName>
    <definedName name="Rイメージ01_a" localSheetId="44">'11月'!$C$5:$J$24</definedName>
    <definedName name="Rイメージ01_a" localSheetId="48">'12月'!$C$5:$J$24</definedName>
    <definedName name="Rイメージ01_a" localSheetId="4">'1月'!$C$5:$J$24</definedName>
    <definedName name="Rイメージ01_a" localSheetId="8">'2月'!$C$5:$J$24</definedName>
    <definedName name="Rイメージ01_a" localSheetId="12">'3月'!$C$5:$J$24</definedName>
    <definedName name="Rイメージ01_a" localSheetId="16">'4月'!$C$5:$J$24</definedName>
    <definedName name="Rイメージ01_a" localSheetId="20">'5月'!$C$5:$J$24</definedName>
    <definedName name="Rイメージ01_a" localSheetId="24">'6月'!$C$5:$J$24</definedName>
    <definedName name="Rイメージ01_a" localSheetId="28">'7月'!$C$5:$J$24</definedName>
    <definedName name="Rイメージ01_a" localSheetId="32">'8月'!$C$5:$J$24</definedName>
    <definedName name="Rイメージ01_a" localSheetId="36">'9月'!$C$5:$J$24</definedName>
    <definedName name="Rイメージ01_b" localSheetId="40">'10月'!$K$5:$R$24</definedName>
    <definedName name="Rイメージ01_b" localSheetId="44">'11月'!$K$5:$R$24</definedName>
    <definedName name="Rイメージ01_b" localSheetId="48">'12月'!$K$5:$R$24</definedName>
    <definedName name="Rイメージ01_b" localSheetId="4">'1月'!$K$5:$R$24</definedName>
    <definedName name="Rイメージ01_b" localSheetId="8">'2月'!$K$5:$R$24</definedName>
    <definedName name="Rイメージ01_b" localSheetId="12">'3月'!$K$5:$R$24</definedName>
    <definedName name="Rイメージ01_b" localSheetId="16">'4月'!$K$5:$R$24</definedName>
    <definedName name="Rイメージ01_b" localSheetId="20">'5月'!$K$5:$R$24</definedName>
    <definedName name="Rイメージ01_b" localSheetId="24">'6月'!$K$5:$R$24</definedName>
    <definedName name="Rイメージ01_b" localSheetId="28">'7月'!$K$5:$R$24</definedName>
    <definedName name="Rイメージ01_b" localSheetId="32">'8月'!$K$5:$R$24</definedName>
    <definedName name="Rイメージ01_b" localSheetId="36">'9月'!$K$5:$R$24</definedName>
    <definedName name="Rロゴ" localSheetId="40">'10月'!$C$86:$R$86</definedName>
    <definedName name="Rロゴ" localSheetId="44">'11月'!$C$86:$R$86</definedName>
    <definedName name="Rロゴ" localSheetId="48">'12月'!$C$86:$R$86</definedName>
    <definedName name="Rロゴ" localSheetId="4">'1月'!$C$86:$R$86</definedName>
    <definedName name="Rロゴ" localSheetId="8">'2月'!$C$86:$R$86</definedName>
    <definedName name="Rロゴ" localSheetId="12">'3月'!$C$86:$R$86</definedName>
    <definedName name="Rロゴ" localSheetId="16">'4月'!$C$86:$R$86</definedName>
    <definedName name="Rロゴ" localSheetId="20">'5月'!$C$86:$R$86</definedName>
    <definedName name="Rロゴ" localSheetId="24">'6月'!$C$86:$R$86</definedName>
    <definedName name="Rロゴ" localSheetId="28">'7月'!$C$86:$R$86</definedName>
    <definedName name="Rロゴ" localSheetId="32">'8月'!$C$86:$R$86</definedName>
    <definedName name="Rロゴ" localSheetId="36">'9月'!$C$86:$R$86</definedName>
    <definedName name="イメージ面積比率" localSheetId="49">spec!$H$50</definedName>
    <definedName name="カテゴリ名" localSheetId="49">spec!$H$30</definedName>
    <definedName name="カレンダー面積比率" localSheetId="49">spec!$H$51</definedName>
    <definedName name="サーバ側ディレクトリ名" localSheetId="49">spec!$H$62</definedName>
    <definedName name="サブ月数" localSheetId="49">spec!$H$34</definedName>
    <definedName name="シート数" localSheetId="49">spec!$H$56</definedName>
    <definedName name="シート別パターンイメージ">spec!$B$13:$H$26</definedName>
    <definedName name="シート別書式パターン提供">spec!$H$53</definedName>
    <definedName name="ダウンロードファイル名" localSheetId="49">spec!$H$54</definedName>
    <definedName name="ツールバージョン" localSheetId="49">spec!$H$65</definedName>
    <definedName name="テンプレートタイプ">spec!$H$2</definedName>
    <definedName name="ブック生成日" localSheetId="49">spec!$H$63</definedName>
    <definedName name="メイン月数" localSheetId="49">spec!$H$33</definedName>
    <definedName name="レイアウト調整可">spec!$H$47</definedName>
    <definedName name="ロゴ行削除可" localSheetId="49">spec!$H$48</definedName>
    <definedName name="印刷" localSheetId="40" hidden="1">'10月'!$B$2:$S$86</definedName>
    <definedName name="印刷" localSheetId="44" hidden="1">'11月'!$B$2:$S$86</definedName>
    <definedName name="印刷" localSheetId="48" hidden="1">'12月'!$B$2:$S$86</definedName>
    <definedName name="印刷" localSheetId="8" hidden="1">'2月'!$B$2:$S$86</definedName>
    <definedName name="印刷" localSheetId="12" hidden="1">'3月'!$B$2:$S$86</definedName>
    <definedName name="印刷" localSheetId="16" hidden="1">'4月'!$B$2:$S$86</definedName>
    <definedName name="印刷" localSheetId="20" hidden="1">'5月'!$B$2:$S$86</definedName>
    <definedName name="印刷" localSheetId="24" hidden="1">'6月'!$B$2:$S$86</definedName>
    <definedName name="印刷" localSheetId="28" hidden="1">'7月'!$B$2:$S$86</definedName>
    <definedName name="印刷" localSheetId="32" hidden="1">'8月'!$B$2:$S$86</definedName>
    <definedName name="印刷" localSheetId="36" hidden="1">'9月'!$B$2:$S$86</definedName>
    <definedName name="印刷" hidden="1">'1月'!$B$2:$S$86</definedName>
    <definedName name="延べ年月_月">spec!$J$61</definedName>
    <definedName name="延べ年月_年">spec!$I$61</definedName>
    <definedName name="開始月" localSheetId="49">spec!$L$57</definedName>
    <definedName name="開始月間隔" localSheetId="49">spec!$H$60</definedName>
    <definedName name="開始年" localSheetId="49">spec!$J$57</definedName>
    <definedName name="開始年月日" localSheetId="1" hidden="1">[1]_a!$D$5</definedName>
    <definedName name="開始年月日" localSheetId="37" hidden="1">[1]_a!$D$5</definedName>
    <definedName name="開始年月日" localSheetId="41" hidden="1">[1]_a!$D$5</definedName>
    <definedName name="開始年月日" localSheetId="45" hidden="1">[1]_a!$D$5</definedName>
    <definedName name="開始年月日" localSheetId="5" hidden="1">[1]_a!$D$5</definedName>
    <definedName name="開始年月日" localSheetId="9" hidden="1">[1]_a!$D$5</definedName>
    <definedName name="開始年月日" localSheetId="13" hidden="1">[1]_a!$D$5</definedName>
    <definedName name="開始年月日" localSheetId="17" hidden="1">[1]_a!$D$5</definedName>
    <definedName name="開始年月日" localSheetId="21" hidden="1">[1]_a!$D$5</definedName>
    <definedName name="開始年月日" localSheetId="25" hidden="1">[1]_a!$D$5</definedName>
    <definedName name="開始年月日" localSheetId="29" hidden="1">[1]_a!$D$5</definedName>
    <definedName name="開始年月日" localSheetId="33" hidden="1">[1]_a!$D$5</definedName>
    <definedName name="開始年月日" localSheetId="2" hidden="1">[1]_a!$D$5</definedName>
    <definedName name="開始年月日" localSheetId="38" hidden="1">[1]_a!$D$5</definedName>
    <definedName name="開始年月日" localSheetId="42" hidden="1">[1]_a!$D$5</definedName>
    <definedName name="開始年月日" localSheetId="46" hidden="1">[1]_a!$D$5</definedName>
    <definedName name="開始年月日" localSheetId="6" hidden="1">[1]_a!$D$5</definedName>
    <definedName name="開始年月日" localSheetId="10" hidden="1">[1]_a!$D$5</definedName>
    <definedName name="開始年月日" localSheetId="14" hidden="1">[1]_a!$D$5</definedName>
    <definedName name="開始年月日" localSheetId="18" hidden="1">[1]_a!$D$5</definedName>
    <definedName name="開始年月日" localSheetId="22" hidden="1">[1]_a!$D$5</definedName>
    <definedName name="開始年月日" localSheetId="26" hidden="1">[1]_a!$D$5</definedName>
    <definedName name="開始年月日" localSheetId="30" hidden="1">[1]_a!$D$5</definedName>
    <definedName name="開始年月日" localSheetId="34" hidden="1">[1]_a!$D$5</definedName>
    <definedName name="開始年月日" localSheetId="3" hidden="1">[1]_a!$D$5</definedName>
    <definedName name="開始年月日" localSheetId="39" hidden="1">[1]_a!$D$5</definedName>
    <definedName name="開始年月日" localSheetId="43" hidden="1">[1]_a!$D$5</definedName>
    <definedName name="開始年月日" localSheetId="47" hidden="1">[1]_a!$D$5</definedName>
    <definedName name="開始年月日" localSheetId="7" hidden="1">[1]_a!$D$5</definedName>
    <definedName name="開始年月日" localSheetId="11" hidden="1">[1]_a!$D$5</definedName>
    <definedName name="開始年月日" localSheetId="15" hidden="1">[1]_a!$D$5</definedName>
    <definedName name="開始年月日" localSheetId="19" hidden="1">[1]_a!$D$5</definedName>
    <definedName name="開始年月日" localSheetId="23" hidden="1">[1]_a!$D$5</definedName>
    <definedName name="開始年月日" localSheetId="27" hidden="1">[1]_a!$D$5</definedName>
    <definedName name="開始年月日" localSheetId="31" hidden="1">[1]_a!$D$5</definedName>
    <definedName name="開始年月日" localSheetId="35" hidden="1">[1]_a!$D$5</definedName>
    <definedName name="開始年月日" localSheetId="40" hidden="1">[1]_a!$D$5</definedName>
    <definedName name="開始年月日" localSheetId="44" hidden="1">[1]_a!$D$5</definedName>
    <definedName name="開始年月日" localSheetId="48" hidden="1">[1]_a!$D$5</definedName>
    <definedName name="開始年月日" localSheetId="4" hidden="1">[1]_a!$D$5</definedName>
    <definedName name="開始年月日" localSheetId="8" hidden="1">[1]_a!$D$5</definedName>
    <definedName name="開始年月日" localSheetId="12" hidden="1">[1]_a!$D$5</definedName>
    <definedName name="開始年月日" localSheetId="16" hidden="1">[1]_a!$D$5</definedName>
    <definedName name="開始年月日" localSheetId="20" hidden="1">[1]_a!$D$5</definedName>
    <definedName name="開始年月日" localSheetId="24" hidden="1">[1]_a!$D$5</definedName>
    <definedName name="開始年月日" localSheetId="28" hidden="1">[1]_a!$D$5</definedName>
    <definedName name="開始年月日" localSheetId="32" hidden="1">[1]_a!$D$5</definedName>
    <definedName name="開始年月日" localSheetId="36" hidden="1">[1]_a!$D$5</definedName>
    <definedName name="開始年月日">_a0!$D$5</definedName>
    <definedName name="開始曜日">_a0!$C$3</definedName>
    <definedName name="概要long" localSheetId="49">spec!$H$32</definedName>
    <definedName name="概要short" localSheetId="49">spec!$H$31</definedName>
    <definedName name="基本名" localSheetId="49">spec!$H$29</definedName>
    <definedName name="月曜始" localSheetId="49">spec!$H$38</definedName>
    <definedName name="月曜始_ファイル名" localSheetId="49">spec!$H$75</definedName>
    <definedName name="行事名" localSheetId="49">spec!$H$41</definedName>
    <definedName name="最終開始年月" localSheetId="49">spec!$H$58</definedName>
    <definedName name="写真分割" localSheetId="49">spec!$H$44</definedName>
    <definedName name="写真枚数_子" localSheetId="49">spec!$H$45</definedName>
    <definedName name="写真枚数_親" localSheetId="49">spec!$H$43</definedName>
    <definedName name="取込シート数" localSheetId="49">spec!$H$66</definedName>
    <definedName name="取込シート名リスト" localSheetId="49">spec!$H$67</definedName>
    <definedName name="取込日時" localSheetId="49">spec!$H$68</definedName>
    <definedName name="収容月数合計" localSheetId="49">spec!$H$61</definedName>
    <definedName name="終了月" localSheetId="49">spec!$L$58</definedName>
    <definedName name="終了最終月" localSheetId="49">spec!$L$59</definedName>
    <definedName name="終了最終年" localSheetId="49">spec!$J$59</definedName>
    <definedName name="終了年" localSheetId="49">spec!$J$58</definedName>
    <definedName name="縦横" localSheetId="49">spec!$H$36</definedName>
    <definedName name="祝日名" localSheetId="49">spec!$H$40</definedName>
    <definedName name="条件付書式使用">spec!$H$52</definedName>
    <definedName name="生成方法" localSheetId="49">spec!$H$64</definedName>
    <definedName name="先頭開始年月" localSheetId="49">spec!$H$57</definedName>
    <definedName name="日曜始" localSheetId="49">spec!$H$37</definedName>
    <definedName name="日曜始_ファイル名" localSheetId="49">spec!$H$74</definedName>
    <definedName name="非曜始" localSheetId="49">spec!$H$39</definedName>
    <definedName name="非曜始_ファイル名" localSheetId="49">spec!$H$76</definedName>
    <definedName name="備考1" localSheetId="49">spec!$C$79</definedName>
    <definedName name="備考2" localSheetId="49">spec!$C$80</definedName>
    <definedName name="備考3" localSheetId="49">spec!$C$81</definedName>
    <definedName name="備考4" localSheetId="49">spec!$C$82</definedName>
    <definedName name="備考5" localSheetId="49">spec!$C$83</definedName>
    <definedName name="備考6" localSheetId="49">spec!$C$84</definedName>
    <definedName name="備考7" localSheetId="49">spec!$C$85</definedName>
    <definedName name="備考8" localSheetId="49">spec!$C$86</definedName>
    <definedName name="曜日始まり" localSheetId="49">spec!$H$55</definedName>
    <definedName name="用紙" localSheetId="49">spec!$H$35</definedName>
    <definedName name="六曜名" localSheetId="49">spec!$H$42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60" i="51" l="1"/>
  <c r="N60" i="51" s="1"/>
  <c r="O60" i="51" s="1"/>
  <c r="P60" i="51" s="1"/>
  <c r="Q60" i="51" s="1"/>
  <c r="R60" i="51" s="1"/>
  <c r="L64" i="51" s="1"/>
  <c r="M64" i="51" s="1"/>
  <c r="N64" i="51" s="1"/>
  <c r="O64" i="51" s="1"/>
  <c r="P64" i="51" s="1"/>
  <c r="Q64" i="51" s="1"/>
  <c r="R64" i="51" s="1"/>
  <c r="L68" i="51" s="1"/>
  <c r="M68" i="51" s="1"/>
  <c r="N68" i="51" s="1"/>
  <c r="O68" i="51" s="1"/>
  <c r="P68" i="51" s="1"/>
  <c r="Q68" i="51" s="1"/>
  <c r="R68" i="51" s="1"/>
  <c r="L72" i="51" s="1"/>
  <c r="M72" i="51" s="1"/>
  <c r="N72" i="51" s="1"/>
  <c r="O72" i="51" s="1"/>
  <c r="P72" i="51" s="1"/>
  <c r="Q72" i="51" s="1"/>
  <c r="R72" i="51" s="1"/>
  <c r="L76" i="51" s="1"/>
  <c r="M76" i="51" s="1"/>
  <c r="N76" i="51" s="1"/>
  <c r="O76" i="51" s="1"/>
  <c r="P76" i="51" s="1"/>
  <c r="Q76" i="51" s="1"/>
  <c r="R76" i="51" s="1"/>
  <c r="L80" i="51" s="1"/>
  <c r="M80" i="51" s="1"/>
  <c r="N80" i="51" s="1"/>
  <c r="O80" i="51" s="1"/>
  <c r="P80" i="51" s="1"/>
  <c r="Q80" i="51" s="1"/>
  <c r="R80" i="51" s="1"/>
  <c r="D60" i="51"/>
  <c r="E60" i="51" s="1"/>
  <c r="F60" i="51" s="1"/>
  <c r="G60" i="51" s="1"/>
  <c r="H60" i="51" s="1"/>
  <c r="I60" i="51" s="1"/>
  <c r="C64" i="51" s="1"/>
  <c r="D64" i="51" s="1"/>
  <c r="E64" i="51" s="1"/>
  <c r="F64" i="51" s="1"/>
  <c r="G64" i="51" s="1"/>
  <c r="H64" i="51" s="1"/>
  <c r="I64" i="51" s="1"/>
  <c r="C68" i="51" s="1"/>
  <c r="D68" i="51" s="1"/>
  <c r="E68" i="51" s="1"/>
  <c r="F68" i="51" s="1"/>
  <c r="G68" i="51" s="1"/>
  <c r="H68" i="51" s="1"/>
  <c r="I68" i="51" s="1"/>
  <c r="C72" i="51" s="1"/>
  <c r="D72" i="51" s="1"/>
  <c r="E72" i="51" s="1"/>
  <c r="F72" i="51" s="1"/>
  <c r="G72" i="51" s="1"/>
  <c r="H72" i="51" s="1"/>
  <c r="I72" i="51" s="1"/>
  <c r="C76" i="51" s="1"/>
  <c r="D76" i="51" s="1"/>
  <c r="E76" i="51" s="1"/>
  <c r="F76" i="51" s="1"/>
  <c r="G76" i="51" s="1"/>
  <c r="H76" i="51" s="1"/>
  <c r="I76" i="51" s="1"/>
  <c r="C80" i="51" s="1"/>
  <c r="D80" i="51" s="1"/>
  <c r="E80" i="51" s="1"/>
  <c r="F80" i="51" s="1"/>
  <c r="G80" i="51" s="1"/>
  <c r="H80" i="51" s="1"/>
  <c r="I80" i="51" s="1"/>
  <c r="M31" i="51"/>
  <c r="N31" i="51" s="1"/>
  <c r="O31" i="51" s="1"/>
  <c r="P31" i="51" s="1"/>
  <c r="Q31" i="51" s="1"/>
  <c r="R31" i="51" s="1"/>
  <c r="L35" i="51" s="1"/>
  <c r="M35" i="51" s="1"/>
  <c r="N35" i="51" s="1"/>
  <c r="O35" i="51" s="1"/>
  <c r="P35" i="51" s="1"/>
  <c r="Q35" i="51" s="1"/>
  <c r="R35" i="51" s="1"/>
  <c r="L39" i="51" s="1"/>
  <c r="M39" i="51" s="1"/>
  <c r="N39" i="51" s="1"/>
  <c r="O39" i="51" s="1"/>
  <c r="P39" i="51" s="1"/>
  <c r="Q39" i="51" s="1"/>
  <c r="R39" i="51" s="1"/>
  <c r="L43" i="51" s="1"/>
  <c r="M43" i="51" s="1"/>
  <c r="N43" i="51" s="1"/>
  <c r="O43" i="51" s="1"/>
  <c r="P43" i="51" s="1"/>
  <c r="Q43" i="51" s="1"/>
  <c r="R43" i="51" s="1"/>
  <c r="L47" i="51" s="1"/>
  <c r="M47" i="51" s="1"/>
  <c r="N47" i="51" s="1"/>
  <c r="O47" i="51" s="1"/>
  <c r="P47" i="51" s="1"/>
  <c r="Q47" i="51" s="1"/>
  <c r="R47" i="51" s="1"/>
  <c r="L51" i="51" s="1"/>
  <c r="M51" i="51" s="1"/>
  <c r="N51" i="51" s="1"/>
  <c r="O51" i="51" s="1"/>
  <c r="P51" i="51" s="1"/>
  <c r="Q51" i="51" s="1"/>
  <c r="R51" i="51" s="1"/>
  <c r="D31" i="51"/>
  <c r="E31" i="51" s="1"/>
  <c r="F31" i="51" s="1"/>
  <c r="G31" i="51" s="1"/>
  <c r="H31" i="51" s="1"/>
  <c r="I31" i="51" s="1"/>
  <c r="C35" i="51" s="1"/>
  <c r="D35" i="51" s="1"/>
  <c r="E35" i="51" s="1"/>
  <c r="F35" i="51" s="1"/>
  <c r="G35" i="51" s="1"/>
  <c r="H35" i="51" s="1"/>
  <c r="I35" i="51" s="1"/>
  <c r="C39" i="51" s="1"/>
  <c r="D39" i="51" s="1"/>
  <c r="E39" i="51" s="1"/>
  <c r="F39" i="51" s="1"/>
  <c r="G39" i="51" s="1"/>
  <c r="H39" i="51" s="1"/>
  <c r="I39" i="51" s="1"/>
  <c r="C43" i="51" s="1"/>
  <c r="D43" i="51" s="1"/>
  <c r="E43" i="51" s="1"/>
  <c r="F43" i="51" s="1"/>
  <c r="G43" i="51" s="1"/>
  <c r="H43" i="51" s="1"/>
  <c r="I43" i="51" s="1"/>
  <c r="C47" i="51" s="1"/>
  <c r="D47" i="51" s="1"/>
  <c r="E47" i="51" s="1"/>
  <c r="F47" i="51" s="1"/>
  <c r="G47" i="51" s="1"/>
  <c r="H47" i="51" s="1"/>
  <c r="I47" i="51" s="1"/>
  <c r="C51" i="51" s="1"/>
  <c r="D51" i="51" s="1"/>
  <c r="E51" i="51" s="1"/>
  <c r="F51" i="51" s="1"/>
  <c r="G51" i="51" s="1"/>
  <c r="H51" i="51" s="1"/>
  <c r="I51" i="51" s="1"/>
  <c r="M60" i="47"/>
  <c r="N60" i="47" s="1"/>
  <c r="O60" i="47" s="1"/>
  <c r="P60" i="47" s="1"/>
  <c r="Q60" i="47" s="1"/>
  <c r="R60" i="47" s="1"/>
  <c r="L64" i="47" s="1"/>
  <c r="M64" i="47" s="1"/>
  <c r="N64" i="47" s="1"/>
  <c r="O64" i="47" s="1"/>
  <c r="P64" i="47" s="1"/>
  <c r="Q64" i="47" s="1"/>
  <c r="R64" i="47" s="1"/>
  <c r="L68" i="47" s="1"/>
  <c r="M68" i="47" s="1"/>
  <c r="N68" i="47" s="1"/>
  <c r="O68" i="47" s="1"/>
  <c r="P68" i="47" s="1"/>
  <c r="Q68" i="47" s="1"/>
  <c r="R68" i="47" s="1"/>
  <c r="L72" i="47" s="1"/>
  <c r="M72" i="47" s="1"/>
  <c r="N72" i="47" s="1"/>
  <c r="O72" i="47" s="1"/>
  <c r="P72" i="47" s="1"/>
  <c r="Q72" i="47" s="1"/>
  <c r="R72" i="47" s="1"/>
  <c r="L76" i="47" s="1"/>
  <c r="M76" i="47" s="1"/>
  <c r="N76" i="47" s="1"/>
  <c r="O76" i="47" s="1"/>
  <c r="P76" i="47" s="1"/>
  <c r="Q76" i="47" s="1"/>
  <c r="R76" i="47" s="1"/>
  <c r="L80" i="47" s="1"/>
  <c r="M80" i="47" s="1"/>
  <c r="N80" i="47" s="1"/>
  <c r="O80" i="47" s="1"/>
  <c r="P80" i="47" s="1"/>
  <c r="Q80" i="47" s="1"/>
  <c r="R80" i="47" s="1"/>
  <c r="D60" i="47"/>
  <c r="E60" i="47" s="1"/>
  <c r="F60" i="47" s="1"/>
  <c r="G60" i="47" s="1"/>
  <c r="H60" i="47" s="1"/>
  <c r="I60" i="47" s="1"/>
  <c r="C64" i="47" s="1"/>
  <c r="D64" i="47" s="1"/>
  <c r="E64" i="47" s="1"/>
  <c r="F64" i="47" s="1"/>
  <c r="G64" i="47" s="1"/>
  <c r="H64" i="47" s="1"/>
  <c r="I64" i="47" s="1"/>
  <c r="C68" i="47" s="1"/>
  <c r="D68" i="47" s="1"/>
  <c r="E68" i="47" s="1"/>
  <c r="F68" i="47" s="1"/>
  <c r="G68" i="47" s="1"/>
  <c r="H68" i="47" s="1"/>
  <c r="I68" i="47" s="1"/>
  <c r="C72" i="47" s="1"/>
  <c r="D72" i="47" s="1"/>
  <c r="E72" i="47" s="1"/>
  <c r="F72" i="47" s="1"/>
  <c r="G72" i="47" s="1"/>
  <c r="H72" i="47" s="1"/>
  <c r="I72" i="47" s="1"/>
  <c r="C76" i="47" s="1"/>
  <c r="D76" i="47" s="1"/>
  <c r="E76" i="47" s="1"/>
  <c r="F76" i="47" s="1"/>
  <c r="G76" i="47" s="1"/>
  <c r="H76" i="47" s="1"/>
  <c r="I76" i="47" s="1"/>
  <c r="C80" i="47" s="1"/>
  <c r="D80" i="47" s="1"/>
  <c r="E80" i="47" s="1"/>
  <c r="F80" i="47" s="1"/>
  <c r="G80" i="47" s="1"/>
  <c r="H80" i="47" s="1"/>
  <c r="I80" i="47" s="1"/>
  <c r="M31" i="47"/>
  <c r="N31" i="47" s="1"/>
  <c r="O31" i="47" s="1"/>
  <c r="P31" i="47" s="1"/>
  <c r="Q31" i="47" s="1"/>
  <c r="R31" i="47" s="1"/>
  <c r="L35" i="47" s="1"/>
  <c r="M35" i="47" s="1"/>
  <c r="N35" i="47" s="1"/>
  <c r="O35" i="47" s="1"/>
  <c r="P35" i="47" s="1"/>
  <c r="Q35" i="47" s="1"/>
  <c r="R35" i="47" s="1"/>
  <c r="L39" i="47" s="1"/>
  <c r="M39" i="47" s="1"/>
  <c r="N39" i="47" s="1"/>
  <c r="O39" i="47" s="1"/>
  <c r="P39" i="47" s="1"/>
  <c r="Q39" i="47" s="1"/>
  <c r="R39" i="47" s="1"/>
  <c r="L43" i="47" s="1"/>
  <c r="M43" i="47" s="1"/>
  <c r="N43" i="47" s="1"/>
  <c r="O43" i="47" s="1"/>
  <c r="P43" i="47" s="1"/>
  <c r="Q43" i="47" s="1"/>
  <c r="R43" i="47" s="1"/>
  <c r="L47" i="47" s="1"/>
  <c r="M47" i="47" s="1"/>
  <c r="N47" i="47" s="1"/>
  <c r="O47" i="47" s="1"/>
  <c r="P47" i="47" s="1"/>
  <c r="Q47" i="47" s="1"/>
  <c r="R47" i="47" s="1"/>
  <c r="L51" i="47" s="1"/>
  <c r="M51" i="47" s="1"/>
  <c r="N51" i="47" s="1"/>
  <c r="O51" i="47" s="1"/>
  <c r="P51" i="47" s="1"/>
  <c r="Q51" i="47" s="1"/>
  <c r="R51" i="47" s="1"/>
  <c r="D31" i="47"/>
  <c r="E31" i="47" s="1"/>
  <c r="F31" i="47" s="1"/>
  <c r="G31" i="47" s="1"/>
  <c r="H31" i="47" s="1"/>
  <c r="I31" i="47" s="1"/>
  <c r="C35" i="47" s="1"/>
  <c r="D35" i="47" s="1"/>
  <c r="E35" i="47" s="1"/>
  <c r="F35" i="47" s="1"/>
  <c r="G35" i="47" s="1"/>
  <c r="H35" i="47" s="1"/>
  <c r="I35" i="47" s="1"/>
  <c r="C39" i="47" s="1"/>
  <c r="D39" i="47" s="1"/>
  <c r="E39" i="47" s="1"/>
  <c r="F39" i="47" s="1"/>
  <c r="G39" i="47" s="1"/>
  <c r="H39" i="47" s="1"/>
  <c r="I39" i="47" s="1"/>
  <c r="C43" i="47" s="1"/>
  <c r="D43" i="47" s="1"/>
  <c r="E43" i="47" s="1"/>
  <c r="F43" i="47" s="1"/>
  <c r="G43" i="47" s="1"/>
  <c r="H43" i="47" s="1"/>
  <c r="I43" i="47" s="1"/>
  <c r="C47" i="47" s="1"/>
  <c r="D47" i="47" s="1"/>
  <c r="E47" i="47" s="1"/>
  <c r="F47" i="47" s="1"/>
  <c r="G47" i="47" s="1"/>
  <c r="H47" i="47" s="1"/>
  <c r="I47" i="47" s="1"/>
  <c r="C51" i="47" s="1"/>
  <c r="D51" i="47" s="1"/>
  <c r="E51" i="47" s="1"/>
  <c r="F51" i="47" s="1"/>
  <c r="G51" i="47" s="1"/>
  <c r="H51" i="47" s="1"/>
  <c r="I51" i="47" s="1"/>
  <c r="M60" i="43"/>
  <c r="N60" i="43" s="1"/>
  <c r="O60" i="43" s="1"/>
  <c r="P60" i="43" s="1"/>
  <c r="Q60" i="43" s="1"/>
  <c r="R60" i="43" s="1"/>
  <c r="L64" i="43" s="1"/>
  <c r="M64" i="43" s="1"/>
  <c r="N64" i="43" s="1"/>
  <c r="O64" i="43" s="1"/>
  <c r="P64" i="43" s="1"/>
  <c r="Q64" i="43" s="1"/>
  <c r="R64" i="43" s="1"/>
  <c r="L68" i="43" s="1"/>
  <c r="M68" i="43" s="1"/>
  <c r="N68" i="43" s="1"/>
  <c r="O68" i="43" s="1"/>
  <c r="P68" i="43" s="1"/>
  <c r="Q68" i="43" s="1"/>
  <c r="R68" i="43" s="1"/>
  <c r="L72" i="43" s="1"/>
  <c r="M72" i="43" s="1"/>
  <c r="N72" i="43" s="1"/>
  <c r="O72" i="43" s="1"/>
  <c r="P72" i="43" s="1"/>
  <c r="Q72" i="43" s="1"/>
  <c r="R72" i="43" s="1"/>
  <c r="L76" i="43" s="1"/>
  <c r="M76" i="43" s="1"/>
  <c r="N76" i="43" s="1"/>
  <c r="O76" i="43" s="1"/>
  <c r="P76" i="43" s="1"/>
  <c r="Q76" i="43" s="1"/>
  <c r="R76" i="43" s="1"/>
  <c r="L80" i="43" s="1"/>
  <c r="M80" i="43" s="1"/>
  <c r="N80" i="43" s="1"/>
  <c r="O80" i="43" s="1"/>
  <c r="P80" i="43" s="1"/>
  <c r="Q80" i="43" s="1"/>
  <c r="R80" i="43" s="1"/>
  <c r="D60" i="43"/>
  <c r="E60" i="43" s="1"/>
  <c r="F60" i="43" s="1"/>
  <c r="G60" i="43" s="1"/>
  <c r="H60" i="43" s="1"/>
  <c r="I60" i="43" s="1"/>
  <c r="C64" i="43" s="1"/>
  <c r="D64" i="43" s="1"/>
  <c r="E64" i="43" s="1"/>
  <c r="F64" i="43" s="1"/>
  <c r="G64" i="43" s="1"/>
  <c r="H64" i="43" s="1"/>
  <c r="I64" i="43" s="1"/>
  <c r="C68" i="43" s="1"/>
  <c r="D68" i="43" s="1"/>
  <c r="E68" i="43" s="1"/>
  <c r="F68" i="43" s="1"/>
  <c r="G68" i="43" s="1"/>
  <c r="H68" i="43" s="1"/>
  <c r="I68" i="43" s="1"/>
  <c r="C72" i="43" s="1"/>
  <c r="D72" i="43" s="1"/>
  <c r="E72" i="43" s="1"/>
  <c r="F72" i="43" s="1"/>
  <c r="G72" i="43" s="1"/>
  <c r="H72" i="43" s="1"/>
  <c r="I72" i="43" s="1"/>
  <c r="C76" i="43" s="1"/>
  <c r="D76" i="43" s="1"/>
  <c r="E76" i="43" s="1"/>
  <c r="F76" i="43" s="1"/>
  <c r="G76" i="43" s="1"/>
  <c r="H76" i="43" s="1"/>
  <c r="I76" i="43" s="1"/>
  <c r="C80" i="43" s="1"/>
  <c r="D80" i="43" s="1"/>
  <c r="E80" i="43" s="1"/>
  <c r="F80" i="43" s="1"/>
  <c r="G80" i="43" s="1"/>
  <c r="H80" i="43" s="1"/>
  <c r="I80" i="43" s="1"/>
  <c r="M31" i="43"/>
  <c r="N31" i="43" s="1"/>
  <c r="O31" i="43" s="1"/>
  <c r="P31" i="43" s="1"/>
  <c r="Q31" i="43" s="1"/>
  <c r="R31" i="43" s="1"/>
  <c r="L35" i="43" s="1"/>
  <c r="M35" i="43" s="1"/>
  <c r="N35" i="43" s="1"/>
  <c r="O35" i="43" s="1"/>
  <c r="P35" i="43" s="1"/>
  <c r="Q35" i="43" s="1"/>
  <c r="R35" i="43" s="1"/>
  <c r="L39" i="43" s="1"/>
  <c r="M39" i="43" s="1"/>
  <c r="N39" i="43" s="1"/>
  <c r="O39" i="43" s="1"/>
  <c r="P39" i="43" s="1"/>
  <c r="Q39" i="43" s="1"/>
  <c r="R39" i="43" s="1"/>
  <c r="L43" i="43" s="1"/>
  <c r="M43" i="43" s="1"/>
  <c r="N43" i="43" s="1"/>
  <c r="O43" i="43" s="1"/>
  <c r="P43" i="43" s="1"/>
  <c r="Q43" i="43" s="1"/>
  <c r="R43" i="43" s="1"/>
  <c r="L47" i="43" s="1"/>
  <c r="M47" i="43" s="1"/>
  <c r="N47" i="43" s="1"/>
  <c r="O47" i="43" s="1"/>
  <c r="P47" i="43" s="1"/>
  <c r="Q47" i="43" s="1"/>
  <c r="R47" i="43" s="1"/>
  <c r="L51" i="43" s="1"/>
  <c r="M51" i="43" s="1"/>
  <c r="N51" i="43" s="1"/>
  <c r="O51" i="43" s="1"/>
  <c r="P51" i="43" s="1"/>
  <c r="Q51" i="43" s="1"/>
  <c r="R51" i="43" s="1"/>
  <c r="D31" i="43"/>
  <c r="E31" i="43" s="1"/>
  <c r="F31" i="43" s="1"/>
  <c r="G31" i="43" s="1"/>
  <c r="H31" i="43" s="1"/>
  <c r="I31" i="43" s="1"/>
  <c r="C35" i="43" s="1"/>
  <c r="D35" i="43" s="1"/>
  <c r="E35" i="43" s="1"/>
  <c r="F35" i="43" s="1"/>
  <c r="G35" i="43" s="1"/>
  <c r="H35" i="43" s="1"/>
  <c r="I35" i="43" s="1"/>
  <c r="C39" i="43" s="1"/>
  <c r="D39" i="43" s="1"/>
  <c r="E39" i="43" s="1"/>
  <c r="F39" i="43" s="1"/>
  <c r="G39" i="43" s="1"/>
  <c r="H39" i="43" s="1"/>
  <c r="I39" i="43" s="1"/>
  <c r="C43" i="43" s="1"/>
  <c r="D43" i="43" s="1"/>
  <c r="E43" i="43" s="1"/>
  <c r="F43" i="43" s="1"/>
  <c r="G43" i="43" s="1"/>
  <c r="H43" i="43" s="1"/>
  <c r="I43" i="43" s="1"/>
  <c r="C47" i="43" s="1"/>
  <c r="D47" i="43" s="1"/>
  <c r="E47" i="43" s="1"/>
  <c r="F47" i="43" s="1"/>
  <c r="G47" i="43" s="1"/>
  <c r="H47" i="43" s="1"/>
  <c r="I47" i="43" s="1"/>
  <c r="C51" i="43" s="1"/>
  <c r="D51" i="43" s="1"/>
  <c r="E51" i="43" s="1"/>
  <c r="F51" i="43" s="1"/>
  <c r="G51" i="43" s="1"/>
  <c r="H51" i="43" s="1"/>
  <c r="I51" i="43" s="1"/>
  <c r="M60" i="39"/>
  <c r="N60" i="39" s="1"/>
  <c r="O60" i="39" s="1"/>
  <c r="P60" i="39" s="1"/>
  <c r="Q60" i="39" s="1"/>
  <c r="R60" i="39" s="1"/>
  <c r="L64" i="39" s="1"/>
  <c r="M64" i="39" s="1"/>
  <c r="N64" i="39" s="1"/>
  <c r="O64" i="39" s="1"/>
  <c r="P64" i="39" s="1"/>
  <c r="Q64" i="39" s="1"/>
  <c r="R64" i="39" s="1"/>
  <c r="L68" i="39" s="1"/>
  <c r="M68" i="39" s="1"/>
  <c r="N68" i="39" s="1"/>
  <c r="O68" i="39" s="1"/>
  <c r="P68" i="39" s="1"/>
  <c r="Q68" i="39" s="1"/>
  <c r="R68" i="39" s="1"/>
  <c r="L72" i="39" s="1"/>
  <c r="M72" i="39" s="1"/>
  <c r="N72" i="39" s="1"/>
  <c r="O72" i="39" s="1"/>
  <c r="P72" i="39" s="1"/>
  <c r="Q72" i="39" s="1"/>
  <c r="R72" i="39" s="1"/>
  <c r="L76" i="39" s="1"/>
  <c r="M76" i="39" s="1"/>
  <c r="N76" i="39" s="1"/>
  <c r="O76" i="39" s="1"/>
  <c r="P76" i="39" s="1"/>
  <c r="Q76" i="39" s="1"/>
  <c r="R76" i="39" s="1"/>
  <c r="L80" i="39" s="1"/>
  <c r="M80" i="39" s="1"/>
  <c r="N80" i="39" s="1"/>
  <c r="O80" i="39" s="1"/>
  <c r="P80" i="39" s="1"/>
  <c r="Q80" i="39" s="1"/>
  <c r="R80" i="39" s="1"/>
  <c r="D60" i="39"/>
  <c r="E60" i="39" s="1"/>
  <c r="F60" i="39" s="1"/>
  <c r="G60" i="39" s="1"/>
  <c r="H60" i="39" s="1"/>
  <c r="I60" i="39" s="1"/>
  <c r="C64" i="39" s="1"/>
  <c r="D64" i="39" s="1"/>
  <c r="E64" i="39" s="1"/>
  <c r="F64" i="39" s="1"/>
  <c r="G64" i="39" s="1"/>
  <c r="H64" i="39" s="1"/>
  <c r="I64" i="39" s="1"/>
  <c r="C68" i="39" s="1"/>
  <c r="D68" i="39" s="1"/>
  <c r="E68" i="39" s="1"/>
  <c r="F68" i="39" s="1"/>
  <c r="G68" i="39" s="1"/>
  <c r="H68" i="39" s="1"/>
  <c r="I68" i="39" s="1"/>
  <c r="C72" i="39" s="1"/>
  <c r="D72" i="39" s="1"/>
  <c r="E72" i="39" s="1"/>
  <c r="F72" i="39" s="1"/>
  <c r="G72" i="39" s="1"/>
  <c r="H72" i="39" s="1"/>
  <c r="I72" i="39" s="1"/>
  <c r="C76" i="39" s="1"/>
  <c r="D76" i="39" s="1"/>
  <c r="E76" i="39" s="1"/>
  <c r="F76" i="39" s="1"/>
  <c r="G76" i="39" s="1"/>
  <c r="H76" i="39" s="1"/>
  <c r="I76" i="39" s="1"/>
  <c r="C80" i="39" s="1"/>
  <c r="D80" i="39" s="1"/>
  <c r="E80" i="39" s="1"/>
  <c r="F80" i="39" s="1"/>
  <c r="G80" i="39" s="1"/>
  <c r="H80" i="39" s="1"/>
  <c r="I80" i="39" s="1"/>
  <c r="M31" i="39"/>
  <c r="N31" i="39" s="1"/>
  <c r="O31" i="39" s="1"/>
  <c r="P31" i="39" s="1"/>
  <c r="Q31" i="39" s="1"/>
  <c r="R31" i="39" s="1"/>
  <c r="L35" i="39" s="1"/>
  <c r="M35" i="39" s="1"/>
  <c r="N35" i="39" s="1"/>
  <c r="O35" i="39" s="1"/>
  <c r="P35" i="39" s="1"/>
  <c r="Q35" i="39" s="1"/>
  <c r="R35" i="39" s="1"/>
  <c r="L39" i="39" s="1"/>
  <c r="M39" i="39" s="1"/>
  <c r="N39" i="39" s="1"/>
  <c r="O39" i="39" s="1"/>
  <c r="P39" i="39" s="1"/>
  <c r="Q39" i="39" s="1"/>
  <c r="R39" i="39" s="1"/>
  <c r="L43" i="39" s="1"/>
  <c r="M43" i="39" s="1"/>
  <c r="N43" i="39" s="1"/>
  <c r="O43" i="39" s="1"/>
  <c r="P43" i="39" s="1"/>
  <c r="Q43" i="39" s="1"/>
  <c r="R43" i="39" s="1"/>
  <c r="L47" i="39" s="1"/>
  <c r="M47" i="39" s="1"/>
  <c r="N47" i="39" s="1"/>
  <c r="O47" i="39" s="1"/>
  <c r="P47" i="39" s="1"/>
  <c r="Q47" i="39" s="1"/>
  <c r="R47" i="39" s="1"/>
  <c r="L51" i="39" s="1"/>
  <c r="M51" i="39" s="1"/>
  <c r="N51" i="39" s="1"/>
  <c r="O51" i="39" s="1"/>
  <c r="P51" i="39" s="1"/>
  <c r="Q51" i="39" s="1"/>
  <c r="R51" i="39" s="1"/>
  <c r="D31" i="39"/>
  <c r="E31" i="39" s="1"/>
  <c r="F31" i="39" s="1"/>
  <c r="G31" i="39" s="1"/>
  <c r="H31" i="39" s="1"/>
  <c r="I31" i="39" s="1"/>
  <c r="C35" i="39" s="1"/>
  <c r="D35" i="39" s="1"/>
  <c r="E35" i="39" s="1"/>
  <c r="F35" i="39" s="1"/>
  <c r="G35" i="39" s="1"/>
  <c r="H35" i="39" s="1"/>
  <c r="I35" i="39" s="1"/>
  <c r="C39" i="39" s="1"/>
  <c r="D39" i="39" s="1"/>
  <c r="E39" i="39" s="1"/>
  <c r="F39" i="39" s="1"/>
  <c r="G39" i="39" s="1"/>
  <c r="H39" i="39" s="1"/>
  <c r="I39" i="39" s="1"/>
  <c r="C43" i="39" s="1"/>
  <c r="D43" i="39" s="1"/>
  <c r="E43" i="39" s="1"/>
  <c r="F43" i="39" s="1"/>
  <c r="G43" i="39" s="1"/>
  <c r="H43" i="39" s="1"/>
  <c r="I43" i="39" s="1"/>
  <c r="C47" i="39" s="1"/>
  <c r="D47" i="39" s="1"/>
  <c r="E47" i="39" s="1"/>
  <c r="F47" i="39" s="1"/>
  <c r="G47" i="39" s="1"/>
  <c r="H47" i="39" s="1"/>
  <c r="I47" i="39" s="1"/>
  <c r="C51" i="39" s="1"/>
  <c r="D51" i="39" s="1"/>
  <c r="E51" i="39" s="1"/>
  <c r="F51" i="39" s="1"/>
  <c r="G51" i="39" s="1"/>
  <c r="H51" i="39" s="1"/>
  <c r="I51" i="39" s="1"/>
  <c r="M60" i="35"/>
  <c r="N60" i="35" s="1"/>
  <c r="O60" i="35" s="1"/>
  <c r="P60" i="35" s="1"/>
  <c r="Q60" i="35" s="1"/>
  <c r="R60" i="35" s="1"/>
  <c r="L64" i="35" s="1"/>
  <c r="M64" i="35" s="1"/>
  <c r="N64" i="35" s="1"/>
  <c r="O64" i="35" s="1"/>
  <c r="P64" i="35" s="1"/>
  <c r="Q64" i="35" s="1"/>
  <c r="R64" i="35" s="1"/>
  <c r="L68" i="35" s="1"/>
  <c r="M68" i="35" s="1"/>
  <c r="N68" i="35" s="1"/>
  <c r="O68" i="35" s="1"/>
  <c r="P68" i="35" s="1"/>
  <c r="Q68" i="35" s="1"/>
  <c r="R68" i="35" s="1"/>
  <c r="L72" i="35" s="1"/>
  <c r="M72" i="35" s="1"/>
  <c r="N72" i="35" s="1"/>
  <c r="O72" i="35" s="1"/>
  <c r="P72" i="35" s="1"/>
  <c r="Q72" i="35" s="1"/>
  <c r="R72" i="35" s="1"/>
  <c r="L76" i="35" s="1"/>
  <c r="M76" i="35" s="1"/>
  <c r="N76" i="35" s="1"/>
  <c r="O76" i="35" s="1"/>
  <c r="P76" i="35" s="1"/>
  <c r="Q76" i="35" s="1"/>
  <c r="R76" i="35" s="1"/>
  <c r="L80" i="35" s="1"/>
  <c r="M80" i="35" s="1"/>
  <c r="N80" i="35" s="1"/>
  <c r="O80" i="35" s="1"/>
  <c r="P80" i="35" s="1"/>
  <c r="Q80" i="35" s="1"/>
  <c r="R80" i="35" s="1"/>
  <c r="D60" i="35"/>
  <c r="E60" i="35" s="1"/>
  <c r="F60" i="35" s="1"/>
  <c r="G60" i="35" s="1"/>
  <c r="H60" i="35" s="1"/>
  <c r="I60" i="35" s="1"/>
  <c r="C64" i="35" s="1"/>
  <c r="D64" i="35" s="1"/>
  <c r="E64" i="35" s="1"/>
  <c r="F64" i="35" s="1"/>
  <c r="G64" i="35" s="1"/>
  <c r="H64" i="35" s="1"/>
  <c r="I64" i="35" s="1"/>
  <c r="C68" i="35" s="1"/>
  <c r="D68" i="35" s="1"/>
  <c r="E68" i="35" s="1"/>
  <c r="F68" i="35" s="1"/>
  <c r="G68" i="35" s="1"/>
  <c r="H68" i="35" s="1"/>
  <c r="I68" i="35" s="1"/>
  <c r="C72" i="35" s="1"/>
  <c r="D72" i="35" s="1"/>
  <c r="E72" i="35" s="1"/>
  <c r="F72" i="35" s="1"/>
  <c r="G72" i="35" s="1"/>
  <c r="H72" i="35" s="1"/>
  <c r="I72" i="35" s="1"/>
  <c r="C76" i="35" s="1"/>
  <c r="D76" i="35" s="1"/>
  <c r="E76" i="35" s="1"/>
  <c r="F76" i="35" s="1"/>
  <c r="G76" i="35" s="1"/>
  <c r="H76" i="35" s="1"/>
  <c r="I76" i="35" s="1"/>
  <c r="C80" i="35" s="1"/>
  <c r="D80" i="35" s="1"/>
  <c r="E80" i="35" s="1"/>
  <c r="F80" i="35" s="1"/>
  <c r="G80" i="35" s="1"/>
  <c r="H80" i="35" s="1"/>
  <c r="I80" i="35" s="1"/>
  <c r="M31" i="35"/>
  <c r="N31" i="35" s="1"/>
  <c r="O31" i="35" s="1"/>
  <c r="P31" i="35" s="1"/>
  <c r="Q31" i="35" s="1"/>
  <c r="R31" i="35" s="1"/>
  <c r="L35" i="35" s="1"/>
  <c r="M35" i="35" s="1"/>
  <c r="N35" i="35" s="1"/>
  <c r="O35" i="35" s="1"/>
  <c r="P35" i="35" s="1"/>
  <c r="Q35" i="35" s="1"/>
  <c r="R35" i="35" s="1"/>
  <c r="L39" i="35" s="1"/>
  <c r="M39" i="35" s="1"/>
  <c r="N39" i="35" s="1"/>
  <c r="O39" i="35" s="1"/>
  <c r="P39" i="35" s="1"/>
  <c r="Q39" i="35" s="1"/>
  <c r="R39" i="35" s="1"/>
  <c r="L43" i="35" s="1"/>
  <c r="M43" i="35" s="1"/>
  <c r="N43" i="35" s="1"/>
  <c r="O43" i="35" s="1"/>
  <c r="P43" i="35" s="1"/>
  <c r="Q43" i="35" s="1"/>
  <c r="R43" i="35" s="1"/>
  <c r="L47" i="35" s="1"/>
  <c r="M47" i="35" s="1"/>
  <c r="N47" i="35" s="1"/>
  <c r="O47" i="35" s="1"/>
  <c r="P47" i="35" s="1"/>
  <c r="Q47" i="35" s="1"/>
  <c r="R47" i="35" s="1"/>
  <c r="L51" i="35" s="1"/>
  <c r="M51" i="35" s="1"/>
  <c r="N51" i="35" s="1"/>
  <c r="O51" i="35" s="1"/>
  <c r="P51" i="35" s="1"/>
  <c r="Q51" i="35" s="1"/>
  <c r="R51" i="35" s="1"/>
  <c r="D31" i="35"/>
  <c r="E31" i="35" s="1"/>
  <c r="F31" i="35" s="1"/>
  <c r="G31" i="35" s="1"/>
  <c r="H31" i="35" s="1"/>
  <c r="I31" i="35" s="1"/>
  <c r="C35" i="35" s="1"/>
  <c r="D35" i="35" s="1"/>
  <c r="E35" i="35" s="1"/>
  <c r="F35" i="35" s="1"/>
  <c r="G35" i="35" s="1"/>
  <c r="H35" i="35" s="1"/>
  <c r="I35" i="35" s="1"/>
  <c r="C39" i="35" s="1"/>
  <c r="D39" i="35" s="1"/>
  <c r="E39" i="35" s="1"/>
  <c r="F39" i="35" s="1"/>
  <c r="G39" i="35" s="1"/>
  <c r="H39" i="35" s="1"/>
  <c r="I39" i="35" s="1"/>
  <c r="C43" i="35" s="1"/>
  <c r="D43" i="35" s="1"/>
  <c r="E43" i="35" s="1"/>
  <c r="F43" i="35" s="1"/>
  <c r="G43" i="35" s="1"/>
  <c r="H43" i="35" s="1"/>
  <c r="I43" i="35" s="1"/>
  <c r="C47" i="35" s="1"/>
  <c r="D47" i="35" s="1"/>
  <c r="E47" i="35" s="1"/>
  <c r="F47" i="35" s="1"/>
  <c r="G47" i="35" s="1"/>
  <c r="H47" i="35" s="1"/>
  <c r="I47" i="35" s="1"/>
  <c r="C51" i="35" s="1"/>
  <c r="D51" i="35" s="1"/>
  <c r="E51" i="35" s="1"/>
  <c r="F51" i="35" s="1"/>
  <c r="G51" i="35" s="1"/>
  <c r="H51" i="35" s="1"/>
  <c r="I51" i="35" s="1"/>
  <c r="M60" i="31"/>
  <c r="N60" i="31" s="1"/>
  <c r="O60" i="31" s="1"/>
  <c r="P60" i="31" s="1"/>
  <c r="Q60" i="31" s="1"/>
  <c r="R60" i="31" s="1"/>
  <c r="L64" i="31" s="1"/>
  <c r="M64" i="31" s="1"/>
  <c r="N64" i="31" s="1"/>
  <c r="O64" i="31" s="1"/>
  <c r="P64" i="31" s="1"/>
  <c r="Q64" i="31" s="1"/>
  <c r="R64" i="31" s="1"/>
  <c r="L68" i="31" s="1"/>
  <c r="M68" i="31" s="1"/>
  <c r="N68" i="31" s="1"/>
  <c r="O68" i="31" s="1"/>
  <c r="P68" i="31" s="1"/>
  <c r="Q68" i="31" s="1"/>
  <c r="R68" i="31" s="1"/>
  <c r="L72" i="31" s="1"/>
  <c r="M72" i="31" s="1"/>
  <c r="N72" i="31" s="1"/>
  <c r="O72" i="31" s="1"/>
  <c r="P72" i="31" s="1"/>
  <c r="Q72" i="31" s="1"/>
  <c r="R72" i="31" s="1"/>
  <c r="L76" i="31" s="1"/>
  <c r="M76" i="31" s="1"/>
  <c r="N76" i="31" s="1"/>
  <c r="O76" i="31" s="1"/>
  <c r="P76" i="31" s="1"/>
  <c r="Q76" i="31" s="1"/>
  <c r="R76" i="31" s="1"/>
  <c r="L80" i="31" s="1"/>
  <c r="M80" i="31" s="1"/>
  <c r="N80" i="31" s="1"/>
  <c r="O80" i="31" s="1"/>
  <c r="P80" i="31" s="1"/>
  <c r="Q80" i="31" s="1"/>
  <c r="R80" i="31" s="1"/>
  <c r="D60" i="31"/>
  <c r="E60" i="31" s="1"/>
  <c r="F60" i="31" s="1"/>
  <c r="G60" i="31" s="1"/>
  <c r="H60" i="31" s="1"/>
  <c r="I60" i="31" s="1"/>
  <c r="C64" i="31" s="1"/>
  <c r="D64" i="31" s="1"/>
  <c r="E64" i="31" s="1"/>
  <c r="F64" i="31" s="1"/>
  <c r="G64" i="31" s="1"/>
  <c r="H64" i="31" s="1"/>
  <c r="I64" i="31" s="1"/>
  <c r="C68" i="31" s="1"/>
  <c r="D68" i="31" s="1"/>
  <c r="E68" i="31" s="1"/>
  <c r="F68" i="31" s="1"/>
  <c r="G68" i="31" s="1"/>
  <c r="H68" i="31" s="1"/>
  <c r="I68" i="31" s="1"/>
  <c r="C72" i="31" s="1"/>
  <c r="D72" i="31" s="1"/>
  <c r="E72" i="31" s="1"/>
  <c r="F72" i="31" s="1"/>
  <c r="G72" i="31" s="1"/>
  <c r="H72" i="31" s="1"/>
  <c r="I72" i="31" s="1"/>
  <c r="C76" i="31" s="1"/>
  <c r="D76" i="31" s="1"/>
  <c r="E76" i="31" s="1"/>
  <c r="F76" i="31" s="1"/>
  <c r="G76" i="31" s="1"/>
  <c r="H76" i="31" s="1"/>
  <c r="I76" i="31" s="1"/>
  <c r="C80" i="31" s="1"/>
  <c r="D80" i="31" s="1"/>
  <c r="E80" i="31" s="1"/>
  <c r="F80" i="31" s="1"/>
  <c r="G80" i="31" s="1"/>
  <c r="H80" i="31" s="1"/>
  <c r="I80" i="31" s="1"/>
  <c r="M31" i="31"/>
  <c r="N31" i="31" s="1"/>
  <c r="O31" i="31" s="1"/>
  <c r="P31" i="31" s="1"/>
  <c r="Q31" i="31" s="1"/>
  <c r="R31" i="31" s="1"/>
  <c r="L35" i="31" s="1"/>
  <c r="M35" i="31" s="1"/>
  <c r="N35" i="31" s="1"/>
  <c r="O35" i="31" s="1"/>
  <c r="P35" i="31" s="1"/>
  <c r="Q35" i="31" s="1"/>
  <c r="R35" i="31" s="1"/>
  <c r="L39" i="31" s="1"/>
  <c r="M39" i="31" s="1"/>
  <c r="N39" i="31" s="1"/>
  <c r="O39" i="31" s="1"/>
  <c r="P39" i="31" s="1"/>
  <c r="Q39" i="31" s="1"/>
  <c r="R39" i="31" s="1"/>
  <c r="L43" i="31" s="1"/>
  <c r="M43" i="31" s="1"/>
  <c r="N43" i="31" s="1"/>
  <c r="O43" i="31" s="1"/>
  <c r="P43" i="31" s="1"/>
  <c r="Q43" i="31" s="1"/>
  <c r="R43" i="31" s="1"/>
  <c r="L47" i="31" s="1"/>
  <c r="M47" i="31" s="1"/>
  <c r="N47" i="31" s="1"/>
  <c r="O47" i="31" s="1"/>
  <c r="P47" i="31" s="1"/>
  <c r="Q47" i="31" s="1"/>
  <c r="R47" i="31" s="1"/>
  <c r="L51" i="31" s="1"/>
  <c r="M51" i="31" s="1"/>
  <c r="N51" i="31" s="1"/>
  <c r="O51" i="31" s="1"/>
  <c r="P51" i="31" s="1"/>
  <c r="Q51" i="31" s="1"/>
  <c r="R51" i="31" s="1"/>
  <c r="D31" i="31"/>
  <c r="E31" i="31" s="1"/>
  <c r="F31" i="31" s="1"/>
  <c r="G31" i="31" s="1"/>
  <c r="H31" i="31" s="1"/>
  <c r="I31" i="31" s="1"/>
  <c r="C35" i="31" s="1"/>
  <c r="D35" i="31" s="1"/>
  <c r="E35" i="31" s="1"/>
  <c r="F35" i="31" s="1"/>
  <c r="G35" i="31" s="1"/>
  <c r="H35" i="31" s="1"/>
  <c r="I35" i="31" s="1"/>
  <c r="C39" i="31" s="1"/>
  <c r="D39" i="31" s="1"/>
  <c r="E39" i="31" s="1"/>
  <c r="F39" i="31" s="1"/>
  <c r="G39" i="31" s="1"/>
  <c r="H39" i="31" s="1"/>
  <c r="I39" i="31" s="1"/>
  <c r="C43" i="31" s="1"/>
  <c r="D43" i="31" s="1"/>
  <c r="E43" i="31" s="1"/>
  <c r="F43" i="31" s="1"/>
  <c r="G43" i="31" s="1"/>
  <c r="H43" i="31" s="1"/>
  <c r="I43" i="31" s="1"/>
  <c r="C47" i="31" s="1"/>
  <c r="D47" i="31" s="1"/>
  <c r="E47" i="31" s="1"/>
  <c r="F47" i="31" s="1"/>
  <c r="G47" i="31" s="1"/>
  <c r="H47" i="31" s="1"/>
  <c r="I47" i="31" s="1"/>
  <c r="C51" i="31" s="1"/>
  <c r="D51" i="31" s="1"/>
  <c r="E51" i="31" s="1"/>
  <c r="F51" i="31" s="1"/>
  <c r="G51" i="31" s="1"/>
  <c r="H51" i="31" s="1"/>
  <c r="I51" i="31" s="1"/>
  <c r="M60" i="27"/>
  <c r="N60" i="27" s="1"/>
  <c r="O60" i="27" s="1"/>
  <c r="P60" i="27" s="1"/>
  <c r="Q60" i="27" s="1"/>
  <c r="R60" i="27" s="1"/>
  <c r="L64" i="27" s="1"/>
  <c r="M64" i="27" s="1"/>
  <c r="N64" i="27" s="1"/>
  <c r="O64" i="27" s="1"/>
  <c r="P64" i="27" s="1"/>
  <c r="Q64" i="27" s="1"/>
  <c r="R64" i="27" s="1"/>
  <c r="L68" i="27" s="1"/>
  <c r="M68" i="27" s="1"/>
  <c r="N68" i="27" s="1"/>
  <c r="O68" i="27" s="1"/>
  <c r="P68" i="27" s="1"/>
  <c r="Q68" i="27" s="1"/>
  <c r="R68" i="27" s="1"/>
  <c r="L72" i="27" s="1"/>
  <c r="M72" i="27" s="1"/>
  <c r="N72" i="27" s="1"/>
  <c r="O72" i="27" s="1"/>
  <c r="P72" i="27" s="1"/>
  <c r="Q72" i="27" s="1"/>
  <c r="R72" i="27" s="1"/>
  <c r="L76" i="27" s="1"/>
  <c r="M76" i="27" s="1"/>
  <c r="N76" i="27" s="1"/>
  <c r="O76" i="27" s="1"/>
  <c r="P76" i="27" s="1"/>
  <c r="Q76" i="27" s="1"/>
  <c r="R76" i="27" s="1"/>
  <c r="L80" i="27" s="1"/>
  <c r="M80" i="27" s="1"/>
  <c r="N80" i="27" s="1"/>
  <c r="O80" i="27" s="1"/>
  <c r="P80" i="27" s="1"/>
  <c r="Q80" i="27" s="1"/>
  <c r="R80" i="27" s="1"/>
  <c r="D60" i="27"/>
  <c r="E60" i="27" s="1"/>
  <c r="F60" i="27" s="1"/>
  <c r="G60" i="27" s="1"/>
  <c r="H60" i="27" s="1"/>
  <c r="I60" i="27" s="1"/>
  <c r="C64" i="27" s="1"/>
  <c r="D64" i="27" s="1"/>
  <c r="E64" i="27" s="1"/>
  <c r="F64" i="27" s="1"/>
  <c r="G64" i="27" s="1"/>
  <c r="H64" i="27" s="1"/>
  <c r="I64" i="27" s="1"/>
  <c r="C68" i="27" s="1"/>
  <c r="D68" i="27" s="1"/>
  <c r="E68" i="27" s="1"/>
  <c r="F68" i="27" s="1"/>
  <c r="G68" i="27" s="1"/>
  <c r="H68" i="27" s="1"/>
  <c r="I68" i="27" s="1"/>
  <c r="C72" i="27" s="1"/>
  <c r="D72" i="27" s="1"/>
  <c r="E72" i="27" s="1"/>
  <c r="F72" i="27" s="1"/>
  <c r="G72" i="27" s="1"/>
  <c r="H72" i="27" s="1"/>
  <c r="I72" i="27" s="1"/>
  <c r="C76" i="27" s="1"/>
  <c r="D76" i="27" s="1"/>
  <c r="E76" i="27" s="1"/>
  <c r="F76" i="27" s="1"/>
  <c r="G76" i="27" s="1"/>
  <c r="H76" i="27" s="1"/>
  <c r="I76" i="27" s="1"/>
  <c r="C80" i="27" s="1"/>
  <c r="D80" i="27" s="1"/>
  <c r="E80" i="27" s="1"/>
  <c r="F80" i="27" s="1"/>
  <c r="G80" i="27" s="1"/>
  <c r="H80" i="27" s="1"/>
  <c r="I80" i="27" s="1"/>
  <c r="M31" i="27"/>
  <c r="N31" i="27" s="1"/>
  <c r="O31" i="27" s="1"/>
  <c r="P31" i="27" s="1"/>
  <c r="Q31" i="27" s="1"/>
  <c r="R31" i="27" s="1"/>
  <c r="L35" i="27" s="1"/>
  <c r="M35" i="27" s="1"/>
  <c r="N35" i="27" s="1"/>
  <c r="O35" i="27" s="1"/>
  <c r="P35" i="27" s="1"/>
  <c r="Q35" i="27" s="1"/>
  <c r="R35" i="27" s="1"/>
  <c r="L39" i="27" s="1"/>
  <c r="M39" i="27" s="1"/>
  <c r="N39" i="27" s="1"/>
  <c r="O39" i="27" s="1"/>
  <c r="P39" i="27" s="1"/>
  <c r="Q39" i="27" s="1"/>
  <c r="R39" i="27" s="1"/>
  <c r="L43" i="27" s="1"/>
  <c r="M43" i="27" s="1"/>
  <c r="N43" i="27" s="1"/>
  <c r="O43" i="27" s="1"/>
  <c r="P43" i="27" s="1"/>
  <c r="Q43" i="27" s="1"/>
  <c r="R43" i="27" s="1"/>
  <c r="L47" i="27" s="1"/>
  <c r="M47" i="27" s="1"/>
  <c r="N47" i="27" s="1"/>
  <c r="O47" i="27" s="1"/>
  <c r="P47" i="27" s="1"/>
  <c r="Q47" i="27" s="1"/>
  <c r="R47" i="27" s="1"/>
  <c r="L51" i="27" s="1"/>
  <c r="M51" i="27" s="1"/>
  <c r="N51" i="27" s="1"/>
  <c r="O51" i="27" s="1"/>
  <c r="P51" i="27" s="1"/>
  <c r="Q51" i="27" s="1"/>
  <c r="R51" i="27" s="1"/>
  <c r="D31" i="27"/>
  <c r="E31" i="27" s="1"/>
  <c r="F31" i="27" s="1"/>
  <c r="G31" i="27" s="1"/>
  <c r="H31" i="27" s="1"/>
  <c r="I31" i="27" s="1"/>
  <c r="C35" i="27" s="1"/>
  <c r="D35" i="27" s="1"/>
  <c r="E35" i="27" s="1"/>
  <c r="F35" i="27" s="1"/>
  <c r="G35" i="27" s="1"/>
  <c r="H35" i="27" s="1"/>
  <c r="I35" i="27" s="1"/>
  <c r="C39" i="27" s="1"/>
  <c r="D39" i="27" s="1"/>
  <c r="E39" i="27" s="1"/>
  <c r="F39" i="27" s="1"/>
  <c r="G39" i="27" s="1"/>
  <c r="H39" i="27" s="1"/>
  <c r="I39" i="27" s="1"/>
  <c r="C43" i="27" s="1"/>
  <c r="D43" i="27" s="1"/>
  <c r="E43" i="27" s="1"/>
  <c r="F43" i="27" s="1"/>
  <c r="G43" i="27" s="1"/>
  <c r="H43" i="27" s="1"/>
  <c r="I43" i="27" s="1"/>
  <c r="C47" i="27" s="1"/>
  <c r="D47" i="27" s="1"/>
  <c r="E47" i="27" s="1"/>
  <c r="F47" i="27" s="1"/>
  <c r="G47" i="27" s="1"/>
  <c r="H47" i="27" s="1"/>
  <c r="I47" i="27" s="1"/>
  <c r="C51" i="27" s="1"/>
  <c r="D51" i="27" s="1"/>
  <c r="E51" i="27" s="1"/>
  <c r="F51" i="27" s="1"/>
  <c r="G51" i="27" s="1"/>
  <c r="H51" i="27" s="1"/>
  <c r="I51" i="27" s="1"/>
  <c r="M60" i="23"/>
  <c r="N60" i="23" s="1"/>
  <c r="O60" i="23" s="1"/>
  <c r="P60" i="23" s="1"/>
  <c r="Q60" i="23" s="1"/>
  <c r="R60" i="23" s="1"/>
  <c r="L64" i="23" s="1"/>
  <c r="M64" i="23" s="1"/>
  <c r="N64" i="23" s="1"/>
  <c r="O64" i="23" s="1"/>
  <c r="P64" i="23" s="1"/>
  <c r="Q64" i="23" s="1"/>
  <c r="R64" i="23" s="1"/>
  <c r="L68" i="23" s="1"/>
  <c r="M68" i="23" s="1"/>
  <c r="N68" i="23" s="1"/>
  <c r="O68" i="23" s="1"/>
  <c r="P68" i="23" s="1"/>
  <c r="Q68" i="23" s="1"/>
  <c r="R68" i="23" s="1"/>
  <c r="L72" i="23" s="1"/>
  <c r="M72" i="23" s="1"/>
  <c r="N72" i="23" s="1"/>
  <c r="O72" i="23" s="1"/>
  <c r="P72" i="23" s="1"/>
  <c r="Q72" i="23" s="1"/>
  <c r="R72" i="23" s="1"/>
  <c r="L76" i="23" s="1"/>
  <c r="M76" i="23" s="1"/>
  <c r="N76" i="23" s="1"/>
  <c r="O76" i="23" s="1"/>
  <c r="P76" i="23" s="1"/>
  <c r="Q76" i="23" s="1"/>
  <c r="R76" i="23" s="1"/>
  <c r="L80" i="23" s="1"/>
  <c r="M80" i="23" s="1"/>
  <c r="N80" i="23" s="1"/>
  <c r="O80" i="23" s="1"/>
  <c r="P80" i="23" s="1"/>
  <c r="Q80" i="23" s="1"/>
  <c r="R80" i="23" s="1"/>
  <c r="D60" i="23"/>
  <c r="E60" i="23" s="1"/>
  <c r="F60" i="23" s="1"/>
  <c r="G60" i="23" s="1"/>
  <c r="H60" i="23" s="1"/>
  <c r="I60" i="23" s="1"/>
  <c r="C64" i="23" s="1"/>
  <c r="D64" i="23" s="1"/>
  <c r="E64" i="23" s="1"/>
  <c r="F64" i="23" s="1"/>
  <c r="G64" i="23" s="1"/>
  <c r="H64" i="23" s="1"/>
  <c r="I64" i="23" s="1"/>
  <c r="C68" i="23" s="1"/>
  <c r="D68" i="23" s="1"/>
  <c r="E68" i="23" s="1"/>
  <c r="F68" i="23" s="1"/>
  <c r="G68" i="23" s="1"/>
  <c r="H68" i="23" s="1"/>
  <c r="I68" i="23" s="1"/>
  <c r="C72" i="23" s="1"/>
  <c r="D72" i="23" s="1"/>
  <c r="E72" i="23" s="1"/>
  <c r="F72" i="23" s="1"/>
  <c r="G72" i="23" s="1"/>
  <c r="H72" i="23" s="1"/>
  <c r="I72" i="23" s="1"/>
  <c r="C76" i="23" s="1"/>
  <c r="D76" i="23" s="1"/>
  <c r="E76" i="23" s="1"/>
  <c r="F76" i="23" s="1"/>
  <c r="G76" i="23" s="1"/>
  <c r="H76" i="23" s="1"/>
  <c r="I76" i="23" s="1"/>
  <c r="C80" i="23" s="1"/>
  <c r="D80" i="23" s="1"/>
  <c r="E80" i="23" s="1"/>
  <c r="F80" i="23" s="1"/>
  <c r="G80" i="23" s="1"/>
  <c r="H80" i="23" s="1"/>
  <c r="I80" i="23" s="1"/>
  <c r="M31" i="23"/>
  <c r="N31" i="23" s="1"/>
  <c r="O31" i="23" s="1"/>
  <c r="P31" i="23" s="1"/>
  <c r="Q31" i="23" s="1"/>
  <c r="R31" i="23" s="1"/>
  <c r="L35" i="23" s="1"/>
  <c r="M35" i="23" s="1"/>
  <c r="N35" i="23" s="1"/>
  <c r="O35" i="23" s="1"/>
  <c r="P35" i="23" s="1"/>
  <c r="Q35" i="23" s="1"/>
  <c r="R35" i="23" s="1"/>
  <c r="L39" i="23" s="1"/>
  <c r="M39" i="23" s="1"/>
  <c r="N39" i="23" s="1"/>
  <c r="O39" i="23" s="1"/>
  <c r="P39" i="23" s="1"/>
  <c r="Q39" i="23" s="1"/>
  <c r="R39" i="23" s="1"/>
  <c r="L43" i="23" s="1"/>
  <c r="M43" i="23" s="1"/>
  <c r="N43" i="23" s="1"/>
  <c r="O43" i="23" s="1"/>
  <c r="P43" i="23" s="1"/>
  <c r="Q43" i="23" s="1"/>
  <c r="R43" i="23" s="1"/>
  <c r="L47" i="23" s="1"/>
  <c r="M47" i="23" s="1"/>
  <c r="N47" i="23" s="1"/>
  <c r="O47" i="23" s="1"/>
  <c r="P47" i="23" s="1"/>
  <c r="Q47" i="23" s="1"/>
  <c r="R47" i="23" s="1"/>
  <c r="L51" i="23" s="1"/>
  <c r="M51" i="23" s="1"/>
  <c r="N51" i="23" s="1"/>
  <c r="O51" i="23" s="1"/>
  <c r="P51" i="23" s="1"/>
  <c r="Q51" i="23" s="1"/>
  <c r="R51" i="23" s="1"/>
  <c r="D31" i="23"/>
  <c r="E31" i="23" s="1"/>
  <c r="F31" i="23" s="1"/>
  <c r="G31" i="23" s="1"/>
  <c r="H31" i="23" s="1"/>
  <c r="I31" i="23" s="1"/>
  <c r="C35" i="23" s="1"/>
  <c r="D35" i="23" s="1"/>
  <c r="E35" i="23" s="1"/>
  <c r="F35" i="23" s="1"/>
  <c r="G35" i="23" s="1"/>
  <c r="H35" i="23" s="1"/>
  <c r="I35" i="23" s="1"/>
  <c r="C39" i="23" s="1"/>
  <c r="D39" i="23" s="1"/>
  <c r="E39" i="23" s="1"/>
  <c r="F39" i="23" s="1"/>
  <c r="G39" i="23" s="1"/>
  <c r="H39" i="23" s="1"/>
  <c r="I39" i="23" s="1"/>
  <c r="C43" i="23" s="1"/>
  <c r="D43" i="23" s="1"/>
  <c r="E43" i="23" s="1"/>
  <c r="F43" i="23" s="1"/>
  <c r="G43" i="23" s="1"/>
  <c r="H43" i="23" s="1"/>
  <c r="I43" i="23" s="1"/>
  <c r="C47" i="23" s="1"/>
  <c r="D47" i="23" s="1"/>
  <c r="E47" i="23" s="1"/>
  <c r="F47" i="23" s="1"/>
  <c r="G47" i="23" s="1"/>
  <c r="H47" i="23" s="1"/>
  <c r="I47" i="23" s="1"/>
  <c r="C51" i="23" s="1"/>
  <c r="D51" i="23" s="1"/>
  <c r="E51" i="23" s="1"/>
  <c r="F51" i="23" s="1"/>
  <c r="G51" i="23" s="1"/>
  <c r="H51" i="23" s="1"/>
  <c r="I51" i="23" s="1"/>
  <c r="M60" i="19"/>
  <c r="N60" i="19" s="1"/>
  <c r="O60" i="19" s="1"/>
  <c r="P60" i="19" s="1"/>
  <c r="Q60" i="19" s="1"/>
  <c r="R60" i="19" s="1"/>
  <c r="L64" i="19" s="1"/>
  <c r="M64" i="19" s="1"/>
  <c r="N64" i="19" s="1"/>
  <c r="O64" i="19" s="1"/>
  <c r="P64" i="19" s="1"/>
  <c r="Q64" i="19" s="1"/>
  <c r="R64" i="19" s="1"/>
  <c r="L68" i="19" s="1"/>
  <c r="M68" i="19" s="1"/>
  <c r="N68" i="19" s="1"/>
  <c r="O68" i="19" s="1"/>
  <c r="P68" i="19" s="1"/>
  <c r="Q68" i="19" s="1"/>
  <c r="R68" i="19" s="1"/>
  <c r="L72" i="19" s="1"/>
  <c r="M72" i="19" s="1"/>
  <c r="N72" i="19" s="1"/>
  <c r="O72" i="19" s="1"/>
  <c r="P72" i="19" s="1"/>
  <c r="Q72" i="19" s="1"/>
  <c r="R72" i="19" s="1"/>
  <c r="L76" i="19" s="1"/>
  <c r="M76" i="19" s="1"/>
  <c r="N76" i="19" s="1"/>
  <c r="O76" i="19" s="1"/>
  <c r="P76" i="19" s="1"/>
  <c r="Q76" i="19" s="1"/>
  <c r="R76" i="19" s="1"/>
  <c r="L80" i="19" s="1"/>
  <c r="M80" i="19" s="1"/>
  <c r="N80" i="19" s="1"/>
  <c r="O80" i="19" s="1"/>
  <c r="P80" i="19" s="1"/>
  <c r="Q80" i="19" s="1"/>
  <c r="R80" i="19" s="1"/>
  <c r="D60" i="19"/>
  <c r="E60" i="19" s="1"/>
  <c r="F60" i="19" s="1"/>
  <c r="G60" i="19" s="1"/>
  <c r="H60" i="19" s="1"/>
  <c r="I60" i="19" s="1"/>
  <c r="C64" i="19" s="1"/>
  <c r="D64" i="19" s="1"/>
  <c r="E64" i="19" s="1"/>
  <c r="F64" i="19" s="1"/>
  <c r="G64" i="19" s="1"/>
  <c r="H64" i="19" s="1"/>
  <c r="I64" i="19" s="1"/>
  <c r="C68" i="19" s="1"/>
  <c r="D68" i="19" s="1"/>
  <c r="E68" i="19" s="1"/>
  <c r="F68" i="19" s="1"/>
  <c r="G68" i="19" s="1"/>
  <c r="H68" i="19" s="1"/>
  <c r="I68" i="19" s="1"/>
  <c r="C72" i="19" s="1"/>
  <c r="D72" i="19" s="1"/>
  <c r="E72" i="19" s="1"/>
  <c r="F72" i="19" s="1"/>
  <c r="G72" i="19" s="1"/>
  <c r="H72" i="19" s="1"/>
  <c r="I72" i="19" s="1"/>
  <c r="C76" i="19" s="1"/>
  <c r="D76" i="19" s="1"/>
  <c r="E76" i="19" s="1"/>
  <c r="F76" i="19" s="1"/>
  <c r="G76" i="19" s="1"/>
  <c r="H76" i="19" s="1"/>
  <c r="I76" i="19" s="1"/>
  <c r="C80" i="19" s="1"/>
  <c r="D80" i="19" s="1"/>
  <c r="E80" i="19" s="1"/>
  <c r="F80" i="19" s="1"/>
  <c r="G80" i="19" s="1"/>
  <c r="H80" i="19" s="1"/>
  <c r="I80" i="19" s="1"/>
  <c r="M31" i="19"/>
  <c r="N31" i="19" s="1"/>
  <c r="O31" i="19" s="1"/>
  <c r="P31" i="19" s="1"/>
  <c r="Q31" i="19" s="1"/>
  <c r="R31" i="19" s="1"/>
  <c r="L35" i="19" s="1"/>
  <c r="M35" i="19" s="1"/>
  <c r="N35" i="19" s="1"/>
  <c r="O35" i="19" s="1"/>
  <c r="P35" i="19" s="1"/>
  <c r="Q35" i="19" s="1"/>
  <c r="R35" i="19" s="1"/>
  <c r="L39" i="19" s="1"/>
  <c r="M39" i="19" s="1"/>
  <c r="N39" i="19" s="1"/>
  <c r="O39" i="19" s="1"/>
  <c r="P39" i="19" s="1"/>
  <c r="Q39" i="19" s="1"/>
  <c r="R39" i="19" s="1"/>
  <c r="L43" i="19" s="1"/>
  <c r="M43" i="19" s="1"/>
  <c r="N43" i="19" s="1"/>
  <c r="O43" i="19" s="1"/>
  <c r="P43" i="19" s="1"/>
  <c r="Q43" i="19" s="1"/>
  <c r="R43" i="19" s="1"/>
  <c r="L47" i="19" s="1"/>
  <c r="M47" i="19" s="1"/>
  <c r="N47" i="19" s="1"/>
  <c r="O47" i="19" s="1"/>
  <c r="P47" i="19" s="1"/>
  <c r="Q47" i="19" s="1"/>
  <c r="R47" i="19" s="1"/>
  <c r="L51" i="19" s="1"/>
  <c r="M51" i="19" s="1"/>
  <c r="N51" i="19" s="1"/>
  <c r="O51" i="19" s="1"/>
  <c r="P51" i="19" s="1"/>
  <c r="Q51" i="19" s="1"/>
  <c r="R51" i="19" s="1"/>
  <c r="D31" i="19"/>
  <c r="E31" i="19" s="1"/>
  <c r="F31" i="19" s="1"/>
  <c r="G31" i="19" s="1"/>
  <c r="H31" i="19" s="1"/>
  <c r="I31" i="19" s="1"/>
  <c r="C35" i="19" s="1"/>
  <c r="D35" i="19" s="1"/>
  <c r="E35" i="19" s="1"/>
  <c r="F35" i="19" s="1"/>
  <c r="G35" i="19" s="1"/>
  <c r="H35" i="19" s="1"/>
  <c r="I35" i="19" s="1"/>
  <c r="C39" i="19" s="1"/>
  <c r="D39" i="19" s="1"/>
  <c r="E39" i="19" s="1"/>
  <c r="F39" i="19" s="1"/>
  <c r="G39" i="19" s="1"/>
  <c r="H39" i="19" s="1"/>
  <c r="I39" i="19" s="1"/>
  <c r="C43" i="19" s="1"/>
  <c r="D43" i="19" s="1"/>
  <c r="E43" i="19" s="1"/>
  <c r="F43" i="19" s="1"/>
  <c r="G43" i="19" s="1"/>
  <c r="H43" i="19" s="1"/>
  <c r="I43" i="19" s="1"/>
  <c r="C47" i="19" s="1"/>
  <c r="D47" i="19" s="1"/>
  <c r="E47" i="19" s="1"/>
  <c r="F47" i="19" s="1"/>
  <c r="G47" i="19" s="1"/>
  <c r="H47" i="19" s="1"/>
  <c r="I47" i="19" s="1"/>
  <c r="C51" i="19" s="1"/>
  <c r="D51" i="19" s="1"/>
  <c r="E51" i="19" s="1"/>
  <c r="F51" i="19" s="1"/>
  <c r="G51" i="19" s="1"/>
  <c r="H51" i="19" s="1"/>
  <c r="I51" i="19" s="1"/>
  <c r="M60" i="15"/>
  <c r="N60" i="15" s="1"/>
  <c r="O60" i="15" s="1"/>
  <c r="P60" i="15" s="1"/>
  <c r="Q60" i="15" s="1"/>
  <c r="R60" i="15" s="1"/>
  <c r="L64" i="15" s="1"/>
  <c r="M64" i="15" s="1"/>
  <c r="N64" i="15" s="1"/>
  <c r="O64" i="15" s="1"/>
  <c r="P64" i="15" s="1"/>
  <c r="Q64" i="15" s="1"/>
  <c r="R64" i="15" s="1"/>
  <c r="L68" i="15" s="1"/>
  <c r="M68" i="15" s="1"/>
  <c r="N68" i="15" s="1"/>
  <c r="O68" i="15" s="1"/>
  <c r="P68" i="15" s="1"/>
  <c r="Q68" i="15" s="1"/>
  <c r="R68" i="15" s="1"/>
  <c r="L72" i="15" s="1"/>
  <c r="M72" i="15" s="1"/>
  <c r="N72" i="15" s="1"/>
  <c r="O72" i="15" s="1"/>
  <c r="P72" i="15" s="1"/>
  <c r="Q72" i="15" s="1"/>
  <c r="R72" i="15" s="1"/>
  <c r="L76" i="15" s="1"/>
  <c r="M76" i="15" s="1"/>
  <c r="N76" i="15" s="1"/>
  <c r="O76" i="15" s="1"/>
  <c r="P76" i="15" s="1"/>
  <c r="Q76" i="15" s="1"/>
  <c r="R76" i="15" s="1"/>
  <c r="L80" i="15" s="1"/>
  <c r="M80" i="15" s="1"/>
  <c r="N80" i="15" s="1"/>
  <c r="O80" i="15" s="1"/>
  <c r="P80" i="15" s="1"/>
  <c r="Q80" i="15" s="1"/>
  <c r="R80" i="15" s="1"/>
  <c r="D60" i="15"/>
  <c r="E60" i="15" s="1"/>
  <c r="F60" i="15" s="1"/>
  <c r="G60" i="15" s="1"/>
  <c r="H60" i="15" s="1"/>
  <c r="I60" i="15" s="1"/>
  <c r="C64" i="15" s="1"/>
  <c r="D64" i="15" s="1"/>
  <c r="E64" i="15" s="1"/>
  <c r="F64" i="15" s="1"/>
  <c r="G64" i="15" s="1"/>
  <c r="H64" i="15" s="1"/>
  <c r="I64" i="15" s="1"/>
  <c r="C68" i="15" s="1"/>
  <c r="D68" i="15" s="1"/>
  <c r="E68" i="15" s="1"/>
  <c r="F68" i="15" s="1"/>
  <c r="G68" i="15" s="1"/>
  <c r="H68" i="15" s="1"/>
  <c r="I68" i="15" s="1"/>
  <c r="C72" i="15" s="1"/>
  <c r="D72" i="15" s="1"/>
  <c r="E72" i="15" s="1"/>
  <c r="F72" i="15" s="1"/>
  <c r="G72" i="15" s="1"/>
  <c r="H72" i="15" s="1"/>
  <c r="I72" i="15" s="1"/>
  <c r="C76" i="15" s="1"/>
  <c r="D76" i="15" s="1"/>
  <c r="E76" i="15" s="1"/>
  <c r="F76" i="15" s="1"/>
  <c r="G76" i="15" s="1"/>
  <c r="H76" i="15" s="1"/>
  <c r="I76" i="15" s="1"/>
  <c r="C80" i="15" s="1"/>
  <c r="D80" i="15" s="1"/>
  <c r="E80" i="15" s="1"/>
  <c r="F80" i="15" s="1"/>
  <c r="G80" i="15" s="1"/>
  <c r="H80" i="15" s="1"/>
  <c r="I80" i="15" s="1"/>
  <c r="M31" i="15"/>
  <c r="N31" i="15" s="1"/>
  <c r="O31" i="15" s="1"/>
  <c r="P31" i="15" s="1"/>
  <c r="Q31" i="15" s="1"/>
  <c r="R31" i="15" s="1"/>
  <c r="L35" i="15" s="1"/>
  <c r="M35" i="15" s="1"/>
  <c r="N35" i="15" s="1"/>
  <c r="O35" i="15" s="1"/>
  <c r="P35" i="15" s="1"/>
  <c r="Q35" i="15" s="1"/>
  <c r="R35" i="15" s="1"/>
  <c r="L39" i="15" s="1"/>
  <c r="M39" i="15" s="1"/>
  <c r="N39" i="15" s="1"/>
  <c r="O39" i="15" s="1"/>
  <c r="P39" i="15" s="1"/>
  <c r="Q39" i="15" s="1"/>
  <c r="R39" i="15" s="1"/>
  <c r="L43" i="15" s="1"/>
  <c r="M43" i="15" s="1"/>
  <c r="N43" i="15" s="1"/>
  <c r="O43" i="15" s="1"/>
  <c r="P43" i="15" s="1"/>
  <c r="Q43" i="15" s="1"/>
  <c r="R43" i="15" s="1"/>
  <c r="L47" i="15" s="1"/>
  <c r="M47" i="15" s="1"/>
  <c r="N47" i="15" s="1"/>
  <c r="O47" i="15" s="1"/>
  <c r="P47" i="15" s="1"/>
  <c r="Q47" i="15" s="1"/>
  <c r="R47" i="15" s="1"/>
  <c r="L51" i="15" s="1"/>
  <c r="M51" i="15" s="1"/>
  <c r="N51" i="15" s="1"/>
  <c r="O51" i="15" s="1"/>
  <c r="P51" i="15" s="1"/>
  <c r="Q51" i="15" s="1"/>
  <c r="R51" i="15" s="1"/>
  <c r="D31" i="15"/>
  <c r="E31" i="15" s="1"/>
  <c r="F31" i="15" s="1"/>
  <c r="G31" i="15" s="1"/>
  <c r="H31" i="15" s="1"/>
  <c r="I31" i="15" s="1"/>
  <c r="C35" i="15" s="1"/>
  <c r="D35" i="15" s="1"/>
  <c r="E35" i="15" s="1"/>
  <c r="F35" i="15" s="1"/>
  <c r="G35" i="15" s="1"/>
  <c r="H35" i="15" s="1"/>
  <c r="I35" i="15" s="1"/>
  <c r="C39" i="15" s="1"/>
  <c r="D39" i="15" s="1"/>
  <c r="E39" i="15" s="1"/>
  <c r="F39" i="15" s="1"/>
  <c r="G39" i="15" s="1"/>
  <c r="H39" i="15" s="1"/>
  <c r="I39" i="15" s="1"/>
  <c r="C43" i="15" s="1"/>
  <c r="D43" i="15" s="1"/>
  <c r="E43" i="15" s="1"/>
  <c r="F43" i="15" s="1"/>
  <c r="G43" i="15" s="1"/>
  <c r="H43" i="15" s="1"/>
  <c r="I43" i="15" s="1"/>
  <c r="C47" i="15" s="1"/>
  <c r="D47" i="15" s="1"/>
  <c r="E47" i="15" s="1"/>
  <c r="F47" i="15" s="1"/>
  <c r="G47" i="15" s="1"/>
  <c r="H47" i="15" s="1"/>
  <c r="I47" i="15" s="1"/>
  <c r="C51" i="15" s="1"/>
  <c r="D51" i="15" s="1"/>
  <c r="E51" i="15" s="1"/>
  <c r="F51" i="15" s="1"/>
  <c r="G51" i="15" s="1"/>
  <c r="H51" i="15" s="1"/>
  <c r="I51" i="15" s="1"/>
  <c r="M60" i="11"/>
  <c r="N60" i="11" s="1"/>
  <c r="O60" i="11" s="1"/>
  <c r="P60" i="11" s="1"/>
  <c r="Q60" i="11" s="1"/>
  <c r="R60" i="11" s="1"/>
  <c r="L64" i="11" s="1"/>
  <c r="M64" i="11" s="1"/>
  <c r="N64" i="11" s="1"/>
  <c r="O64" i="11" s="1"/>
  <c r="P64" i="11" s="1"/>
  <c r="Q64" i="11" s="1"/>
  <c r="R64" i="11" s="1"/>
  <c r="L68" i="11" s="1"/>
  <c r="M68" i="11" s="1"/>
  <c r="N68" i="11" s="1"/>
  <c r="O68" i="11" s="1"/>
  <c r="P68" i="11" s="1"/>
  <c r="Q68" i="11" s="1"/>
  <c r="R68" i="11" s="1"/>
  <c r="L72" i="11" s="1"/>
  <c r="M72" i="11" s="1"/>
  <c r="N72" i="11" s="1"/>
  <c r="O72" i="11" s="1"/>
  <c r="P72" i="11" s="1"/>
  <c r="Q72" i="11" s="1"/>
  <c r="R72" i="11" s="1"/>
  <c r="L76" i="11" s="1"/>
  <c r="M76" i="11" s="1"/>
  <c r="N76" i="11" s="1"/>
  <c r="O76" i="11" s="1"/>
  <c r="P76" i="11" s="1"/>
  <c r="Q76" i="11" s="1"/>
  <c r="R76" i="11" s="1"/>
  <c r="L80" i="11" s="1"/>
  <c r="M80" i="11" s="1"/>
  <c r="N80" i="11" s="1"/>
  <c r="O80" i="11" s="1"/>
  <c r="P80" i="11" s="1"/>
  <c r="Q80" i="11" s="1"/>
  <c r="R80" i="11" s="1"/>
  <c r="D60" i="11"/>
  <c r="E60" i="11" s="1"/>
  <c r="F60" i="11" s="1"/>
  <c r="G60" i="11" s="1"/>
  <c r="H60" i="11" s="1"/>
  <c r="I60" i="11" s="1"/>
  <c r="C64" i="11" s="1"/>
  <c r="D64" i="11" s="1"/>
  <c r="E64" i="11" s="1"/>
  <c r="F64" i="11" s="1"/>
  <c r="G64" i="11" s="1"/>
  <c r="H64" i="11" s="1"/>
  <c r="I64" i="11" s="1"/>
  <c r="C68" i="11" s="1"/>
  <c r="D68" i="11" s="1"/>
  <c r="E68" i="11" s="1"/>
  <c r="F68" i="11" s="1"/>
  <c r="G68" i="11" s="1"/>
  <c r="H68" i="11" s="1"/>
  <c r="I68" i="11" s="1"/>
  <c r="C72" i="11" s="1"/>
  <c r="D72" i="11" s="1"/>
  <c r="E72" i="11" s="1"/>
  <c r="F72" i="11" s="1"/>
  <c r="G72" i="11" s="1"/>
  <c r="H72" i="11" s="1"/>
  <c r="I72" i="11" s="1"/>
  <c r="C76" i="11" s="1"/>
  <c r="D76" i="11" s="1"/>
  <c r="E76" i="11" s="1"/>
  <c r="F76" i="11" s="1"/>
  <c r="G76" i="11" s="1"/>
  <c r="H76" i="11" s="1"/>
  <c r="I76" i="11" s="1"/>
  <c r="C80" i="11" s="1"/>
  <c r="D80" i="11" s="1"/>
  <c r="E80" i="11" s="1"/>
  <c r="F80" i="11" s="1"/>
  <c r="G80" i="11" s="1"/>
  <c r="H80" i="11" s="1"/>
  <c r="I80" i="11" s="1"/>
  <c r="M31" i="11"/>
  <c r="N31" i="11" s="1"/>
  <c r="O31" i="11" s="1"/>
  <c r="P31" i="11" s="1"/>
  <c r="Q31" i="11" s="1"/>
  <c r="R31" i="11" s="1"/>
  <c r="L35" i="11" s="1"/>
  <c r="M35" i="11" s="1"/>
  <c r="N35" i="11" s="1"/>
  <c r="O35" i="11" s="1"/>
  <c r="P35" i="11" s="1"/>
  <c r="Q35" i="11" s="1"/>
  <c r="R35" i="11" s="1"/>
  <c r="L39" i="11" s="1"/>
  <c r="M39" i="11" s="1"/>
  <c r="N39" i="11" s="1"/>
  <c r="O39" i="11" s="1"/>
  <c r="P39" i="11" s="1"/>
  <c r="Q39" i="11" s="1"/>
  <c r="R39" i="11" s="1"/>
  <c r="L43" i="11" s="1"/>
  <c r="M43" i="11" s="1"/>
  <c r="N43" i="11" s="1"/>
  <c r="O43" i="11" s="1"/>
  <c r="P43" i="11" s="1"/>
  <c r="Q43" i="11" s="1"/>
  <c r="R43" i="11" s="1"/>
  <c r="L47" i="11" s="1"/>
  <c r="M47" i="11" s="1"/>
  <c r="N47" i="11" s="1"/>
  <c r="O47" i="11" s="1"/>
  <c r="P47" i="11" s="1"/>
  <c r="Q47" i="11" s="1"/>
  <c r="R47" i="11" s="1"/>
  <c r="L51" i="11" s="1"/>
  <c r="M51" i="11" s="1"/>
  <c r="N51" i="11" s="1"/>
  <c r="O51" i="11" s="1"/>
  <c r="P51" i="11" s="1"/>
  <c r="Q51" i="11" s="1"/>
  <c r="R51" i="11" s="1"/>
  <c r="D31" i="11"/>
  <c r="E31" i="11" s="1"/>
  <c r="F31" i="11" s="1"/>
  <c r="G31" i="11" s="1"/>
  <c r="H31" i="11" s="1"/>
  <c r="I31" i="11" s="1"/>
  <c r="C35" i="11" s="1"/>
  <c r="D35" i="11" s="1"/>
  <c r="E35" i="11" s="1"/>
  <c r="F35" i="11" s="1"/>
  <c r="G35" i="11" s="1"/>
  <c r="H35" i="11" s="1"/>
  <c r="I35" i="11" s="1"/>
  <c r="C39" i="11" s="1"/>
  <c r="D39" i="11" s="1"/>
  <c r="E39" i="11" s="1"/>
  <c r="F39" i="11" s="1"/>
  <c r="G39" i="11" s="1"/>
  <c r="H39" i="11" s="1"/>
  <c r="I39" i="11" s="1"/>
  <c r="C43" i="11" s="1"/>
  <c r="D43" i="11" s="1"/>
  <c r="E43" i="11" s="1"/>
  <c r="F43" i="11" s="1"/>
  <c r="G43" i="11" s="1"/>
  <c r="H43" i="11" s="1"/>
  <c r="I43" i="11" s="1"/>
  <c r="C47" i="11" s="1"/>
  <c r="D47" i="11" s="1"/>
  <c r="E47" i="11" s="1"/>
  <c r="F47" i="11" s="1"/>
  <c r="G47" i="11" s="1"/>
  <c r="H47" i="11" s="1"/>
  <c r="I47" i="11" s="1"/>
  <c r="C51" i="11" s="1"/>
  <c r="D51" i="11" s="1"/>
  <c r="E51" i="11" s="1"/>
  <c r="F51" i="11" s="1"/>
  <c r="G51" i="11" s="1"/>
  <c r="H51" i="11" s="1"/>
  <c r="I51" i="11" s="1"/>
  <c r="M60" i="7"/>
  <c r="N60" i="7" s="1"/>
  <c r="O60" i="7" s="1"/>
  <c r="P60" i="7" s="1"/>
  <c r="Q60" i="7" s="1"/>
  <c r="R60" i="7" s="1"/>
  <c r="L64" i="7" s="1"/>
  <c r="M64" i="7" s="1"/>
  <c r="N64" i="7" s="1"/>
  <c r="O64" i="7" s="1"/>
  <c r="P64" i="7" s="1"/>
  <c r="Q64" i="7" s="1"/>
  <c r="R64" i="7" s="1"/>
  <c r="L68" i="7" s="1"/>
  <c r="M68" i="7" s="1"/>
  <c r="N68" i="7" s="1"/>
  <c r="O68" i="7" s="1"/>
  <c r="P68" i="7" s="1"/>
  <c r="Q68" i="7" s="1"/>
  <c r="R68" i="7" s="1"/>
  <c r="L72" i="7" s="1"/>
  <c r="M72" i="7" s="1"/>
  <c r="N72" i="7" s="1"/>
  <c r="O72" i="7" s="1"/>
  <c r="P72" i="7" s="1"/>
  <c r="Q72" i="7" s="1"/>
  <c r="R72" i="7" s="1"/>
  <c r="L76" i="7" s="1"/>
  <c r="M76" i="7" s="1"/>
  <c r="N76" i="7" s="1"/>
  <c r="O76" i="7" s="1"/>
  <c r="P76" i="7" s="1"/>
  <c r="Q76" i="7" s="1"/>
  <c r="R76" i="7" s="1"/>
  <c r="L80" i="7" s="1"/>
  <c r="M80" i="7" s="1"/>
  <c r="N80" i="7" s="1"/>
  <c r="O80" i="7" s="1"/>
  <c r="P80" i="7" s="1"/>
  <c r="Q80" i="7" s="1"/>
  <c r="R80" i="7" s="1"/>
  <c r="D60" i="7"/>
  <c r="E60" i="7" s="1"/>
  <c r="F60" i="7" s="1"/>
  <c r="G60" i="7" s="1"/>
  <c r="H60" i="7" s="1"/>
  <c r="I60" i="7" s="1"/>
  <c r="C64" i="7" s="1"/>
  <c r="D64" i="7" s="1"/>
  <c r="E64" i="7" s="1"/>
  <c r="F64" i="7" s="1"/>
  <c r="G64" i="7" s="1"/>
  <c r="H64" i="7" s="1"/>
  <c r="I64" i="7" s="1"/>
  <c r="C68" i="7" s="1"/>
  <c r="D68" i="7" s="1"/>
  <c r="E68" i="7" s="1"/>
  <c r="F68" i="7" s="1"/>
  <c r="G68" i="7" s="1"/>
  <c r="H68" i="7" s="1"/>
  <c r="I68" i="7" s="1"/>
  <c r="C72" i="7" s="1"/>
  <c r="D72" i="7" s="1"/>
  <c r="E72" i="7" s="1"/>
  <c r="F72" i="7" s="1"/>
  <c r="G72" i="7" s="1"/>
  <c r="H72" i="7" s="1"/>
  <c r="I72" i="7" s="1"/>
  <c r="C76" i="7" s="1"/>
  <c r="D76" i="7" s="1"/>
  <c r="E76" i="7" s="1"/>
  <c r="F76" i="7" s="1"/>
  <c r="G76" i="7" s="1"/>
  <c r="H76" i="7" s="1"/>
  <c r="I76" i="7" s="1"/>
  <c r="C80" i="7" s="1"/>
  <c r="D80" i="7" s="1"/>
  <c r="E80" i="7" s="1"/>
  <c r="F80" i="7" s="1"/>
  <c r="G80" i="7" s="1"/>
  <c r="H80" i="7" s="1"/>
  <c r="I80" i="7" s="1"/>
  <c r="M31" i="7"/>
  <c r="N31" i="7" s="1"/>
  <c r="O31" i="7" s="1"/>
  <c r="P31" i="7" s="1"/>
  <c r="Q31" i="7" s="1"/>
  <c r="R31" i="7" s="1"/>
  <c r="L35" i="7" s="1"/>
  <c r="M35" i="7" s="1"/>
  <c r="N35" i="7" s="1"/>
  <c r="O35" i="7" s="1"/>
  <c r="P35" i="7" s="1"/>
  <c r="Q35" i="7" s="1"/>
  <c r="R35" i="7" s="1"/>
  <c r="L39" i="7" s="1"/>
  <c r="M39" i="7" s="1"/>
  <c r="N39" i="7" s="1"/>
  <c r="O39" i="7" s="1"/>
  <c r="P39" i="7" s="1"/>
  <c r="Q39" i="7" s="1"/>
  <c r="R39" i="7" s="1"/>
  <c r="L43" i="7" s="1"/>
  <c r="M43" i="7" s="1"/>
  <c r="N43" i="7" s="1"/>
  <c r="O43" i="7" s="1"/>
  <c r="P43" i="7" s="1"/>
  <c r="Q43" i="7" s="1"/>
  <c r="R43" i="7" s="1"/>
  <c r="L47" i="7" s="1"/>
  <c r="M47" i="7" s="1"/>
  <c r="N47" i="7" s="1"/>
  <c r="O47" i="7" s="1"/>
  <c r="P47" i="7" s="1"/>
  <c r="Q47" i="7" s="1"/>
  <c r="R47" i="7" s="1"/>
  <c r="L51" i="7" s="1"/>
  <c r="M51" i="7" s="1"/>
  <c r="N51" i="7" s="1"/>
  <c r="O51" i="7" s="1"/>
  <c r="P51" i="7" s="1"/>
  <c r="Q51" i="7" s="1"/>
  <c r="R51" i="7" s="1"/>
  <c r="D31" i="7"/>
  <c r="E31" i="7" s="1"/>
  <c r="F31" i="7" s="1"/>
  <c r="G31" i="7" s="1"/>
  <c r="H31" i="7" s="1"/>
  <c r="I31" i="7" s="1"/>
  <c r="C35" i="7" s="1"/>
  <c r="D35" i="7" s="1"/>
  <c r="E35" i="7" s="1"/>
  <c r="F35" i="7" s="1"/>
  <c r="G35" i="7" s="1"/>
  <c r="H35" i="7" s="1"/>
  <c r="I35" i="7" s="1"/>
  <c r="C39" i="7" s="1"/>
  <c r="D39" i="7" s="1"/>
  <c r="E39" i="7" s="1"/>
  <c r="F39" i="7" s="1"/>
  <c r="G39" i="7" s="1"/>
  <c r="H39" i="7" s="1"/>
  <c r="I39" i="7" s="1"/>
  <c r="C43" i="7" s="1"/>
  <c r="D43" i="7" s="1"/>
  <c r="E43" i="7" s="1"/>
  <c r="F43" i="7" s="1"/>
  <c r="G43" i="7" s="1"/>
  <c r="H43" i="7" s="1"/>
  <c r="I43" i="7" s="1"/>
  <c r="C47" i="7" s="1"/>
  <c r="D47" i="7" s="1"/>
  <c r="E47" i="7" s="1"/>
  <c r="F47" i="7" s="1"/>
  <c r="G47" i="7" s="1"/>
  <c r="H47" i="7" s="1"/>
  <c r="I47" i="7" s="1"/>
  <c r="C51" i="7" s="1"/>
  <c r="D51" i="7" s="1"/>
  <c r="E51" i="7" s="1"/>
  <c r="F51" i="7" s="1"/>
  <c r="G51" i="7" s="1"/>
  <c r="H51" i="7" s="1"/>
  <c r="I51" i="7" s="1"/>
  <c r="D34" i="3"/>
  <c r="D33" i="3"/>
  <c r="D32" i="3"/>
  <c r="D31" i="3"/>
  <c r="E31" i="3" s="1"/>
  <c r="D30" i="3"/>
  <c r="D29" i="3"/>
  <c r="E29" i="3" s="1"/>
  <c r="F29" i="3" s="1"/>
  <c r="D28" i="3"/>
  <c r="D27" i="3"/>
  <c r="D26" i="3"/>
  <c r="D25" i="3"/>
  <c r="D24" i="3"/>
  <c r="E24" i="3" s="1"/>
  <c r="F24" i="3" s="1"/>
  <c r="E23" i="3"/>
  <c r="F23" i="3" s="1"/>
  <c r="D23" i="3"/>
  <c r="D22" i="3"/>
  <c r="E22" i="3" s="1"/>
  <c r="F22" i="3" s="1"/>
  <c r="D21" i="3"/>
  <c r="E21" i="3" s="1"/>
  <c r="D20" i="3"/>
  <c r="E20" i="3" s="1"/>
  <c r="D19" i="3"/>
  <c r="D18" i="3"/>
  <c r="D17" i="3"/>
  <c r="D16" i="3"/>
  <c r="D15" i="3"/>
  <c r="D14" i="3"/>
  <c r="D13" i="3"/>
  <c r="E13" i="3" s="1"/>
  <c r="F13" i="3" s="1"/>
  <c r="D12" i="3"/>
  <c r="D11" i="3"/>
  <c r="D10" i="3"/>
  <c r="D9" i="3"/>
  <c r="E9" i="3" s="1"/>
  <c r="E8" i="3"/>
  <c r="F8" i="3" s="1"/>
  <c r="D8" i="3"/>
  <c r="D7" i="3"/>
  <c r="E7" i="3" s="1"/>
  <c r="F7" i="3" s="1"/>
  <c r="D6" i="3"/>
  <c r="E6" i="3" s="1"/>
  <c r="F6" i="3" s="1"/>
  <c r="E5" i="3"/>
  <c r="F5" i="3" s="1"/>
  <c r="D4" i="3"/>
  <c r="E4" i="3" s="1"/>
  <c r="E30" i="3" l="1"/>
  <c r="F30" i="3" s="1"/>
  <c r="F4" i="3"/>
  <c r="F31" i="3"/>
  <c r="E19" i="3"/>
  <c r="F19" i="3" s="1"/>
  <c r="F9" i="3"/>
  <c r="E32" i="3"/>
  <c r="F32" i="3" s="1"/>
  <c r="E16" i="3"/>
  <c r="F16" i="3" s="1"/>
  <c r="F21" i="3"/>
  <c r="E11" i="3"/>
  <c r="F11" i="3" s="1"/>
  <c r="E27" i="3"/>
  <c r="F27" i="3" s="1"/>
  <c r="F20" i="3"/>
  <c r="E33" i="3"/>
  <c r="F33" i="3" s="1"/>
  <c r="E26" i="3"/>
  <c r="F26" i="3" s="1"/>
  <c r="E17" i="3"/>
  <c r="F17" i="3" s="1"/>
  <c r="E12" i="3"/>
  <c r="F12" i="3" s="1"/>
  <c r="E28" i="3"/>
  <c r="F28" i="3" s="1"/>
  <c r="E25" i="3"/>
  <c r="F25" i="3" s="1"/>
  <c r="E15" i="3"/>
  <c r="F15" i="3" s="1"/>
  <c r="E14" i="3"/>
  <c r="F14" i="3" s="1"/>
  <c r="E18" i="3"/>
  <c r="F18" i="3" s="1"/>
  <c r="E34" i="3"/>
  <c r="F34" i="3" s="1"/>
  <c r="E10" i="3"/>
  <c r="F10" i="3" s="1"/>
  <c r="M59" i="2" l="1"/>
  <c r="H59" i="2"/>
  <c r="M58" i="2"/>
  <c r="H58" i="2"/>
  <c r="M57" i="2"/>
  <c r="M61" i="2" s="1"/>
  <c r="H57" i="2"/>
  <c r="B30" i="2"/>
  <c r="E11" i="2"/>
  <c r="F5" i="2"/>
  <c r="F3" i="2"/>
  <c r="H61" i="2" l="1"/>
  <c r="J61" i="2" l="1"/>
  <c r="I61" i="2"/>
  <c r="F6" i="2"/>
</calcChain>
</file>

<file path=xl/sharedStrings.xml><?xml version="1.0" encoding="utf-8"?>
<sst xmlns="http://schemas.openxmlformats.org/spreadsheetml/2006/main" count="3276" uniqueCount="450">
  <si>
    <t>【専用テンプレート】</t>
    <rPh sb="1" eb="3">
      <t>センヨウ</t>
    </rPh>
    <phoneticPr fontId="5"/>
  </si>
  <si>
    <t>このExcelブックは 「すてきなカレンダー」専用テンプレート(～st.xlsx)です。
「すてきなカレンダー」のアプリから開くことで利用できるようになります。</t>
    <rPh sb="23" eb="25">
      <t>センヨウ</t>
    </rPh>
    <rPh sb="62" eb="63">
      <t>ヒラ</t>
    </rPh>
    <rPh sb="67" eb="69">
      <t>リヨウ</t>
    </rPh>
    <phoneticPr fontId="5"/>
  </si>
  <si>
    <t xml:space="preserve">   Copyright © 2023 hokuda</t>
    <phoneticPr fontId="5"/>
  </si>
  <si>
    <t xml:space="preserve">シート別書式パターン　サンプルイメージ </t>
    <rPh sb="3" eb="4">
      <t>ベツ</t>
    </rPh>
    <rPh sb="4" eb="6">
      <t>ショシキ</t>
    </rPh>
    <phoneticPr fontId="5"/>
  </si>
  <si>
    <t>大分類</t>
    <rPh sb="0" eb="3">
      <t>ダイブンルイ</t>
    </rPh>
    <phoneticPr fontId="5"/>
  </si>
  <si>
    <t>中分類</t>
    <rPh sb="0" eb="1">
      <t>チュウ</t>
    </rPh>
    <rPh sb="1" eb="3">
      <t>ブンルイ</t>
    </rPh>
    <phoneticPr fontId="5"/>
  </si>
  <si>
    <t>項目</t>
    <rPh sb="0" eb="2">
      <t>コウモク</t>
    </rPh>
    <phoneticPr fontId="5"/>
  </si>
  <si>
    <t>値</t>
    <rPh sb="0" eb="1">
      <t>アタイ</t>
    </rPh>
    <phoneticPr fontId="5"/>
  </si>
  <si>
    <t>ベース・テンプレート</t>
    <phoneticPr fontId="5"/>
  </si>
  <si>
    <t>概要</t>
    <rPh sb="0" eb="2">
      <t>ガイヨウ</t>
    </rPh>
    <phoneticPr fontId="5"/>
  </si>
  <si>
    <t>テンプレート型番</t>
    <rPh sb="6" eb="8">
      <t>カタバン</t>
    </rPh>
    <phoneticPr fontId="5"/>
  </si>
  <si>
    <t>基本名</t>
    <phoneticPr fontId="5"/>
  </si>
  <si>
    <t xml:space="preserve">カテゴリ </t>
    <phoneticPr fontId="5"/>
  </si>
  <si>
    <t>カテゴリ名</t>
    <phoneticPr fontId="5"/>
  </si>
  <si>
    <t>－</t>
    <phoneticPr fontId="5"/>
  </si>
  <si>
    <t>概要short</t>
    <phoneticPr fontId="5"/>
  </si>
  <si>
    <t>説明</t>
    <rPh sb="0" eb="2">
      <t>セツメイ</t>
    </rPh>
    <phoneticPr fontId="5"/>
  </si>
  <si>
    <t>概要long</t>
    <rPh sb="0" eb="2">
      <t>ガイヨウ</t>
    </rPh>
    <phoneticPr fontId="5"/>
  </si>
  <si>
    <t>カレンダーの月数</t>
    <rPh sb="6" eb="8">
      <t>ツキスウ</t>
    </rPh>
    <phoneticPr fontId="5"/>
  </si>
  <si>
    <t>メイン月数</t>
    <phoneticPr fontId="5"/>
  </si>
  <si>
    <t>サブ月数</t>
    <phoneticPr fontId="5"/>
  </si>
  <si>
    <t>用紙</t>
    <rPh sb="0" eb="2">
      <t>ヨウシ</t>
    </rPh>
    <phoneticPr fontId="5"/>
  </si>
  <si>
    <t>用紙</t>
    <phoneticPr fontId="5"/>
  </si>
  <si>
    <t>縦横</t>
    <phoneticPr fontId="5"/>
  </si>
  <si>
    <t>曜日始まり対応</t>
    <rPh sb="0" eb="2">
      <t>ヨウビ</t>
    </rPh>
    <rPh sb="2" eb="3">
      <t>ハジ</t>
    </rPh>
    <rPh sb="5" eb="7">
      <t>タイオウ</t>
    </rPh>
    <phoneticPr fontId="5"/>
  </si>
  <si>
    <t>日曜始まり対応</t>
    <rPh sb="5" eb="7">
      <t>タイオウ</t>
    </rPh>
    <phoneticPr fontId="5"/>
  </si>
  <si>
    <t>月曜始まり対応</t>
    <rPh sb="5" eb="7">
      <t>タイオウ</t>
    </rPh>
    <phoneticPr fontId="5"/>
  </si>
  <si>
    <t>曜日始まりカレンダーなし</t>
    <rPh sb="0" eb="2">
      <t>ヨウビ</t>
    </rPh>
    <rPh sb="2" eb="3">
      <t>ハジ</t>
    </rPh>
    <phoneticPr fontId="5"/>
  </si>
  <si>
    <t>休日・六曜等</t>
    <rPh sb="0" eb="2">
      <t>キュウジツ</t>
    </rPh>
    <rPh sb="3" eb="5">
      <t>ロクヨウ</t>
    </rPh>
    <rPh sb="5" eb="6">
      <t>トウ</t>
    </rPh>
    <phoneticPr fontId="5"/>
  </si>
  <si>
    <t>休日名欄</t>
    <rPh sb="0" eb="2">
      <t>キュウジツ</t>
    </rPh>
    <rPh sb="2" eb="3">
      <t>メイ</t>
    </rPh>
    <rPh sb="3" eb="4">
      <t>ラン</t>
    </rPh>
    <phoneticPr fontId="5"/>
  </si>
  <si>
    <t>行事名欄(※1)</t>
    <rPh sb="3" eb="4">
      <t>ラン</t>
    </rPh>
    <phoneticPr fontId="5"/>
  </si>
  <si>
    <t>六曜名欄</t>
    <rPh sb="0" eb="2">
      <t>ロクヨウ</t>
    </rPh>
    <rPh sb="2" eb="3">
      <t>メイ</t>
    </rPh>
    <rPh sb="3" eb="4">
      <t>ラン</t>
    </rPh>
    <phoneticPr fontId="5"/>
  </si>
  <si>
    <t>画像取込(アプリ連動)</t>
    <rPh sb="0" eb="2">
      <t>ガゾウ</t>
    </rPh>
    <rPh sb="2" eb="4">
      <t>トリコミ</t>
    </rPh>
    <rPh sb="8" eb="10">
      <t>レンドウ</t>
    </rPh>
    <phoneticPr fontId="5"/>
  </si>
  <si>
    <t>標準写真枚数</t>
    <rPh sb="0" eb="2">
      <t>ヒョウジュン</t>
    </rPh>
    <rPh sb="2" eb="4">
      <t>シャシン</t>
    </rPh>
    <rPh sb="4" eb="6">
      <t>マイスウ</t>
    </rPh>
    <phoneticPr fontId="5"/>
  </si>
  <si>
    <t>写真枚数_親</t>
  </si>
  <si>
    <t>画像領域の分割</t>
    <rPh sb="0" eb="2">
      <t>ガゾウ</t>
    </rPh>
    <rPh sb="2" eb="4">
      <t>リョウイキ</t>
    </rPh>
    <rPh sb="5" eb="7">
      <t>ブンカツ</t>
    </rPh>
    <phoneticPr fontId="5"/>
  </si>
  <si>
    <t>最大写真枚数</t>
    <rPh sb="0" eb="2">
      <t>サイダイ</t>
    </rPh>
    <rPh sb="2" eb="4">
      <t>シャシン</t>
    </rPh>
    <rPh sb="4" eb="6">
      <t>マイスウ</t>
    </rPh>
    <phoneticPr fontId="5"/>
  </si>
  <si>
    <t>書式編集(アプリ連動)</t>
    <rPh sb="0" eb="2">
      <t>ショシキ</t>
    </rPh>
    <rPh sb="2" eb="4">
      <t>ヘンシュウ</t>
    </rPh>
    <rPh sb="8" eb="10">
      <t>レンドウ</t>
    </rPh>
    <phoneticPr fontId="5"/>
  </si>
  <si>
    <t>日付書式・タイトル編集</t>
    <rPh sb="0" eb="2">
      <t>ヒヅケ</t>
    </rPh>
    <rPh sb="2" eb="4">
      <t>ショシキ</t>
    </rPh>
    <rPh sb="9" eb="11">
      <t>ヘンシュウ</t>
    </rPh>
    <phoneticPr fontId="5"/>
  </si>
  <si>
    <t>可</t>
    <rPh sb="0" eb="1">
      <t>カ</t>
    </rPh>
    <phoneticPr fontId="5"/>
  </si>
  <si>
    <t>レイアウト調整(アプリ連動)</t>
    <rPh sb="5" eb="7">
      <t>チョウセイ</t>
    </rPh>
    <rPh sb="11" eb="13">
      <t>レンドウ</t>
    </rPh>
    <phoneticPr fontId="5"/>
  </si>
  <si>
    <t>レイアウト調整</t>
    <rPh sb="5" eb="7">
      <t>チョウセイ</t>
    </rPh>
    <phoneticPr fontId="5"/>
  </si>
  <si>
    <t>その他</t>
    <rPh sb="2" eb="3">
      <t>タ</t>
    </rPh>
    <phoneticPr fontId="5"/>
  </si>
  <si>
    <t>ロゴ関連機能(アプリ連動)</t>
    <rPh sb="2" eb="4">
      <t>カンレン</t>
    </rPh>
    <rPh sb="4" eb="6">
      <t>キノウ</t>
    </rPh>
    <rPh sb="10" eb="12">
      <t>レンドウ</t>
    </rPh>
    <phoneticPr fontId="5"/>
  </si>
  <si>
    <t>ロゴ差替・ロゴ位置調整</t>
    <rPh sb="2" eb="3">
      <t>サ</t>
    </rPh>
    <rPh sb="3" eb="4">
      <t>カ</t>
    </rPh>
    <rPh sb="7" eb="9">
      <t>イチ</t>
    </rPh>
    <rPh sb="9" eb="11">
      <t>チョウセイ</t>
    </rPh>
    <phoneticPr fontId="5"/>
  </si>
  <si>
    <t>面積比率</t>
    <rPh sb="0" eb="2">
      <t>メンセキ</t>
    </rPh>
    <rPh sb="2" eb="4">
      <t>ヒリツ</t>
    </rPh>
    <phoneticPr fontId="5"/>
  </si>
  <si>
    <t>画像面積比率(※1)</t>
    <rPh sb="0" eb="2">
      <t>ガゾウ</t>
    </rPh>
    <rPh sb="2" eb="4">
      <t>メンセキ</t>
    </rPh>
    <rPh sb="4" eb="6">
      <t>ヒリツ</t>
    </rPh>
    <phoneticPr fontId="5"/>
  </si>
  <si>
    <t>イメージ面積比率</t>
    <rPh sb="4" eb="6">
      <t>メンセキ</t>
    </rPh>
    <rPh sb="6" eb="8">
      <t>ヒリツ</t>
    </rPh>
    <phoneticPr fontId="5"/>
  </si>
  <si>
    <t>カレンダー面積比率(※2)</t>
    <rPh sb="5" eb="7">
      <t>メンセキ</t>
    </rPh>
    <rPh sb="7" eb="9">
      <t>ヒリツ</t>
    </rPh>
    <phoneticPr fontId="5"/>
  </si>
  <si>
    <t>カレンダー面積比率</t>
    <rPh sb="5" eb="7">
      <t>メンセキ</t>
    </rPh>
    <rPh sb="7" eb="9">
      <t>ヒリツ</t>
    </rPh>
    <phoneticPr fontId="5"/>
  </si>
  <si>
    <t>条件付き書式の使用有無</t>
    <rPh sb="0" eb="2">
      <t>ジョウケン</t>
    </rPh>
    <rPh sb="2" eb="3">
      <t>ツ</t>
    </rPh>
    <rPh sb="4" eb="6">
      <t>ショシキ</t>
    </rPh>
    <rPh sb="7" eb="9">
      <t>シヨウ</t>
    </rPh>
    <rPh sb="9" eb="11">
      <t>ウム</t>
    </rPh>
    <phoneticPr fontId="5"/>
  </si>
  <si>
    <t>シート別書式パターン</t>
    <rPh sb="3" eb="4">
      <t>ベツ</t>
    </rPh>
    <rPh sb="4" eb="6">
      <t>ショシキ</t>
    </rPh>
    <phoneticPr fontId="5"/>
  </si>
  <si>
    <t>提供テンプレート</t>
    <rPh sb="0" eb="2">
      <t>テイキョウ</t>
    </rPh>
    <phoneticPr fontId="5"/>
  </si>
  <si>
    <t>ファイル名</t>
    <rPh sb="4" eb="5">
      <t>メイ</t>
    </rPh>
    <phoneticPr fontId="5"/>
  </si>
  <si>
    <t>このブックのファイル名</t>
    <rPh sb="10" eb="11">
      <t>メイ</t>
    </rPh>
    <phoneticPr fontId="5"/>
  </si>
  <si>
    <t>曜日始まり</t>
    <rPh sb="0" eb="2">
      <t>ヨウビ</t>
    </rPh>
    <rPh sb="2" eb="3">
      <t>ハジ</t>
    </rPh>
    <phoneticPr fontId="5"/>
  </si>
  <si>
    <t>このブックの曜日始まりタイプ</t>
    <rPh sb="6" eb="8">
      <t>ヨウビ</t>
    </rPh>
    <rPh sb="8" eb="9">
      <t>ハジ</t>
    </rPh>
    <phoneticPr fontId="5"/>
  </si>
  <si>
    <t>提供シート</t>
    <rPh sb="0" eb="2">
      <t>テイキョウ</t>
    </rPh>
    <phoneticPr fontId="5"/>
  </si>
  <si>
    <t>提供シート数</t>
    <rPh sb="0" eb="2">
      <t>テイキョウ</t>
    </rPh>
    <rPh sb="5" eb="6">
      <t>スウ</t>
    </rPh>
    <phoneticPr fontId="5"/>
  </si>
  <si>
    <t>シート数</t>
    <phoneticPr fontId="5"/>
  </si>
  <si>
    <t>先頭シートの開始年月</t>
    <rPh sb="0" eb="2">
      <t>セントウ</t>
    </rPh>
    <rPh sb="6" eb="8">
      <t>カイシ</t>
    </rPh>
    <rPh sb="8" eb="10">
      <t>ネンゲツ</t>
    </rPh>
    <phoneticPr fontId="5"/>
  </si>
  <si>
    <t>先頭開始年月</t>
    <rPh sb="0" eb="1">
      <t>セントウ</t>
    </rPh>
    <rPh sb="1" eb="3">
      <t>カイシ</t>
    </rPh>
    <rPh sb="3" eb="5">
      <t>ネンゲツ</t>
    </rPh>
    <phoneticPr fontId="5"/>
  </si>
  <si>
    <t>開始年</t>
  </si>
  <si>
    <t>開始月</t>
    <rPh sb="2" eb="3">
      <t>ツキ</t>
    </rPh>
    <phoneticPr fontId="5"/>
  </si>
  <si>
    <t>最終シートの開始年月</t>
    <rPh sb="0" eb="2">
      <t>サイシュウ</t>
    </rPh>
    <rPh sb="6" eb="8">
      <t>カイシ</t>
    </rPh>
    <rPh sb="8" eb="10">
      <t>ネンゲツ</t>
    </rPh>
    <phoneticPr fontId="5"/>
  </si>
  <si>
    <t>最終開始年月</t>
    <rPh sb="0" eb="1">
      <t>サイシュウ</t>
    </rPh>
    <rPh sb="1" eb="3">
      <t>カイシ</t>
    </rPh>
    <rPh sb="3" eb="5">
      <t>ネンゲツ</t>
    </rPh>
    <phoneticPr fontId="5"/>
  </si>
  <si>
    <t>終了年</t>
  </si>
  <si>
    <t>終了月</t>
    <rPh sb="0" eb="2">
      <t>シュウリョウ</t>
    </rPh>
    <rPh sb="2" eb="3">
      <t>ツキ</t>
    </rPh>
    <phoneticPr fontId="5"/>
  </si>
  <si>
    <t>最終シートの終了年月</t>
    <rPh sb="0" eb="2">
      <t>サイシュウ</t>
    </rPh>
    <rPh sb="6" eb="8">
      <t>シュウリョウ</t>
    </rPh>
    <rPh sb="8" eb="10">
      <t>ネンゲツ</t>
    </rPh>
    <phoneticPr fontId="5"/>
  </si>
  <si>
    <t>終了最終年</t>
    <rPh sb="2" eb="4">
      <t>サイシュウ</t>
    </rPh>
    <phoneticPr fontId="5"/>
  </si>
  <si>
    <t>終了最終月</t>
    <rPh sb="0" eb="2">
      <t>シュウリョウ</t>
    </rPh>
    <rPh sb="2" eb="4">
      <t>サイシュウ</t>
    </rPh>
    <rPh sb="4" eb="5">
      <t>ツキ</t>
    </rPh>
    <phoneticPr fontId="5"/>
  </si>
  <si>
    <r>
      <t>開始月間隔</t>
    </r>
    <r>
      <rPr>
        <sz val="10"/>
        <color theme="1"/>
        <rFont val="メイリオ"/>
        <family val="3"/>
        <charset val="128"/>
      </rPr>
      <t>（次シートの開始月差）</t>
    </r>
    <rPh sb="0" eb="2">
      <t>カイシ</t>
    </rPh>
    <rPh sb="2" eb="3">
      <t>ツキ</t>
    </rPh>
    <rPh sb="3" eb="5">
      <t>カンカク</t>
    </rPh>
    <rPh sb="6" eb="7">
      <t>ツギ</t>
    </rPh>
    <rPh sb="11" eb="13">
      <t>カイシ</t>
    </rPh>
    <rPh sb="13" eb="14">
      <t>ツキ</t>
    </rPh>
    <rPh sb="14" eb="15">
      <t>サ</t>
    </rPh>
    <phoneticPr fontId="5"/>
  </si>
  <si>
    <t>開始月間隔</t>
    <phoneticPr fontId="5"/>
  </si>
  <si>
    <t>提供テンプレート全体の対象月数</t>
    <rPh sb="0" eb="2">
      <t>テイキョウ</t>
    </rPh>
    <rPh sb="8" eb="10">
      <t>ゼンタイ</t>
    </rPh>
    <rPh sb="11" eb="13">
      <t>タイショウ</t>
    </rPh>
    <rPh sb="13" eb="15">
      <t>ツキスウ</t>
    </rPh>
    <phoneticPr fontId="5"/>
  </si>
  <si>
    <t>収容月数合計</t>
    <rPh sb="0" eb="1">
      <t>シュウヨウ</t>
    </rPh>
    <rPh sb="1" eb="3">
      <t>ツキスウ</t>
    </rPh>
    <rPh sb="3" eb="5">
      <t>ゴウケイ</t>
    </rPh>
    <phoneticPr fontId="5"/>
  </si>
  <si>
    <t>サーバ側ディレクトリ名</t>
  </si>
  <si>
    <t>提供テンプレートバージョン</t>
    <rPh sb="0" eb="2">
      <t>テイキョウ</t>
    </rPh>
    <phoneticPr fontId="5"/>
  </si>
  <si>
    <t>ブック生成日</t>
  </si>
  <si>
    <t>作成方法</t>
    <rPh sb="0" eb="2">
      <t>サクセイ</t>
    </rPh>
    <rPh sb="2" eb="4">
      <t>ホウホウ</t>
    </rPh>
    <phoneticPr fontId="5"/>
  </si>
  <si>
    <t>生成方法</t>
    <rPh sb="0" eb="2">
      <t>セイセイ</t>
    </rPh>
    <rPh sb="2" eb="4">
      <t>ホウホウ</t>
    </rPh>
    <phoneticPr fontId="5"/>
  </si>
  <si>
    <t>一括生成</t>
    <rPh sb="0" eb="2">
      <t>イッカツ</t>
    </rPh>
    <rPh sb="2" eb="4">
      <t>セイセイ</t>
    </rPh>
    <phoneticPr fontId="5"/>
  </si>
  <si>
    <t>作成に使用されたプログラム／バージョン</t>
    <rPh sb="0" eb="2">
      <t>サクセイ</t>
    </rPh>
    <rPh sb="3" eb="5">
      <t>シヨウ</t>
    </rPh>
    <phoneticPr fontId="5"/>
  </si>
  <si>
    <t>ユーザー取込操作</t>
    <rPh sb="4" eb="6">
      <t>トリコミ</t>
    </rPh>
    <rPh sb="6" eb="8">
      <t>ソウサ</t>
    </rPh>
    <phoneticPr fontId="5"/>
  </si>
  <si>
    <t>取込内容(アプリ連動)</t>
    <rPh sb="0" eb="2">
      <t>トリコミ</t>
    </rPh>
    <rPh sb="2" eb="4">
      <t>ナイヨウ</t>
    </rPh>
    <rPh sb="8" eb="10">
      <t>レンドウ</t>
    </rPh>
    <phoneticPr fontId="5"/>
  </si>
  <si>
    <t>選択シート数</t>
    <rPh sb="0" eb="2">
      <t>センタク</t>
    </rPh>
    <rPh sb="5" eb="6">
      <t>スウ</t>
    </rPh>
    <phoneticPr fontId="5"/>
  </si>
  <si>
    <t>選択シート名リスト</t>
    <rPh sb="0" eb="2">
      <t>センタク</t>
    </rPh>
    <rPh sb="5" eb="6">
      <t>メイ</t>
    </rPh>
    <phoneticPr fontId="5"/>
  </si>
  <si>
    <t>－</t>
  </si>
  <si>
    <t>ユーザー取込日時</t>
    <rPh sb="4" eb="6">
      <t>トリコミ</t>
    </rPh>
    <rPh sb="6" eb="8">
      <t>ニチジ</t>
    </rPh>
    <phoneticPr fontId="5"/>
  </si>
  <si>
    <t>日曜始まりタイプのファイル名</t>
    <rPh sb="13" eb="14">
      <t>メイ</t>
    </rPh>
    <phoneticPr fontId="5"/>
  </si>
  <si>
    <t>日曜始_ファイル名</t>
  </si>
  <si>
    <t>月曜始まりタイプのファイル名</t>
    <rPh sb="13" eb="14">
      <t>メイ</t>
    </rPh>
    <phoneticPr fontId="5"/>
  </si>
  <si>
    <t>月曜始_ファイル名</t>
  </si>
  <si>
    <t xml:space="preserve">その他タイプのファイル名 </t>
    <rPh sb="2" eb="3">
      <t>タ</t>
    </rPh>
    <rPh sb="11" eb="12">
      <t>メイ</t>
    </rPh>
    <phoneticPr fontId="5"/>
  </si>
  <si>
    <t>非曜始_ファイル名</t>
  </si>
  <si>
    <t>備考</t>
    <rPh sb="0" eb="2">
      <t>ビコウ</t>
    </rPh>
    <phoneticPr fontId="5"/>
  </si>
  <si>
    <t>※1 「行事名」：○の場合、日付の下または右などに任意の行事名を記載する欄が用意されますが、すベて空欄でセットされます。ご自由に入力してお使い下さい。</t>
    <rPh sb="4" eb="6">
      <t>ギョウジ</t>
    </rPh>
    <rPh sb="6" eb="7">
      <t>メイ</t>
    </rPh>
    <rPh sb="11" eb="13">
      <t>バアイ</t>
    </rPh>
    <rPh sb="14" eb="16">
      <t>ヒヅケ</t>
    </rPh>
    <rPh sb="17" eb="18">
      <t>シタ</t>
    </rPh>
    <rPh sb="21" eb="22">
      <t>ミギ</t>
    </rPh>
    <rPh sb="25" eb="27">
      <t>ニンイ</t>
    </rPh>
    <rPh sb="28" eb="30">
      <t>ギョウジ</t>
    </rPh>
    <rPh sb="30" eb="31">
      <t>メイ</t>
    </rPh>
    <rPh sb="32" eb="34">
      <t>キサイ</t>
    </rPh>
    <rPh sb="36" eb="37">
      <t>ラン</t>
    </rPh>
    <rPh sb="38" eb="40">
      <t>ヨウイ</t>
    </rPh>
    <rPh sb="49" eb="51">
      <t>クウラン</t>
    </rPh>
    <rPh sb="61" eb="63">
      <t>ジユウ</t>
    </rPh>
    <rPh sb="64" eb="66">
      <t>ニュウリョク</t>
    </rPh>
    <rPh sb="69" eb="70">
      <t>ツカ</t>
    </rPh>
    <rPh sb="71" eb="72">
      <t>クダ</t>
    </rPh>
    <phoneticPr fontId="5"/>
  </si>
  <si>
    <t>※1 「画像面積比率」：用紙全体に占める画像領域のおおよその割合。</t>
    <rPh sb="4" eb="6">
      <t>ガゾウ</t>
    </rPh>
    <rPh sb="6" eb="8">
      <t>メンセキ</t>
    </rPh>
    <rPh sb="8" eb="10">
      <t>ヒリツ</t>
    </rPh>
    <rPh sb="12" eb="14">
      <t>ヨウシ</t>
    </rPh>
    <rPh sb="14" eb="16">
      <t>ゼンタイ</t>
    </rPh>
    <rPh sb="17" eb="18">
      <t>シ</t>
    </rPh>
    <rPh sb="20" eb="22">
      <t>ガゾウ</t>
    </rPh>
    <rPh sb="22" eb="24">
      <t>リョウイキ</t>
    </rPh>
    <rPh sb="30" eb="32">
      <t>ワリアイ</t>
    </rPh>
    <phoneticPr fontId="5"/>
  </si>
  <si>
    <t>※2 「カレンダー面積比率」：用紙全体に占めるカレンダー日付部分のおおよその割合。（カレンダー日付部分には、日付欄の他、曜日名欄、休日欄等が含まれます。）</t>
    <rPh sb="9" eb="11">
      <t>メンセキ</t>
    </rPh>
    <rPh sb="11" eb="13">
      <t>ヒリツ</t>
    </rPh>
    <rPh sb="15" eb="17">
      <t>ヨウシ</t>
    </rPh>
    <rPh sb="17" eb="19">
      <t>ゼンタイ</t>
    </rPh>
    <rPh sb="20" eb="21">
      <t>シ</t>
    </rPh>
    <rPh sb="28" eb="30">
      <t>ヒヅケ</t>
    </rPh>
    <rPh sb="30" eb="32">
      <t>ブブン</t>
    </rPh>
    <rPh sb="38" eb="40">
      <t>ワリアイ</t>
    </rPh>
    <rPh sb="47" eb="49">
      <t>ヒヅケ</t>
    </rPh>
    <rPh sb="49" eb="51">
      <t>ブブン</t>
    </rPh>
    <rPh sb="54" eb="56">
      <t>ヒヅケ</t>
    </rPh>
    <rPh sb="56" eb="57">
      <t>ラン</t>
    </rPh>
    <rPh sb="58" eb="59">
      <t>ホカ</t>
    </rPh>
    <rPh sb="60" eb="62">
      <t>ヨウビ</t>
    </rPh>
    <rPh sb="62" eb="63">
      <t>メイ</t>
    </rPh>
    <rPh sb="63" eb="64">
      <t>ラン</t>
    </rPh>
    <rPh sb="65" eb="67">
      <t>キュウジツ</t>
    </rPh>
    <rPh sb="67" eb="68">
      <t>ラン</t>
    </rPh>
    <rPh sb="68" eb="69">
      <t>トウ</t>
    </rPh>
    <rPh sb="70" eb="71">
      <t>フク</t>
    </rPh>
    <phoneticPr fontId="5"/>
  </si>
  <si>
    <t>開始曜日</t>
    <phoneticPr fontId="26"/>
  </si>
  <si>
    <t>月の初日</t>
    <rPh sb="0" eb="1">
      <t>ツキ</t>
    </rPh>
    <rPh sb="2" eb="4">
      <t>ショニチ</t>
    </rPh>
    <phoneticPr fontId="26"/>
  </si>
  <si>
    <t>曜日</t>
    <rPh sb="0" eb="2">
      <t>ヨウビ</t>
    </rPh>
    <phoneticPr fontId="26"/>
  </si>
  <si>
    <t>カレンダー初日</t>
    <phoneticPr fontId="26"/>
  </si>
  <si>
    <t>前月初日</t>
    <rPh sb="0" eb="2">
      <t>ゼンゲツ</t>
    </rPh>
    <rPh sb="2" eb="4">
      <t>ショニチ</t>
    </rPh>
    <phoneticPr fontId="26"/>
  </si>
  <si>
    <t>開始年月日</t>
    <rPh sb="0" eb="2">
      <t>カイシ</t>
    </rPh>
    <rPh sb="2" eb="5">
      <t>ネンガッピ</t>
    </rPh>
    <phoneticPr fontId="26"/>
  </si>
  <si>
    <t>翌月初日</t>
    <rPh sb="0" eb="1">
      <t>ヨク</t>
    </rPh>
    <rPh sb="1" eb="2">
      <t>ゼンゲツ</t>
    </rPh>
    <rPh sb="2" eb="4">
      <t>ショニチ</t>
    </rPh>
    <phoneticPr fontId="26"/>
  </si>
  <si>
    <t>ロゴ属性</t>
    <rPh sb="2" eb="4">
      <t>ゾクセイ</t>
    </rPh>
    <phoneticPr fontId="5"/>
  </si>
  <si>
    <t>レイアウト変更可</t>
    <rPh sb="5" eb="7">
      <t>ヘンコウ</t>
    </rPh>
    <rPh sb="7" eb="8">
      <t>カ</t>
    </rPh>
    <phoneticPr fontId="5"/>
  </si>
  <si>
    <t>45\50\100</t>
  </si>
  <si>
    <t>カレンダー日付の書式設定</t>
    <rPh sb="5" eb="7">
      <t>ヒヅケ</t>
    </rPh>
    <rPh sb="8" eb="10">
      <t>ショシキ</t>
    </rPh>
    <rPh sb="10" eb="12">
      <t>セッテイ</t>
    </rPh>
    <phoneticPr fontId="26"/>
  </si>
  <si>
    <r>
      <t xml:space="preserve">日付欄設定  </t>
    </r>
    <r>
      <rPr>
        <b/>
        <sz val="8"/>
        <rFont val="Meiryo UI"/>
        <family val="3"/>
        <charset val="128"/>
      </rPr>
      <t xml:space="preserve"> </t>
    </r>
    <rPh sb="0" eb="2">
      <t>ヒヅケ</t>
    </rPh>
    <rPh sb="2" eb="3">
      <t>ラン</t>
    </rPh>
    <rPh sb="3" eb="5">
      <t>セッテイ</t>
    </rPh>
    <phoneticPr fontId="26"/>
  </si>
  <si>
    <t>休日名・行事名欄設定</t>
    <rPh sb="0" eb="2">
      <t>キュウジツ</t>
    </rPh>
    <rPh sb="2" eb="3">
      <t>メイ</t>
    </rPh>
    <rPh sb="4" eb="6">
      <t>ギョウジ</t>
    </rPh>
    <rPh sb="6" eb="7">
      <t>メイ</t>
    </rPh>
    <rPh sb="7" eb="8">
      <t>ラン</t>
    </rPh>
    <rPh sb="8" eb="10">
      <t>セッテイ</t>
    </rPh>
    <phoneticPr fontId="26"/>
  </si>
  <si>
    <t>曜日名欄設定</t>
    <rPh sb="0" eb="2">
      <t>ヨウビ</t>
    </rPh>
    <rPh sb="2" eb="3">
      <t>メイ</t>
    </rPh>
    <rPh sb="3" eb="4">
      <t>ラン</t>
    </rPh>
    <rPh sb="4" eb="6">
      <t>セッテイ</t>
    </rPh>
    <phoneticPr fontId="26"/>
  </si>
  <si>
    <t>休日名</t>
    <rPh sb="0" eb="2">
      <t>キュウジツ</t>
    </rPh>
    <rPh sb="2" eb="3">
      <t>メイ</t>
    </rPh>
    <phoneticPr fontId="26"/>
  </si>
  <si>
    <t>行事名</t>
    <rPh sb="0" eb="2">
      <t>ギョウジ</t>
    </rPh>
    <rPh sb="2" eb="3">
      <t>メイ</t>
    </rPh>
    <phoneticPr fontId="26"/>
  </si>
  <si>
    <t>位置</t>
    <rPh sb="0" eb="2">
      <t>イチ</t>
    </rPh>
    <phoneticPr fontId="26"/>
  </si>
  <si>
    <t>エリア情報</t>
    <rPh sb="3" eb="5">
      <t>ジョウホウ</t>
    </rPh>
    <phoneticPr fontId="26"/>
  </si>
  <si>
    <t>書式設定( --&gt; 設定優先順位順 )</t>
    <rPh sb="0" eb="2">
      <t>ショシキ</t>
    </rPh>
    <rPh sb="2" eb="4">
      <t>セッテイ</t>
    </rPh>
    <rPh sb="10" eb="12">
      <t>セッテイ</t>
    </rPh>
    <rPh sb="12" eb="14">
      <t>ユウセン</t>
    </rPh>
    <rPh sb="14" eb="16">
      <t>ジュンイ</t>
    </rPh>
    <rPh sb="16" eb="17">
      <t>ジュン</t>
    </rPh>
    <phoneticPr fontId="26"/>
  </si>
  <si>
    <t>色自動</t>
    <rPh sb="0" eb="1">
      <t>イロ</t>
    </rPh>
    <rPh sb="1" eb="3">
      <t>ジドウ</t>
    </rPh>
    <phoneticPr fontId="26"/>
  </si>
  <si>
    <t>書式設定</t>
    <rPh sb="0" eb="2">
      <t>ショシキ</t>
    </rPh>
    <rPh sb="2" eb="4">
      <t>セッテイ</t>
    </rPh>
    <phoneticPr fontId="26"/>
  </si>
  <si>
    <t>(連動型)</t>
    <rPh sb="1" eb="3">
      <t>レンドウ</t>
    </rPh>
    <rPh sb="3" eb="4">
      <t>ミッチャクガタ</t>
    </rPh>
    <phoneticPr fontId="26"/>
  </si>
  <si>
    <t>月番号</t>
    <rPh sb="0" eb="1">
      <t>ツキ</t>
    </rPh>
    <rPh sb="1" eb="3">
      <t>バンゴウ</t>
    </rPh>
    <phoneticPr fontId="26"/>
  </si>
  <si>
    <t>外日区別有無</t>
    <rPh sb="0" eb="1">
      <t>ソト</t>
    </rPh>
    <rPh sb="1" eb="2">
      <t>ビ</t>
    </rPh>
    <rPh sb="2" eb="4">
      <t>クベツ</t>
    </rPh>
    <rPh sb="4" eb="6">
      <t>ウム</t>
    </rPh>
    <phoneticPr fontId="26"/>
  </si>
  <si>
    <t>ベース</t>
    <phoneticPr fontId="26"/>
  </si>
  <si>
    <t>土曜</t>
    <rPh sb="0" eb="1">
      <t>ドヨウビ</t>
    </rPh>
    <rPh sb="1" eb="2">
      <t>ヨウ</t>
    </rPh>
    <phoneticPr fontId="26"/>
  </si>
  <si>
    <t>日曜</t>
    <rPh sb="0" eb="2">
      <t>ニチヨウ</t>
    </rPh>
    <phoneticPr fontId="26"/>
  </si>
  <si>
    <t>休日</t>
    <rPh sb="0" eb="2">
      <t>キュウジツ</t>
    </rPh>
    <phoneticPr fontId="26"/>
  </si>
  <si>
    <t>外日</t>
    <rPh sb="0" eb="1">
      <t>ソト</t>
    </rPh>
    <rPh sb="1" eb="2">
      <t>ビ</t>
    </rPh>
    <phoneticPr fontId="26"/>
  </si>
  <si>
    <t>休日名Y</t>
    <rPh sb="0" eb="2">
      <t>キュウジツ</t>
    </rPh>
    <rPh sb="2" eb="3">
      <t>メイ</t>
    </rPh>
    <phoneticPr fontId="26"/>
  </si>
  <si>
    <t>休日名X</t>
    <rPh sb="0" eb="2">
      <t>キュウジツ</t>
    </rPh>
    <rPh sb="2" eb="3">
      <t>メイ</t>
    </rPh>
    <phoneticPr fontId="26"/>
  </si>
  <si>
    <t>休日自動フ</t>
    <rPh sb="0" eb="2">
      <t>キュウジツ</t>
    </rPh>
    <rPh sb="2" eb="4">
      <t>ジドウ</t>
    </rPh>
    <phoneticPr fontId="26"/>
  </si>
  <si>
    <t>休日自動塗</t>
    <rPh sb="0" eb="2">
      <t>キュウジツ</t>
    </rPh>
    <rPh sb="2" eb="4">
      <t>ジドウ</t>
    </rPh>
    <rPh sb="4" eb="5">
      <t>ヌ</t>
    </rPh>
    <phoneticPr fontId="26"/>
  </si>
  <si>
    <t>休日ベース</t>
    <rPh sb="0" eb="2">
      <t>キュウジツ</t>
    </rPh>
    <phoneticPr fontId="26"/>
  </si>
  <si>
    <t>予備</t>
    <rPh sb="0" eb="2">
      <t>ヨビ</t>
    </rPh>
    <phoneticPr fontId="26"/>
  </si>
  <si>
    <t>休日名外日</t>
    <rPh sb="0" eb="2">
      <t>キュウジツ</t>
    </rPh>
    <rPh sb="2" eb="3">
      <t>メイ</t>
    </rPh>
    <rPh sb="3" eb="4">
      <t>ソト</t>
    </rPh>
    <rPh sb="4" eb="5">
      <t>ビ</t>
    </rPh>
    <phoneticPr fontId="26"/>
  </si>
  <si>
    <t>行事名Y</t>
    <rPh sb="0" eb="2">
      <t>ギョウジ</t>
    </rPh>
    <rPh sb="2" eb="3">
      <t>メイ</t>
    </rPh>
    <phoneticPr fontId="26"/>
  </si>
  <si>
    <t>行事名X</t>
    <rPh sb="0" eb="2">
      <t>ギョウジ</t>
    </rPh>
    <rPh sb="2" eb="3">
      <t>メイ</t>
    </rPh>
    <phoneticPr fontId="26"/>
  </si>
  <si>
    <t>行事自動フ</t>
    <rPh sb="0" eb="2">
      <t>ギョウジ</t>
    </rPh>
    <rPh sb="2" eb="4">
      <t>ジドウ</t>
    </rPh>
    <phoneticPr fontId="26"/>
  </si>
  <si>
    <t>行事自動塗</t>
    <rPh sb="0" eb="2">
      <t>ギョウジ</t>
    </rPh>
    <rPh sb="2" eb="4">
      <t>ジドウ</t>
    </rPh>
    <rPh sb="4" eb="5">
      <t>ヌ</t>
    </rPh>
    <phoneticPr fontId="26"/>
  </si>
  <si>
    <t>行事データ</t>
    <rPh sb="0" eb="2">
      <t>ギョウジ</t>
    </rPh>
    <phoneticPr fontId="26"/>
  </si>
  <si>
    <t>行事名外日</t>
    <rPh sb="0" eb="2">
      <t>ギョウジ</t>
    </rPh>
    <rPh sb="2" eb="3">
      <t>メイ</t>
    </rPh>
    <rPh sb="3" eb="4">
      <t>ソト</t>
    </rPh>
    <rPh sb="4" eb="5">
      <t>ビ</t>
    </rPh>
    <phoneticPr fontId="26"/>
  </si>
  <si>
    <t>曜日名タイプ</t>
    <rPh sb="0" eb="2">
      <t>ヨウビ</t>
    </rPh>
    <rPh sb="2" eb="3">
      <t>メイ</t>
    </rPh>
    <phoneticPr fontId="26"/>
  </si>
  <si>
    <t>曜日名Y</t>
    <rPh sb="0" eb="2">
      <t>ヨウビ</t>
    </rPh>
    <rPh sb="2" eb="3">
      <t>メイ</t>
    </rPh>
    <phoneticPr fontId="26"/>
  </si>
  <si>
    <t>曜日名X</t>
    <rPh sb="0" eb="2">
      <t>ヨウビ</t>
    </rPh>
    <rPh sb="2" eb="3">
      <t>メイ</t>
    </rPh>
    <phoneticPr fontId="26"/>
  </si>
  <si>
    <t>曜日自動フ</t>
    <rPh sb="0" eb="2">
      <t>ヨウビ</t>
    </rPh>
    <rPh sb="2" eb="4">
      <t>ジドウ</t>
    </rPh>
    <phoneticPr fontId="26"/>
  </si>
  <si>
    <t>曜日自動塗</t>
    <rPh sb="0" eb="2">
      <t>ヨウビ</t>
    </rPh>
    <rPh sb="2" eb="4">
      <t>ジドウ</t>
    </rPh>
    <rPh sb="4" eb="5">
      <t>ヌ</t>
    </rPh>
    <phoneticPr fontId="26"/>
  </si>
  <si>
    <t>曜日ベース</t>
    <rPh sb="0" eb="2">
      <t>ヨウビ</t>
    </rPh>
    <phoneticPr fontId="26"/>
  </si>
  <si>
    <t>曜日平日</t>
    <rPh sb="0" eb="2">
      <t>ヨウビ</t>
    </rPh>
    <rPh sb="2" eb="4">
      <t>ヘイジツ</t>
    </rPh>
    <phoneticPr fontId="26"/>
  </si>
  <si>
    <t>曜日土曜</t>
    <rPh sb="0" eb="2">
      <t>ヨウビ</t>
    </rPh>
    <rPh sb="2" eb="4">
      <t>ドヨウ</t>
    </rPh>
    <phoneticPr fontId="26"/>
  </si>
  <si>
    <t>曜日日曜</t>
    <rPh sb="0" eb="2">
      <t>ヨウビ</t>
    </rPh>
    <rPh sb="2" eb="4">
      <t>ニチヨウ</t>
    </rPh>
    <phoneticPr fontId="26"/>
  </si>
  <si>
    <t>曜日休日</t>
    <rPh sb="0" eb="2">
      <t>ヨウビ</t>
    </rPh>
    <rPh sb="2" eb="4">
      <t>キュウジツ</t>
    </rPh>
    <phoneticPr fontId="26"/>
  </si>
  <si>
    <t>曜日外日</t>
    <rPh sb="0" eb="2">
      <t>ヨウビ</t>
    </rPh>
    <rPh sb="2" eb="3">
      <t>ソト</t>
    </rPh>
    <rPh sb="3" eb="4">
      <t>ビ</t>
    </rPh>
    <phoneticPr fontId="26"/>
  </si>
  <si>
    <t>領域</t>
    <rPh sb="0" eb="2">
      <t>リョウイキ</t>
    </rPh>
    <phoneticPr fontId="26"/>
  </si>
  <si>
    <t>日付エリアＡ</t>
    <rPh sb="0" eb="2">
      <t>ヒヅケ</t>
    </rPh>
    <phoneticPr fontId="26"/>
  </si>
  <si>
    <t>日付エリアＢ
（未使用）</t>
    <rPh sb="0" eb="2">
      <t>ヒヅケ</t>
    </rPh>
    <rPh sb="8" eb="9">
      <t>ミ</t>
    </rPh>
    <rPh sb="9" eb="11">
      <t>シヨウ</t>
    </rPh>
    <phoneticPr fontId="26"/>
  </si>
  <si>
    <t>日付物理エリア名</t>
    <rPh sb="0" eb="2">
      <t>ヒヅケ</t>
    </rPh>
    <rPh sb="2" eb="4">
      <t>ブツリ</t>
    </rPh>
    <rPh sb="7" eb="8">
      <t>メイ</t>
    </rPh>
    <phoneticPr fontId="26"/>
  </si>
  <si>
    <t xml:space="preserve">
0:前月
1:当月
2:翌月
3:翌々月
  ：
  ：
最大12まで指定可</t>
    <rPh sb="3" eb="5">
      <t>ゼンゲツ</t>
    </rPh>
    <rPh sb="8" eb="10">
      <t>トウゲツ</t>
    </rPh>
    <rPh sb="13" eb="15">
      <t>ヨクゲツ</t>
    </rPh>
    <rPh sb="18" eb="20">
      <t>ヨクヨク</t>
    </rPh>
    <rPh sb="20" eb="21">
      <t>ツキ</t>
    </rPh>
    <rPh sb="30" eb="32">
      <t>サイダイ</t>
    </rPh>
    <rPh sb="36" eb="38">
      <t>シテイ</t>
    </rPh>
    <rPh sb="38" eb="39">
      <t>カノウ</t>
    </rPh>
    <phoneticPr fontId="26"/>
  </si>
  <si>
    <t>有：
対象月以外の日は”外日”として扱い、外日に指定された書式に従う
無：
外日であっても対象月と同じ書式設定を行う</t>
    <rPh sb="0" eb="1">
      <t>ア</t>
    </rPh>
    <rPh sb="3" eb="5">
      <t>タイショウ</t>
    </rPh>
    <rPh sb="5" eb="6">
      <t>ツキ</t>
    </rPh>
    <rPh sb="6" eb="8">
      <t>イガイ</t>
    </rPh>
    <rPh sb="9" eb="10">
      <t>ヒ</t>
    </rPh>
    <rPh sb="12" eb="13">
      <t>ソト</t>
    </rPh>
    <rPh sb="13" eb="14">
      <t>ビ</t>
    </rPh>
    <rPh sb="18" eb="19">
      <t>アツカ</t>
    </rPh>
    <rPh sb="21" eb="22">
      <t>ソト</t>
    </rPh>
    <rPh sb="22" eb="23">
      <t>ビ</t>
    </rPh>
    <rPh sb="24" eb="26">
      <t>シテイ</t>
    </rPh>
    <rPh sb="29" eb="31">
      <t>ショシキ</t>
    </rPh>
    <rPh sb="32" eb="33">
      <t>シタガ</t>
    </rPh>
    <rPh sb="36" eb="37">
      <t>ナ</t>
    </rPh>
    <rPh sb="39" eb="40">
      <t>ソト</t>
    </rPh>
    <rPh sb="40" eb="41">
      <t>ビ</t>
    </rPh>
    <rPh sb="46" eb="48">
      <t>タイショウ</t>
    </rPh>
    <rPh sb="48" eb="49">
      <t>ツキ</t>
    </rPh>
    <rPh sb="50" eb="51">
      <t>オナ</t>
    </rPh>
    <rPh sb="52" eb="54">
      <t>ショシキ</t>
    </rPh>
    <rPh sb="54" eb="56">
      <t>セッテイ</t>
    </rPh>
    <rPh sb="57" eb="58">
      <t>オコナ</t>
    </rPh>
    <phoneticPr fontId="26"/>
  </si>
  <si>
    <t xml:space="preserve">ベースとなる文字の
1)書体
2)文字サイズ/色
3)塗りつぶし色
を[セルの書式設定]にて設定します。
カレンダー日付表示のサンプルとして必ず数字の”31”を入力してください。
</t>
    <rPh sb="39" eb="41">
      <t>ショシキ</t>
    </rPh>
    <rPh sb="41" eb="43">
      <t>セッテイ</t>
    </rPh>
    <rPh sb="46" eb="48">
      <t>セッテイ</t>
    </rPh>
    <rPh sb="59" eb="61">
      <t>ヒヅケ</t>
    </rPh>
    <rPh sb="61" eb="63">
      <t>ヒョウジ</t>
    </rPh>
    <rPh sb="73" eb="75">
      <t>スウジ</t>
    </rPh>
    <rPh sb="81" eb="83">
      <t>ニュウリョク</t>
    </rPh>
    <phoneticPr fontId="26"/>
  </si>
  <si>
    <t xml:space="preserve"> 1)数字の”31”を入力して下さい。
 2)書体,文字サイズ/色,塗りつぶしの色を[セルの書式設定]にて設定します。
 </t>
    <rPh sb="11" eb="13">
      <t>ニュウリョク</t>
    </rPh>
    <rPh sb="15" eb="16">
      <t>クダ</t>
    </rPh>
    <rPh sb="23" eb="25">
      <t>ショタイ</t>
    </rPh>
    <rPh sb="26" eb="28">
      <t>モジ</t>
    </rPh>
    <rPh sb="32" eb="33">
      <t>イロ</t>
    </rPh>
    <rPh sb="34" eb="35">
      <t>ヌ</t>
    </rPh>
    <rPh sb="40" eb="41">
      <t>イロ</t>
    </rPh>
    <rPh sb="46" eb="48">
      <t>ショシキ</t>
    </rPh>
    <rPh sb="48" eb="50">
      <t>セッテイ</t>
    </rPh>
    <rPh sb="53" eb="55">
      <t>セッテイ</t>
    </rPh>
    <phoneticPr fontId="26"/>
  </si>
  <si>
    <t>休日名を埋めこむ場所
(日付からの相対位置)</t>
    <phoneticPr fontId="26"/>
  </si>
  <si>
    <t xml:space="preserve">
TRUE
フォントの色が日付欄と同じに設定されます
FALSE
書式設定欄で設定された内容に従います
</t>
    <rPh sb="11" eb="12">
      <t>イロ</t>
    </rPh>
    <rPh sb="13" eb="15">
      <t>ヒヅケ</t>
    </rPh>
    <rPh sb="15" eb="16">
      <t>ラン</t>
    </rPh>
    <rPh sb="17" eb="18">
      <t>オナ</t>
    </rPh>
    <rPh sb="20" eb="22">
      <t>セッテイ</t>
    </rPh>
    <rPh sb="34" eb="36">
      <t>ショシキ</t>
    </rPh>
    <rPh sb="36" eb="38">
      <t>セッテイ</t>
    </rPh>
    <rPh sb="38" eb="39">
      <t>ラン</t>
    </rPh>
    <rPh sb="40" eb="42">
      <t>セッテイ</t>
    </rPh>
    <rPh sb="45" eb="47">
      <t>ナイヨウ</t>
    </rPh>
    <rPh sb="48" eb="49">
      <t>シタガ</t>
    </rPh>
    <phoneticPr fontId="26"/>
  </si>
  <si>
    <t xml:space="preserve">
TRUE
塗りつぶしの色が日付欄と同じに設定されます
FALSE
書式設定欄で設定された内容に従います
</t>
    <rPh sb="6" eb="7">
      <t>ヌ</t>
    </rPh>
    <rPh sb="12" eb="13">
      <t>イロ</t>
    </rPh>
    <rPh sb="14" eb="16">
      <t>ヒヅケ</t>
    </rPh>
    <rPh sb="16" eb="17">
      <t>ラン</t>
    </rPh>
    <rPh sb="18" eb="19">
      <t>オナ</t>
    </rPh>
    <rPh sb="21" eb="23">
      <t>セッテイ</t>
    </rPh>
    <rPh sb="35" eb="37">
      <t>ショシキ</t>
    </rPh>
    <rPh sb="37" eb="39">
      <t>セッテイ</t>
    </rPh>
    <rPh sb="39" eb="40">
      <t>ラン</t>
    </rPh>
    <rPh sb="41" eb="43">
      <t>セッテイ</t>
    </rPh>
    <rPh sb="46" eb="48">
      <t>ナイヨウ</t>
    </rPh>
    <rPh sb="49" eb="50">
      <t>シタガ</t>
    </rPh>
    <phoneticPr fontId="26"/>
  </si>
  <si>
    <t xml:space="preserve">任意の文字列を入力し、[セルの書式設定]にて書式を設定します。
</t>
    <phoneticPr fontId="26"/>
  </si>
  <si>
    <t xml:space="preserve">任意の文字列を入力し、[セルの書式設定]にて書式を設定します。
</t>
    <rPh sb="0" eb="2">
      <t>ニンイ</t>
    </rPh>
    <rPh sb="3" eb="6">
      <t>モジレツ</t>
    </rPh>
    <rPh sb="7" eb="9">
      <t>ニュウリョク</t>
    </rPh>
    <phoneticPr fontId="26"/>
  </si>
  <si>
    <t>行事名を埋めこむ場所
(日付からの相対位置)</t>
    <phoneticPr fontId="26"/>
  </si>
  <si>
    <t xml:space="preserve">任意の文字列を入力し、[セルの書式設定]にて書式を設定します。
</t>
    <phoneticPr fontId="26"/>
  </si>
  <si>
    <t xml:space="preserve">任意の文字列を入力し、[セルの書式設定]にて書式を設定します。
</t>
    <rPh sb="0" eb="2">
      <t>ニンイ</t>
    </rPh>
    <rPh sb="3" eb="6">
      <t>モジレツ</t>
    </rPh>
    <rPh sb="7" eb="9">
      <t>ニュウリョク</t>
    </rPh>
    <phoneticPr fontId="26"/>
  </si>
  <si>
    <t>空欄:
曜日名なし
１：
見出し型
２：
日付連動型
見出し型の場合は#月,#火 ･･･のある欄、連動型の場合は曜日名Y,Xに指定された位置が設定対象となる</t>
    <rPh sb="0" eb="2">
      <t>クウラン</t>
    </rPh>
    <rPh sb="4" eb="6">
      <t>ヨウビ</t>
    </rPh>
    <rPh sb="6" eb="7">
      <t>メイ</t>
    </rPh>
    <rPh sb="14" eb="16">
      <t>ミダ</t>
    </rPh>
    <rPh sb="17" eb="18">
      <t>ガタ</t>
    </rPh>
    <rPh sb="22" eb="24">
      <t>ヒヅケ</t>
    </rPh>
    <rPh sb="24" eb="26">
      <t>レンドウ</t>
    </rPh>
    <rPh sb="26" eb="27">
      <t>ミッチャクガタ</t>
    </rPh>
    <rPh sb="29" eb="31">
      <t>ミダ</t>
    </rPh>
    <rPh sb="32" eb="33">
      <t>ガタ</t>
    </rPh>
    <rPh sb="34" eb="36">
      <t>バアイ</t>
    </rPh>
    <rPh sb="38" eb="39">
      <t>ツキ</t>
    </rPh>
    <rPh sb="41" eb="42">
      <t>カヨウ</t>
    </rPh>
    <rPh sb="49" eb="50">
      <t>ラン</t>
    </rPh>
    <rPh sb="51" eb="53">
      <t>レンドウ</t>
    </rPh>
    <rPh sb="53" eb="54">
      <t>ミッチャクガタ</t>
    </rPh>
    <rPh sb="55" eb="57">
      <t>バアイ</t>
    </rPh>
    <rPh sb="58" eb="60">
      <t>ヨウビ</t>
    </rPh>
    <rPh sb="60" eb="61">
      <t>メイ</t>
    </rPh>
    <rPh sb="65" eb="67">
      <t>シテイ</t>
    </rPh>
    <rPh sb="70" eb="72">
      <t>イチ</t>
    </rPh>
    <rPh sb="73" eb="75">
      <t>セッテイ</t>
    </rPh>
    <rPh sb="75" eb="77">
      <t>タイショウ</t>
    </rPh>
    <phoneticPr fontId="26"/>
  </si>
  <si>
    <t>曜日名を埋めこむ場所
(日付からの相対位置)</t>
    <rPh sb="0" eb="2">
      <t>ヨウビ</t>
    </rPh>
    <phoneticPr fontId="26"/>
  </si>
  <si>
    <t xml:space="preserve">曜日に設定する書式
曜日スタイルもここで設定します
月
月曜日
S
MON
Mon
mon
MONDAY
Monday
monday
</t>
    <rPh sb="0" eb="2">
      <t>ヨウビ</t>
    </rPh>
    <rPh sb="3" eb="5">
      <t>セッテイ</t>
    </rPh>
    <rPh sb="7" eb="9">
      <t>ショシキ</t>
    </rPh>
    <rPh sb="11" eb="13">
      <t>ヨウビ</t>
    </rPh>
    <rPh sb="21" eb="23">
      <t>セッテイ</t>
    </rPh>
    <rPh sb="27" eb="28">
      <t>ゲツ</t>
    </rPh>
    <rPh sb="29" eb="32">
      <t>ゲツヨウビ</t>
    </rPh>
    <phoneticPr fontId="26"/>
  </si>
  <si>
    <t>グループ１</t>
    <phoneticPr fontId="26"/>
  </si>
  <si>
    <t>月1</t>
    <rPh sb="0" eb="1">
      <t>ツキ</t>
    </rPh>
    <phoneticPr fontId="26"/>
  </si>
  <si>
    <t>AREA月1</t>
    <rPh sb="4" eb="5">
      <t>ツキ</t>
    </rPh>
    <phoneticPr fontId="26"/>
  </si>
  <si>
    <t>MON</t>
    <phoneticPr fontId="26"/>
  </si>
  <si>
    <t>A</t>
    <phoneticPr fontId="26"/>
  </si>
  <si>
    <t>月2</t>
    <rPh sb="0" eb="1">
      <t>ツキ</t>
    </rPh>
    <phoneticPr fontId="26"/>
  </si>
  <si>
    <t>AREA月2</t>
    <rPh sb="4" eb="5">
      <t>ツキ</t>
    </rPh>
    <phoneticPr fontId="26"/>
  </si>
  <si>
    <t>月3</t>
    <rPh sb="0" eb="1">
      <t>ツキ</t>
    </rPh>
    <phoneticPr fontId="26"/>
  </si>
  <si>
    <t>AREA月3</t>
    <rPh sb="4" eb="5">
      <t>ツキ</t>
    </rPh>
    <phoneticPr fontId="26"/>
  </si>
  <si>
    <t>月4</t>
    <rPh sb="0" eb="1">
      <t>ツキ</t>
    </rPh>
    <phoneticPr fontId="26"/>
  </si>
  <si>
    <t>AREA月4</t>
    <rPh sb="4" eb="5">
      <t>ツキ</t>
    </rPh>
    <phoneticPr fontId="26"/>
  </si>
  <si>
    <t>年月タイトルの書式設定</t>
    <rPh sb="0" eb="2">
      <t>ネンゲツ</t>
    </rPh>
    <rPh sb="7" eb="9">
      <t>ショシキ</t>
    </rPh>
    <rPh sb="9" eb="11">
      <t>セッテイ</t>
    </rPh>
    <phoneticPr fontId="26"/>
  </si>
  <si>
    <t>スタイル設定</t>
    <rPh sb="4" eb="6">
      <t>セッテイ</t>
    </rPh>
    <phoneticPr fontId="26"/>
  </si>
  <si>
    <t>項目</t>
    <rPh sb="0" eb="2">
      <t>コウモク</t>
    </rPh>
    <phoneticPr fontId="26"/>
  </si>
  <si>
    <t>年月アドレス
(対象アドレス)</t>
    <rPh sb="0" eb="1">
      <t>ネン</t>
    </rPh>
    <rPh sb="1" eb="2">
      <t>ガツ</t>
    </rPh>
    <rPh sb="8" eb="10">
      <t>タイショウ</t>
    </rPh>
    <phoneticPr fontId="26"/>
  </si>
  <si>
    <t>年月スタイル</t>
    <rPh sb="0" eb="2">
      <t>ネンゲツ</t>
    </rPh>
    <phoneticPr fontId="26"/>
  </si>
  <si>
    <t>サンプル(備考）</t>
    <rPh sb="5" eb="7">
      <t>ビコウ</t>
    </rPh>
    <phoneticPr fontId="26"/>
  </si>
  <si>
    <t>カレンダーのタイトル</t>
    <phoneticPr fontId="26"/>
  </si>
  <si>
    <t>－</t>
    <phoneticPr fontId="26"/>
  </si>
  <si>
    <t>c3</t>
    <phoneticPr fontId="26"/>
  </si>
  <si>
    <t>Ａ</t>
    <phoneticPr fontId="26"/>
  </si>
  <si>
    <t>ORIGINAL CALENDAR #YYY1-YYY2#</t>
    <phoneticPr fontId="26"/>
  </si>
  <si>
    <t>ORIGINAL CALENDAR 2023</t>
    <phoneticPr fontId="26"/>
  </si>
  <si>
    <t>写真のタイトル</t>
    <rPh sb="0" eb="2">
      <t>シャシン</t>
    </rPh>
    <phoneticPr fontId="26"/>
  </si>
  <si>
    <t>c25</t>
    <phoneticPr fontId="26"/>
  </si>
  <si>
    <t xml:space="preserve"> </t>
    <phoneticPr fontId="26"/>
  </si>
  <si>
    <t>月の名前１</t>
    <rPh sb="0" eb="1">
      <t>ツキ</t>
    </rPh>
    <rPh sb="2" eb="4">
      <t>ナマエ</t>
    </rPh>
    <phoneticPr fontId="26"/>
  </si>
  <si>
    <t>月１</t>
    <rPh sb="0" eb="1">
      <t>ツキ</t>
    </rPh>
    <phoneticPr fontId="26"/>
  </si>
  <si>
    <t>c27</t>
    <phoneticPr fontId="26"/>
  </si>
  <si>
    <t>#M#</t>
    <phoneticPr fontId="26"/>
  </si>
  <si>
    <t>8</t>
    <phoneticPr fontId="26"/>
  </si>
  <si>
    <t>月２</t>
    <rPh sb="0" eb="1">
      <t>ツキ</t>
    </rPh>
    <phoneticPr fontId="26"/>
  </si>
  <si>
    <t>L27</t>
    <phoneticPr fontId="26"/>
  </si>
  <si>
    <t>月３</t>
    <rPh sb="0" eb="1">
      <t>ツキ</t>
    </rPh>
    <phoneticPr fontId="26"/>
  </si>
  <si>
    <t>c56</t>
    <phoneticPr fontId="26"/>
  </si>
  <si>
    <t>月４</t>
    <rPh sb="0" eb="1">
      <t>ツキ</t>
    </rPh>
    <phoneticPr fontId="26"/>
  </si>
  <si>
    <t>L56</t>
    <phoneticPr fontId="26"/>
  </si>
  <si>
    <t>月の名前２</t>
    <rPh sb="0" eb="1">
      <t>ツキ</t>
    </rPh>
    <rPh sb="2" eb="4">
      <t>ナマエ</t>
    </rPh>
    <phoneticPr fontId="26"/>
  </si>
  <si>
    <t>e27</t>
    <phoneticPr fontId="26"/>
  </si>
  <si>
    <t>#MMMM# #YYYY#・#GG##WY#年</t>
    <phoneticPr fontId="26"/>
  </si>
  <si>
    <t>AUGUST 2004・令和-14年</t>
    <phoneticPr fontId="26"/>
  </si>
  <si>
    <t>n27</t>
    <phoneticPr fontId="26"/>
  </si>
  <si>
    <t>e56</t>
    <phoneticPr fontId="26"/>
  </si>
  <si>
    <t>n56</t>
    <phoneticPr fontId="26"/>
  </si>
  <si>
    <t>C31,D31,E31,F31,G31,H31,I31,C35,D35,E35,F35,G35,H35,I35,C39,D39,E39,F39,G39,H39,I39,C43,D43,E43,F43,G43,H43,I43,C47,D47,E47,F47,G47,H47,I47,C51,D51,E51,F51,G51,H51,I51,</t>
    <phoneticPr fontId="26"/>
  </si>
  <si>
    <t>G31,C35,D35,E35,F35,G35,D39,E39,F39,G39,C43,D43,E43,F43,G43,C47,D47,E47,F47,G47,</t>
    <phoneticPr fontId="26"/>
  </si>
  <si>
    <t>H31,H35,H39,H43,H47,</t>
    <phoneticPr fontId="26"/>
  </si>
  <si>
    <t>I31,I35,I39,I43,</t>
    <phoneticPr fontId="26"/>
  </si>
  <si>
    <t>F31,C39,</t>
    <phoneticPr fontId="26"/>
  </si>
  <si>
    <t>C31,D31,E31,I47,C51,D51,E51,F51,G51,H51,I51,</t>
    <phoneticPr fontId="26"/>
  </si>
  <si>
    <t>C29,D29,E29,F29,G29,H29,I29,</t>
    <phoneticPr fontId="26"/>
  </si>
  <si>
    <t>C29,D29,E29,F29,G29,</t>
    <phoneticPr fontId="26"/>
  </si>
  <si>
    <t>H29,</t>
  </si>
  <si>
    <t>I29,</t>
  </si>
  <si>
    <t>L31,M31,N31,O31,P31,Q31,R31,L35,M35,N35,O35,P35,Q35,R35,L39,M39,N39,O39,P39,Q39,R39,L43,M43,N43,O43,P43,Q43,R43,L47,M47,N47,O47,P47,Q47,R47,L51,M51,N51,O51,P51,Q51,R51,</t>
    <phoneticPr fontId="26"/>
  </si>
  <si>
    <t>L35,M35,N35,O35,P35,L39,M39,O39,P39,L43,M43,N43,O43,P43,M47,N47,O47,P47,</t>
    <phoneticPr fontId="26"/>
  </si>
  <si>
    <t>Q35,Q39,Q43,Q47,</t>
    <phoneticPr fontId="26"/>
  </si>
  <si>
    <t>R31,R35,R39,R43,</t>
    <phoneticPr fontId="26"/>
  </si>
  <si>
    <t>N39,L47,</t>
    <phoneticPr fontId="26"/>
  </si>
  <si>
    <t>L31,M31,N31,O31,P31,Q31,R47,L51,M51,N51,O51,P51,Q51,R51,</t>
    <phoneticPr fontId="26"/>
  </si>
  <si>
    <t>L29,M29,N29,O29,P29,Q29,R29,</t>
    <phoneticPr fontId="26"/>
  </si>
  <si>
    <t>L29,M29,N29,O29,P29,</t>
    <phoneticPr fontId="26"/>
  </si>
  <si>
    <t>Q29,</t>
  </si>
  <si>
    <t>R29,</t>
  </si>
  <si>
    <t>C60,D60,E60,F60,G60,H60,I60,C64,D64,E64,F64,G64,H64,I64,C68,D68,E68,F68,G68,H68,I68,C72,D72,E72,F72,G72,H72,I72,C76,D76,E76,F76,G76,H76,I76,C80,D80,E80,F80,G80,H80,I80,</t>
    <phoneticPr fontId="26"/>
  </si>
  <si>
    <t>C64,D64,E64,F64,G64,C68,D68,E68,F68,G68,C72,D72,E72,F72,C76,D76,E76,F76,G76,C80,D80,</t>
    <phoneticPr fontId="26"/>
  </si>
  <si>
    <t>H64,H68,H72,H76,</t>
    <phoneticPr fontId="26"/>
  </si>
  <si>
    <t>I60,I64,I68,I72,I76,</t>
    <phoneticPr fontId="26"/>
  </si>
  <si>
    <t>G72,</t>
  </si>
  <si>
    <t>C60,D60,E60,F60,G60,H60,E80,F80,G80,H80,I80,</t>
    <phoneticPr fontId="26"/>
  </si>
  <si>
    <t>C58,D58,E58,F58,G58,H58,I58,</t>
    <phoneticPr fontId="26"/>
  </si>
  <si>
    <t>C58,D58,E58,F58,G58,</t>
    <phoneticPr fontId="26"/>
  </si>
  <si>
    <t>H58,</t>
  </si>
  <si>
    <t>I58,</t>
  </si>
  <si>
    <t>L60,M60,N60,O60,P60,Q60,R60,L64,M64,N64,O64,P64,Q64,R64,L68,M68,N68,O68,P68,Q68,R68,L72,M72,N72,O72,P72,Q72,R72,L76,M76,N76,O76,P76,Q76,R76,L80,M80,N80,O80,P80,Q80,R80,</t>
    <phoneticPr fontId="26"/>
  </si>
  <si>
    <t>N60,O60,P60,L64,M64,N64,O64,P64,L68,M68,N68,O68,P68,L72,M72,N72,O72,P72,L76,M76,O76,</t>
    <phoneticPr fontId="26"/>
  </si>
  <si>
    <t>Q60,Q64,Q68,Q72,</t>
    <phoneticPr fontId="26"/>
  </si>
  <si>
    <t>R60,R64,R68,R72,</t>
    <phoneticPr fontId="26"/>
  </si>
  <si>
    <t>N76,</t>
  </si>
  <si>
    <t>L60,M60,P76,Q76,R76,L80,M80,N80,O80,P80,Q80,R80,</t>
    <phoneticPr fontId="26"/>
  </si>
  <si>
    <t>L58,M58,N58,O58,P58,Q58,R58,</t>
    <phoneticPr fontId="26"/>
  </si>
  <si>
    <t>L58,M58,N58,O58,P58,</t>
    <phoneticPr fontId="26"/>
  </si>
  <si>
    <t>Q58,</t>
  </si>
  <si>
    <t>R58,</t>
  </si>
  <si>
    <t>ORIGINAL CALENDAR 2026</t>
    <phoneticPr fontId="26"/>
  </si>
  <si>
    <t>1</t>
    <phoneticPr fontId="26"/>
  </si>
  <si>
    <t>JANUARY 2026・令和8年</t>
    <phoneticPr fontId="26"/>
  </si>
  <si>
    <t>2</t>
    <phoneticPr fontId="26"/>
  </si>
  <si>
    <t>FEBRUARY 2026・令和8年</t>
    <phoneticPr fontId="26"/>
  </si>
  <si>
    <t>TUE</t>
    <phoneticPr fontId="26"/>
  </si>
  <si>
    <t>WED</t>
    <phoneticPr fontId="26"/>
  </si>
  <si>
    <t>THU</t>
    <phoneticPr fontId="26"/>
  </si>
  <si>
    <t>FRI</t>
    <phoneticPr fontId="26"/>
  </si>
  <si>
    <t>SAT</t>
    <phoneticPr fontId="26"/>
  </si>
  <si>
    <t>SUN</t>
    <phoneticPr fontId="26"/>
  </si>
  <si>
    <t>prd0ntzfl1th4kd_3a5y4f23 01054</t>
  </si>
  <si>
    <t>3</t>
    <phoneticPr fontId="26"/>
  </si>
  <si>
    <t>MARCH 2026・令和8年</t>
    <phoneticPr fontId="26"/>
  </si>
  <si>
    <t>4</t>
    <phoneticPr fontId="26"/>
  </si>
  <si>
    <t>APRIL 2026・令和8年</t>
    <phoneticPr fontId="26"/>
  </si>
  <si>
    <t>式=_a0!F5</t>
  </si>
  <si>
    <t>式=_a0!F6</t>
  </si>
  <si>
    <t>式=_a0!F7</t>
  </si>
  <si>
    <t>式=_a0!F8</t>
  </si>
  <si>
    <t>C35,D35,E35,F35,G35,C39,D39,F39,G39,C43,D43,E43,F43,G43,D47,E47,F47,G47,</t>
    <phoneticPr fontId="26"/>
  </si>
  <si>
    <t>H35,H39,H43,H47,</t>
    <phoneticPr fontId="26"/>
  </si>
  <si>
    <t>E39,C47,</t>
    <phoneticPr fontId="26"/>
  </si>
  <si>
    <t>C31,D31,E31,F31,G31,H31,I47,C51,D51,E51,F51,G51,H51,I51,</t>
    <phoneticPr fontId="26"/>
  </si>
  <si>
    <t>L35,M35,N35,O35,P35,L39,M39,N39,O39,P39,L43,M43,N43,O43,L47,M47,N47,O47,P47,L51,M51,</t>
    <phoneticPr fontId="26"/>
  </si>
  <si>
    <t>R31,R35,R39,R43,R47,</t>
    <phoneticPr fontId="26"/>
  </si>
  <si>
    <t>P43,</t>
  </si>
  <si>
    <t>L31,M31,N31,O31,P31,Q31,N51,O51,P51,Q51,R51,</t>
    <phoneticPr fontId="26"/>
  </si>
  <si>
    <t>E60,F60,G60,C64,D64,E64,F64,G64,C68,D68,E68,F68,G68,C72,D72,E72,F72,G72,C76,D76,F76,</t>
    <phoneticPr fontId="26"/>
  </si>
  <si>
    <t>H60,H64,H68,H72,</t>
    <phoneticPr fontId="26"/>
  </si>
  <si>
    <t>I60,I64,I68,I72,</t>
    <phoneticPr fontId="26"/>
  </si>
  <si>
    <t>E76,</t>
  </si>
  <si>
    <t>C60,D60,G76,H76,I76,C80,D80,E80,F80,G80,H80,I80,</t>
    <phoneticPr fontId="26"/>
  </si>
  <si>
    <t>P60,O64,P64,L68,M68,N68,O68,P68,L72,M72,N72,O72,P72,L76,M76,N76,O76,P76,</t>
    <phoneticPr fontId="26"/>
  </si>
  <si>
    <t>Q60,Q64,Q68,Q72,Q76,</t>
    <phoneticPr fontId="26"/>
  </si>
  <si>
    <t>R64,R68,R72,R76,</t>
    <phoneticPr fontId="26"/>
  </si>
  <si>
    <t>R60,L64,M64,N64,</t>
    <phoneticPr fontId="26"/>
  </si>
  <si>
    <t>L60,M60,N60,O60,L80,M80,N80,O80,P80,Q80,R80,</t>
    <phoneticPr fontId="26"/>
  </si>
  <si>
    <t>5</t>
    <phoneticPr fontId="26"/>
  </si>
  <si>
    <t>MAY 2026・令和8年</t>
    <phoneticPr fontId="26"/>
  </si>
  <si>
    <t>式=_a0!F9</t>
  </si>
  <si>
    <t>C35,D35,E35,F35,G35,C39,D39,E39,F39,G39,C43,D43,E43,F43,C47,D47,E47,F47,G47,C51,D51,</t>
    <phoneticPr fontId="26"/>
  </si>
  <si>
    <t>I31,I35,I39,I43,I47,</t>
    <phoneticPr fontId="26"/>
  </si>
  <si>
    <t>G43,</t>
  </si>
  <si>
    <t>C31,D31,E31,F31,G31,H31,E51,F51,G51,H51,I51,</t>
    <phoneticPr fontId="26"/>
  </si>
  <si>
    <t>N31,O31,P31,L35,M35,N35,O35,P35,L39,M39,N39,O39,P39,L43,M43,N43,O43,P43,L47,M47,O47,</t>
    <phoneticPr fontId="26"/>
  </si>
  <si>
    <t>Q31,Q35,Q39,Q43,</t>
    <phoneticPr fontId="26"/>
  </si>
  <si>
    <t>N47,</t>
  </si>
  <si>
    <t>L31,M31,P47,Q47,R47,L51,M51,N51,O51,P51,Q51,R51,</t>
    <phoneticPr fontId="26"/>
  </si>
  <si>
    <t>G60,F64,G64,C68,D68,E68,F68,G68,C72,D72,E72,F72,G72,C76,D76,E76,F76,G76,</t>
    <phoneticPr fontId="26"/>
  </si>
  <si>
    <t>H60,H64,H68,H72,H76,</t>
    <phoneticPr fontId="26"/>
  </si>
  <si>
    <t>I64,I68,I72,I76,</t>
    <phoneticPr fontId="26"/>
  </si>
  <si>
    <t>I60,C64,D64,E64,</t>
    <phoneticPr fontId="26"/>
  </si>
  <si>
    <t>C60,D60,E60,F60,C80,D80,E80,F80,G80,H80,I80,</t>
    <phoneticPr fontId="26"/>
  </si>
  <si>
    <t>L60,M60,N60,O60,P60,L64,M64,N64,O64,P64,L68,M68,N68,O68,P68,L72,M72,N72,O72,P72,L76,M76,</t>
    <phoneticPr fontId="26"/>
  </si>
  <si>
    <t>N76,O76,P76,Q76,R76,L80,M80,N80,O80,P80,Q80,R80,</t>
    <phoneticPr fontId="26"/>
  </si>
  <si>
    <t>6</t>
    <phoneticPr fontId="26"/>
  </si>
  <si>
    <t>JUNE 2026・令和8年</t>
    <phoneticPr fontId="26"/>
  </si>
  <si>
    <t>式=_a0!F10</t>
  </si>
  <si>
    <t>E31,F31,G31,C35,D35,E35,F35,G35,C39,D39,E39,F39,G39,C43,D43,E43,F43,G43,C47,D47,F47,</t>
    <phoneticPr fontId="26"/>
  </si>
  <si>
    <t>H31,H35,H39,H43,</t>
    <phoneticPr fontId="26"/>
  </si>
  <si>
    <t>E47,</t>
  </si>
  <si>
    <t>C31,D31,G47,H47,I47,C51,D51,E51,F51,G51,H51,I51,</t>
    <phoneticPr fontId="26"/>
  </si>
  <si>
    <t>P31,O35,P35,L39,M39,N39,O39,P39,L43,M43,N43,O43,P43,L47,M47,N47,O47,P47,</t>
    <phoneticPr fontId="26"/>
  </si>
  <si>
    <t>Q31,Q35,Q39,Q43,Q47,</t>
    <phoneticPr fontId="26"/>
  </si>
  <si>
    <t>R35,R39,R43,R47,</t>
    <phoneticPr fontId="26"/>
  </si>
  <si>
    <t>R31,L35,M35,N35,</t>
    <phoneticPr fontId="26"/>
  </si>
  <si>
    <t>L31,M31,N31,O31,L51,M51,N51,O51,P51,Q51,R51,</t>
    <phoneticPr fontId="26"/>
  </si>
  <si>
    <t>C60,D60,E60,F60,G60,C64,D64,E64,F64,G64,C68,D68,E68,F68,G68,C72,D72,E72,F72,G72,C76,D76,</t>
    <phoneticPr fontId="26"/>
  </si>
  <si>
    <t>E76,F76,G76,H76,I76,C80,D80,E80,F80,G80,H80,I80,</t>
    <phoneticPr fontId="26"/>
  </si>
  <si>
    <t>N60,O60,P60,L64,M64,N64,O64,P64,L68,M68,N68,O68,P68,M72,N72,O72,P72,L76,M76,N76,O76,P76,</t>
    <phoneticPr fontId="26"/>
  </si>
  <si>
    <t>L72,</t>
  </si>
  <si>
    <t>L60,M60,Q76,R76,L80,M80,N80,O80,P80,Q80,R80,</t>
    <phoneticPr fontId="26"/>
  </si>
  <si>
    <t>7</t>
    <phoneticPr fontId="26"/>
  </si>
  <si>
    <t>JULY 2026・令和8年</t>
    <phoneticPr fontId="26"/>
  </si>
  <si>
    <t>式=_a0!F11</t>
  </si>
  <si>
    <t>G31,F35,G35,C39,D39,E39,F39,G39,C43,D43,E43,F43,G43,C47,D47,E47,F47,G47,</t>
    <phoneticPr fontId="26"/>
  </si>
  <si>
    <t>I35,I39,I43,I47,</t>
    <phoneticPr fontId="26"/>
  </si>
  <si>
    <t>I31,C35,D35,E35,</t>
    <phoneticPr fontId="26"/>
  </si>
  <si>
    <t>C31,D31,E31,F31,C51,D51,E51,F51,G51,H51,I51,</t>
    <phoneticPr fontId="26"/>
  </si>
  <si>
    <t>L31,M31,N31,O31,P31,L35,M35,N35,O35,P35,L39,M39,N39,O39,P39,L43,M43,N43,O43,P43,L47,M47,</t>
    <phoneticPr fontId="26"/>
  </si>
  <si>
    <t>N47,O47,P47,Q47,R47,L51,M51,N51,O51,P51,Q51,R51,</t>
    <phoneticPr fontId="26"/>
  </si>
  <si>
    <t>E60,F60,G60,C64,D64,E64,F64,G64,C68,D68,E68,F68,G68,D72,E72,F72,G72,C76,D76,E76,F76,G76,</t>
    <phoneticPr fontId="26"/>
  </si>
  <si>
    <t>C72,</t>
  </si>
  <si>
    <t>C60,D60,H76,I76,C80,D80,E80,F80,G80,H80,I80,</t>
    <phoneticPr fontId="26"/>
  </si>
  <si>
    <t>L64,M64,N64,O64,P64,L68,N68,O68,P68,L72,M72,N72,O72,P72,L76,M76,N76,O76,P76,L80,</t>
    <phoneticPr fontId="26"/>
  </si>
  <si>
    <t>R60,R64,R68,R72,R76,</t>
    <phoneticPr fontId="26"/>
  </si>
  <si>
    <t>M68,</t>
  </si>
  <si>
    <t>L60,M60,N60,O60,P60,M80,N80,O80,P80,Q80,R80,</t>
    <phoneticPr fontId="26"/>
  </si>
  <si>
    <t>AUGUST 2026・令和8年</t>
    <phoneticPr fontId="26"/>
  </si>
  <si>
    <t>式=_a0!F12</t>
  </si>
  <si>
    <t>C31,D31,E31,F31,G31,C35,D35,E35,F35,G35,C39,D39,E39,F39,G39,C43,D43,E43,F43,G43,C47,D47,</t>
    <phoneticPr fontId="26"/>
  </si>
  <si>
    <t>E47,F47,G47,H47,I47,C51,D51,E51,F51,G51,H51,I51,</t>
    <phoneticPr fontId="26"/>
  </si>
  <si>
    <t>N31,O31,P31,L35,M35,N35,O35,P35,L39,M39,N39,O39,P39,M43,N43,O43,P43,L47,M47,N47,O47,P47,</t>
    <phoneticPr fontId="26"/>
  </si>
  <si>
    <t>L43,</t>
  </si>
  <si>
    <t>L31,M31,Q47,R47,L51,M51,N51,O51,P51,Q51,R51,</t>
    <phoneticPr fontId="26"/>
  </si>
  <si>
    <t>C64,D64,E64,F64,G64,C68,E68,F68,G68,C72,D72,E72,F72,G72,C76,D76,E76,F76,G76,C80,</t>
    <phoneticPr fontId="26"/>
  </si>
  <si>
    <t>D68,</t>
  </si>
  <si>
    <t>C60,D60,E60,F60,G60,D80,E80,F80,G80,H80,I80,</t>
    <phoneticPr fontId="26"/>
  </si>
  <si>
    <t>M60,N60,O60,P60,L64,M64,N64,O64,P64,L68,M68,N68,O68,P68,O72,P72,L76,M76,N76,</t>
    <phoneticPr fontId="26"/>
  </si>
  <si>
    <t>L72,M72,N72,</t>
    <phoneticPr fontId="26"/>
  </si>
  <si>
    <t>L60,O76,P76,Q76,R76,L80,M80,N80,O80,P80,Q80,R80,</t>
    <phoneticPr fontId="26"/>
  </si>
  <si>
    <t>9</t>
    <phoneticPr fontId="26"/>
  </si>
  <si>
    <t>SEPTEMBER 2026・令和8年</t>
    <phoneticPr fontId="26"/>
  </si>
  <si>
    <t>式=_a0!F13</t>
  </si>
  <si>
    <t>E31,F31,G31,C35,D35,E35,F35,G35,C39,D39,E39,F39,G39,D43,E43,F43,G43,C47,D47,E47,F47,G47,</t>
    <phoneticPr fontId="26"/>
  </si>
  <si>
    <t>C43,</t>
  </si>
  <si>
    <t>C31,D31,H47,I47,C51,D51,E51,F51,G51,H51,I51,</t>
    <phoneticPr fontId="26"/>
  </si>
  <si>
    <t>L35,M35,N35,O35,P35,L39,N39,O39,P39,L43,M43,N43,O43,P43,L47,M47,N47,O47,P47,L51,</t>
    <phoneticPr fontId="26"/>
  </si>
  <si>
    <t>M39,</t>
  </si>
  <si>
    <t>L31,M31,N31,O31,P31,M51,N51,O51,P51,Q51,R51,</t>
    <phoneticPr fontId="26"/>
  </si>
  <si>
    <t>D60,E60,F60,G60,C64,D64,E64,F64,G64,C68,D68,E68,F68,G68,F72,G72,C76,D76,E76,</t>
    <phoneticPr fontId="26"/>
  </si>
  <si>
    <t>C72,D72,E72,</t>
    <phoneticPr fontId="26"/>
  </si>
  <si>
    <t>C60,F76,G76,H76,I76,C80,D80,E80,F80,G80,H80,I80,</t>
    <phoneticPr fontId="26"/>
  </si>
  <si>
    <t>O60,P60,L64,M64,N64,O64,P64,M68,N68,O68,P68,L72,M72,N72,O72,P72,L76,M76,N76,O76,P76,</t>
    <phoneticPr fontId="26"/>
  </si>
  <si>
    <t>L68,</t>
  </si>
  <si>
    <t>L60,M60,N60,R76,L80,M80,N80,O80,P80,Q80,R80,</t>
    <phoneticPr fontId="26"/>
  </si>
  <si>
    <t>10</t>
    <phoneticPr fontId="26"/>
  </si>
  <si>
    <t>OCTOBER 2026・令和8年</t>
    <phoneticPr fontId="26"/>
  </si>
  <si>
    <t>式=_a0!F14</t>
  </si>
  <si>
    <t>C35,D35,E35,F35,G35,C39,E39,F39,G39,C43,D43,E43,F43,G43,C47,D47,E47,F47,G47,C51,</t>
    <phoneticPr fontId="26"/>
  </si>
  <si>
    <t>D39,</t>
  </si>
  <si>
    <t>C31,D31,E31,F31,G31,D51,E51,F51,G51,H51,I51,</t>
    <phoneticPr fontId="26"/>
  </si>
  <si>
    <t>M31,N31,O31,P31,L35,M35,N35,O35,P35,L39,M39,N39,O39,P39,O43,P43,L47,M47,N47,</t>
    <phoneticPr fontId="26"/>
  </si>
  <si>
    <t>L43,M43,N43,</t>
    <phoneticPr fontId="26"/>
  </si>
  <si>
    <t>L31,O47,P47,Q47,R47,L51,M51,N51,O51,P51,Q51,R51,</t>
    <phoneticPr fontId="26"/>
  </si>
  <si>
    <t>F60,G60,C64,D64,E64,F64,G64,D68,E68,F68,G68,C72,D72,E72,F72,G72,C76,D76,E76,F76,G76,</t>
    <phoneticPr fontId="26"/>
  </si>
  <si>
    <t>C68,</t>
  </si>
  <si>
    <t>C60,D60,E60,I76,C80,D80,E80,F80,G80,H80,I80,</t>
    <phoneticPr fontId="26"/>
  </si>
  <si>
    <t>L64,N64,O64,P64,L68,M68,N68,O68,P68,L72,M72,N72,O72,P72,M76,N76,O76,P76,L80,</t>
    <phoneticPr fontId="26"/>
  </si>
  <si>
    <t>Q64,Q68,Q72,Q76,</t>
    <phoneticPr fontId="26"/>
  </si>
  <si>
    <t>M64,L76,</t>
    <phoneticPr fontId="26"/>
  </si>
  <si>
    <t>L60,M60,N60,O60,P60,Q60,M80,N80,O80,P80,Q80,R80,</t>
    <phoneticPr fontId="26"/>
  </si>
  <si>
    <t>11</t>
    <phoneticPr fontId="26"/>
  </si>
  <si>
    <t>NOVEMBER 2026・令和8年</t>
    <phoneticPr fontId="26"/>
  </si>
  <si>
    <t>式=_a0!F15</t>
  </si>
  <si>
    <t>D31,E31,F31,G31,C35,D35,E35,F35,G35,C39,D39,E39,F39,G39,F43,G43,C47,D47,E47,</t>
    <phoneticPr fontId="26"/>
  </si>
  <si>
    <t>C43,D43,E43,</t>
    <phoneticPr fontId="26"/>
  </si>
  <si>
    <t>C31,F47,G47,H47,I47,C51,D51,E51,F51,G51,H51,I51,</t>
    <phoneticPr fontId="26"/>
  </si>
  <si>
    <t>O31,P31,L35,M35,N35,O35,P35,M39,N39,O39,P39,L43,M43,N43,O43,P43,L47,M47,N47,O47,P47,</t>
    <phoneticPr fontId="26"/>
  </si>
  <si>
    <t>L39,</t>
  </si>
  <si>
    <t>L31,M31,N31,R47,L51,M51,N51,O51,P51,Q51,R51,</t>
    <phoneticPr fontId="26"/>
  </si>
  <si>
    <t>C64,E64,F64,G64,C68,D68,E68,F68,G68,C72,D72,E72,F72,G72,D76,E76,F76,G76,C80,</t>
    <phoneticPr fontId="26"/>
  </si>
  <si>
    <t>D64,C76,</t>
    <phoneticPr fontId="26"/>
  </si>
  <si>
    <t>C60,D60,E60,F60,G60,H60,D80,E80,F80,G80,H80,I80,</t>
    <phoneticPr fontId="26"/>
  </si>
  <si>
    <t>M60,N60,O60,P60,L64,M64,N64,O64,P64,L68,M68,N68,O68,P68,L72,M72,N72,O72,P72,L76,M76,N76,O76,</t>
    <phoneticPr fontId="26"/>
  </si>
  <si>
    <t>L60,P76,Q76,R76,L80,M80,N80,O80,P80,Q80,R80,</t>
    <phoneticPr fontId="26"/>
  </si>
  <si>
    <t>12</t>
    <phoneticPr fontId="26"/>
  </si>
  <si>
    <t>DECEMBER 2026・令和8年</t>
    <phoneticPr fontId="26"/>
  </si>
  <si>
    <t>式=_a0!F16</t>
  </si>
  <si>
    <t>F31,G31,C35,D35,E35,F35,G35,D39,E39,F39,G39,C43,D43,E43,F43,G43,C47,D47,E47,F47,G47,</t>
    <phoneticPr fontId="26"/>
  </si>
  <si>
    <t>C39,</t>
  </si>
  <si>
    <t>L35,N35,O35,P35,L39,M39,N39,O39,P39,L43,M43,N43,O43,P43,M47,N47,O47,P47,L51,</t>
    <phoneticPr fontId="26"/>
  </si>
  <si>
    <t>M35,L47,</t>
    <phoneticPr fontId="26"/>
  </si>
  <si>
    <t>L31,M31,N31,O31,P31,Q31,M51,N51,O51,P51,Q51,R51,</t>
    <phoneticPr fontId="26"/>
  </si>
  <si>
    <t>D60,E60,F60,G60,C64,D64,E64,F64,G64,C68,D68,E68,F68,G68,C72,D72,E72,F72,G72,C76,D76,E76,F76,</t>
    <phoneticPr fontId="26"/>
  </si>
  <si>
    <t>C60,G76,H76,I76,C80,D80,E80,F80,G80,H80,I80,</t>
    <phoneticPr fontId="26"/>
  </si>
  <si>
    <t>L64,M64,N64,O64,P64,M68,N68,O68,P68,L72,M72,N72,O72,P72,L76,M76,N76,O76,P76,</t>
    <phoneticPr fontId="26"/>
  </si>
  <si>
    <t>P60,L68,</t>
    <phoneticPr fontId="26"/>
  </si>
  <si>
    <t>ORIGINAL CALENDAR 2026-2027</t>
    <phoneticPr fontId="26"/>
  </si>
  <si>
    <t>JANUARY 2027・令和9年</t>
    <phoneticPr fontId="26"/>
  </si>
  <si>
    <t>式=_a0!F17</t>
  </si>
  <si>
    <t>C35,E35,F35,G35,C39,D39,E39,F39,G39,C43,D43,E43,F43,G43,D47,E47,F47,G47,C51,</t>
    <phoneticPr fontId="26"/>
  </si>
  <si>
    <t>D35,C47,</t>
    <phoneticPr fontId="26"/>
  </si>
  <si>
    <t>C31,D31,E31,F31,G31,H31,D51,E51,F51,G51,H51,I51,</t>
    <phoneticPr fontId="26"/>
  </si>
  <si>
    <t>M31,N31,O31,P31,L35,M35,N35,O35,P35,L39,M39,N39,O39,P39,L43,M43,N43,O43,P43,L47,M47,N47,O47,</t>
    <phoneticPr fontId="26"/>
  </si>
  <si>
    <t>L31,P47,Q47,R47,L51,M51,N51,O51,P51,Q51,R51,</t>
    <phoneticPr fontId="26"/>
  </si>
  <si>
    <t>C64,D64,E64,F64,G64,D68,E68,F68,G68,C72,D72,E72,F72,G72,C76,D76,E76,F76,G76,</t>
    <phoneticPr fontId="26"/>
  </si>
  <si>
    <t>G60,C68,</t>
    <phoneticPr fontId="26"/>
  </si>
  <si>
    <t>L60,M60,N60,O60,P60,L64,M64,N64,P64,L68,M68,N68,O68,P68,L72,N72,O72,P72,</t>
    <phoneticPr fontId="26"/>
  </si>
  <si>
    <t>O64,M72,</t>
    <phoneticPr fontId="26"/>
  </si>
  <si>
    <t>L76,M76,N76,O76,P76,Q76,R76,L80,M80,N80,O80,P80,Q80,R80,</t>
    <phoneticPr fontId="26"/>
  </si>
  <si>
    <t>FEBRUARY 2027・令和9年</t>
    <phoneticPr fontId="26"/>
  </si>
  <si>
    <t>式=_a0!F18</t>
  </si>
  <si>
    <t>D31,E31,F31,G31,C35,D35,E35,F35,G35,C39,D39,E39,F39,G39,C43,D43,E43,F43,G43,C47,D47,E47,F47,</t>
    <phoneticPr fontId="26"/>
  </si>
  <si>
    <t>C31,G47,H47,I47,C51,D51,E51,F51,G51,H51,I51,</t>
    <phoneticPr fontId="26"/>
  </si>
  <si>
    <t>L35,M35,N35,O35,P35,M39,N39,O39,P39,L43,M43,N43,O43,P43,L47,M47,N47,O47,P47,</t>
    <phoneticPr fontId="26"/>
  </si>
  <si>
    <t>P31,L39,</t>
    <phoneticPr fontId="26"/>
  </si>
  <si>
    <t>C60,D60,E60,F60,G60,C64,D64,E64,G64,C68,D68,E68,F68,G68,C72,E72,F72,G72,</t>
    <phoneticPr fontId="26"/>
  </si>
  <si>
    <t>F64,D72,</t>
    <phoneticPr fontId="26"/>
  </si>
  <si>
    <t>C76,D76,E76,F76,G76,H76,I76,C80,D80,E80,F80,G80,H80,I80,</t>
    <phoneticPr fontId="26"/>
  </si>
  <si>
    <t>L60,M60,N60,O60,P60,L64,M64,N64,O64,P64,L68,M68,N68,O68,P68,M72,N72,O72,P72,L76,M76,N76,</t>
    <phoneticPr fontId="26"/>
  </si>
  <si>
    <t>R60,R64,R72,</t>
    <phoneticPr fontId="26"/>
  </si>
  <si>
    <t>R68,L72,</t>
    <phoneticPr fontId="26"/>
  </si>
  <si>
    <t>O76,P76,Q76,R76,L80,M80,N80,O80,P80,Q80,R80,</t>
    <phoneticPr fontId="26"/>
  </si>
  <si>
    <t>MARCH 2027・令和9年</t>
    <phoneticPr fontId="26"/>
  </si>
  <si>
    <t>式=_a0!F19</t>
  </si>
  <si>
    <t>ST_01054.Type4.Template2026.MonStart.st.xlsx</t>
  </si>
  <si>
    <t>月曜始まり</t>
  </si>
  <si>
    <t>汎用</t>
  </si>
  <si>
    <t>縦</t>
  </si>
  <si>
    <t>ST_01054</t>
  </si>
  <si>
    <t>○</t>
  </si>
  <si>
    <t>可</t>
  </si>
  <si>
    <t>ST_01054.Type4.Template2026.SunStart.st.xlsx</t>
  </si>
  <si>
    <t>STテンプレート生成 Ver5.01(2506-180023)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</si>
</sst>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76" formatCode="0&quot;ヶ&quot;&quot;月&quot;"/>
    <numFmt numFmtId="177" formatCode="0&quot;枚&quot;"/>
    <numFmt numFmtId="178" formatCode="0&quot;年&quot;"/>
    <numFmt numFmtId="179" formatCode="0&quot;月&quot;"/>
    <numFmt numFmtId="180" formatCode="yyyy/mm"/>
    <numFmt numFmtId="181" formatCode="&quot;+&quot;0&quot;ヶ&quot;&quot;月&quot;"/>
    <numFmt numFmtId="182" formatCode="0&quot;ヶ&quot;&quot;月&quot;&quot;間&quot;"/>
    <numFmt numFmtId="183" formatCode="yyyy/mm/dd\ hh:mm:ss"/>
    <numFmt numFmtId="184" formatCode="yyyy/mm/dd\ aaa"/>
    <numFmt numFmtId="188" formatCode="\2&quot;曜&quot;"/>
    <numFmt numFmtId="189" formatCode="\3&quot;曜&quot;"/>
    <numFmt numFmtId="190" formatCode="\4&quot;曜&quot;"/>
    <numFmt numFmtId="191" formatCode="\5&quot;曜&quot;"/>
    <numFmt numFmtId="192" formatCode="\6&quot;曜&quot;"/>
    <numFmt numFmtId="193" formatCode="\7&quot;曜&quot;"/>
    <numFmt numFmtId="194" formatCode="\1&quot;曜&quot;"/>
    <numFmt numFmtId="195" formatCode="d"/>
  </numFmts>
  <fonts count="52">
    <font>
      <sz val="11"/>
      <color theme="1"/>
      <name val="游ゴシック"/>
      <family val="2"/>
      <charset val="128"/>
      <scheme val="minor"/>
    </font>
    <font>
      <sz val="6"/>
      <name val="游ゴシック"/>
      <family val="2"/>
      <charset val="128"/>
      <scheme val="minor"/>
    </font>
    <font>
      <sz val="11"/>
      <color theme="1"/>
      <name val="游ゴシック"/>
      <family val="2"/>
      <scheme val="minor"/>
    </font>
    <font>
      <sz val="11"/>
      <color theme="1"/>
      <name val="メイリオ"/>
      <family val="3"/>
      <charset val="128"/>
    </font>
    <font>
      <b/>
      <sz val="16"/>
      <color theme="1"/>
      <name val="メイリオ"/>
      <family val="3"/>
      <charset val="128"/>
    </font>
    <font>
      <sz val="6"/>
      <name val="游ゴシック"/>
      <family val="3"/>
      <charset val="128"/>
      <scheme val="minor"/>
    </font>
    <font>
      <sz val="10"/>
      <color theme="1"/>
      <name val="メイリオ"/>
      <family val="3"/>
      <charset val="128"/>
    </font>
    <font>
      <sz val="10"/>
      <color theme="1"/>
      <name val="游ゴシック"/>
      <family val="2"/>
      <scheme val="minor"/>
    </font>
    <font>
      <sz val="14"/>
      <color theme="1"/>
      <name val="游ゴシック"/>
      <family val="2"/>
      <scheme val="minor"/>
    </font>
    <font>
      <sz val="14"/>
      <color theme="1"/>
      <name val="メイリオ"/>
      <family val="3"/>
      <charset val="128"/>
    </font>
    <font>
      <b/>
      <sz val="36"/>
      <color theme="1"/>
      <name val="メイリオ"/>
      <family val="3"/>
      <charset val="128"/>
    </font>
    <font>
      <sz val="36"/>
      <color theme="1"/>
      <name val="游ゴシック"/>
      <family val="2"/>
      <scheme val="minor"/>
    </font>
    <font>
      <sz val="16"/>
      <color theme="1"/>
      <name val="游ゴシック"/>
      <family val="2"/>
      <scheme val="minor"/>
    </font>
    <font>
      <b/>
      <sz val="20"/>
      <color theme="1"/>
      <name val="メイリオ"/>
      <family val="3"/>
      <charset val="128"/>
    </font>
    <font>
      <b/>
      <sz val="20"/>
      <color theme="1"/>
      <name val="游ゴシック"/>
      <family val="2"/>
      <scheme val="minor"/>
    </font>
    <font>
      <sz val="12"/>
      <color theme="1"/>
      <name val="メイリオ"/>
      <family val="3"/>
      <charset val="128"/>
    </font>
    <font>
      <sz val="12"/>
      <color theme="1"/>
      <name val="游ゴシック"/>
      <family val="2"/>
      <scheme val="minor"/>
    </font>
    <font>
      <b/>
      <sz val="14"/>
      <color theme="1"/>
      <name val="メイリオ"/>
      <family val="3"/>
      <charset val="128"/>
    </font>
    <font>
      <b/>
      <sz val="14"/>
      <color theme="1"/>
      <name val="游ゴシック"/>
      <family val="2"/>
      <scheme val="minor"/>
    </font>
    <font>
      <sz val="16"/>
      <name val="Meiryo UI"/>
      <family val="3"/>
      <charset val="128"/>
    </font>
    <font>
      <sz val="8"/>
      <color rgb="FF000000"/>
      <name val="メイリオ"/>
      <family val="3"/>
      <charset val="128"/>
    </font>
    <font>
      <sz val="11"/>
      <color rgb="FF969696"/>
      <name val="メイリオ"/>
      <family val="3"/>
      <charset val="128"/>
    </font>
    <font>
      <sz val="9"/>
      <color rgb="FF969696"/>
      <name val="メイリオ"/>
      <family val="3"/>
      <charset val="128"/>
    </font>
    <font>
      <sz val="9"/>
      <color theme="1"/>
      <name val="メイリオ"/>
      <family val="3"/>
      <charset val="128"/>
    </font>
    <font>
      <b/>
      <sz val="9"/>
      <name val="メイリオ"/>
      <family val="3"/>
      <charset val="128"/>
    </font>
    <font>
      <sz val="10"/>
      <name val="ＭＳ Ｐゴシック"/>
      <family val="3"/>
      <charset val="128"/>
    </font>
    <font>
      <sz val="6"/>
      <name val="ＭＳ Ｐゴシック"/>
      <family val="3"/>
      <charset val="128"/>
    </font>
    <font>
      <b/>
      <sz val="10"/>
      <name val="Meiryo UI"/>
      <family val="3"/>
      <charset val="128"/>
    </font>
    <font>
      <b/>
      <sz val="10"/>
      <color indexed="55"/>
      <name val="Meiryo UI"/>
      <family val="3"/>
      <charset val="128"/>
    </font>
    <font>
      <b/>
      <sz val="9"/>
      <name val="Meiryo UI"/>
      <family val="3"/>
      <charset val="128"/>
    </font>
    <font>
      <b/>
      <sz val="16"/>
      <name val="Meiryo UI"/>
      <family val="3"/>
      <charset val="128"/>
    </font>
    <font>
      <b/>
      <sz val="12"/>
      <name val="Meiryo UI"/>
      <family val="3"/>
      <charset val="128"/>
    </font>
    <font>
      <b/>
      <sz val="8"/>
      <name val="Meiryo UI"/>
      <family val="3"/>
      <charset val="128"/>
    </font>
    <font>
      <b/>
      <sz val="10"/>
      <name val="ＭＳ ゴシック"/>
      <family val="3"/>
      <charset val="128"/>
    </font>
    <font>
      <b/>
      <sz val="26"/>
      <color rgb="FF4D4D4D"/>
      <name val="Meiryo UI"/>
      <family val="3"/>
      <charset val="128"/>
    </font>
    <font>
      <b/>
      <sz val="26"/>
      <color rgb="FF4268E0"/>
      <name val="Meiryo UI"/>
      <family val="3"/>
      <charset val="128"/>
    </font>
    <font>
      <b/>
      <sz val="26"/>
      <color rgb="FFE04169"/>
      <name val="Meiryo UI"/>
      <family val="3"/>
      <charset val="128"/>
    </font>
    <font>
      <b/>
      <sz val="18"/>
      <color rgb="FFC0C0C0"/>
      <name val="Meiryo UI"/>
      <family val="3"/>
      <charset val="128"/>
    </font>
    <font>
      <sz val="9"/>
      <color indexed="8"/>
      <name val="Meiryo UI"/>
      <family val="3"/>
      <charset val="128"/>
    </font>
    <font>
      <sz val="9"/>
      <color indexed="10"/>
      <name val="Meiryo UI"/>
      <family val="3"/>
      <charset val="128"/>
    </font>
    <font>
      <b/>
      <sz val="12"/>
      <color indexed="10"/>
      <name val="Meiryo UI"/>
      <family val="3"/>
      <charset val="128"/>
    </font>
    <font>
      <sz val="9"/>
      <color rgb="FF4D4D4D"/>
      <name val="Meiryo UI"/>
      <family val="3"/>
      <charset val="128"/>
    </font>
    <font>
      <sz val="9"/>
      <color rgb="FFC0C0C0"/>
      <name val="Meiryo UI"/>
      <family val="3"/>
      <charset val="128"/>
    </font>
    <font>
      <b/>
      <sz val="18"/>
      <color rgb="FFFFFFFF"/>
      <name val="Meiryo UI"/>
      <family val="3"/>
      <charset val="128"/>
    </font>
    <font>
      <b/>
      <sz val="10"/>
      <color indexed="10"/>
      <name val="Meiryo UI"/>
      <family val="3"/>
      <charset val="128"/>
    </font>
    <font>
      <sz val="13"/>
      <color rgb="FF4D4D4D"/>
      <name val="Meiryo UI"/>
      <family val="3"/>
      <charset val="128"/>
    </font>
    <font>
      <b/>
      <sz val="48"/>
      <color rgb="FF4D4D4D"/>
      <name val="Meiryo UI"/>
      <family val="3"/>
      <charset val="128"/>
    </font>
    <font>
      <b/>
      <sz val="22"/>
      <color rgb="FF4D4D4D"/>
      <name val="Meiryo UI"/>
      <family val="3"/>
      <charset val="128"/>
    </font>
    <font>
      <b/>
      <sz val="31"/>
      <color indexed="17"/>
      <name val="Meiryo UI"/>
      <family val="3"/>
      <charset val="128"/>
    </font>
    <font>
      <sz val="16"/>
      <name val="ＭＳ Ｐゴシック"/>
      <family val="3"/>
      <charset val="128"/>
    </font>
    <font>
      <sz val="11"/>
      <color indexed="8"/>
      <name val="ＭＳ Ｐゴシック"/>
      <family val="3"/>
      <charset val="128"/>
    </font>
    <font>
      <sz val="4"/>
      <color rgb="FFFFFFFF"/>
      <name val="Meiryo UI"/>
      <family val="3"/>
      <charset val="128"/>
    </font>
  </fonts>
  <fills count="64">
    <fill>
      <patternFill patternType="none"/>
    </fill>
    <fill>
      <patternFill patternType="gray125"/>
    </fill>
    <fill>
      <patternFill patternType="solid">
        <fgColor theme="0" tint="-4.9989318521683403E-2"/>
        <bgColor indexed="64"/>
      </patternFill>
    </fill>
    <fill>
      <patternFill patternType="solid">
        <fgColor indexed="9"/>
        <bgColor indexed="64"/>
      </patternFill>
    </fill>
    <fill>
      <patternFill patternType="solid">
        <fgColor rgb="FF000080"/>
        <bgColor indexed="64"/>
      </patternFill>
    </fill>
    <fill>
      <patternFill patternType="solid">
        <fgColor rgb="FF4D4D4D"/>
        <bgColor indexed="64"/>
      </patternFill>
    </fill>
    <fill>
      <patternFill patternType="solid">
        <fgColor rgb="FF4268E0"/>
        <bgColor indexed="64"/>
      </patternFill>
    </fill>
    <fill>
      <patternFill patternType="solid">
        <fgColor rgb="FFE04169"/>
        <bgColor indexed="64"/>
      </patternFill>
    </fill>
    <fill>
      <patternFill patternType="solid">
        <fgColor indexed="8"/>
        <bgColor indexed="64"/>
      </patternFill>
    </fill>
    <fill>
      <patternFill patternType="solid">
        <fgColor rgb="FF156082"/>
        <bgColor indexed="64"/>
      </patternFill>
    </fill>
    <fill>
      <patternFill patternType="solid">
        <fgColor indexed="60"/>
        <bgColor indexed="64"/>
      </patternFill>
    </fill>
    <fill>
      <patternFill patternType="solid">
        <fgColor indexed="59"/>
        <bgColor indexed="64"/>
      </patternFill>
    </fill>
    <fill>
      <patternFill patternType="solid">
        <fgColor indexed="58"/>
        <bgColor indexed="64"/>
      </patternFill>
    </fill>
    <fill>
      <patternFill patternType="solid">
        <fgColor rgb="FFFFFFFF"/>
        <bgColor indexed="64"/>
      </patternFill>
    </fill>
    <fill>
      <patternFill patternType="solid">
        <fgColor indexed="56"/>
        <bgColor indexed="64"/>
      </patternFill>
    </fill>
    <fill>
      <patternFill patternType="solid">
        <fgColor indexed="18"/>
        <bgColor indexed="64"/>
      </patternFill>
    </fill>
    <fill>
      <patternFill patternType="solid">
        <fgColor indexed="62"/>
        <bgColor indexed="64"/>
      </patternFill>
    </fill>
    <fill>
      <patternFill patternType="solid">
        <fgColor indexed="63"/>
        <bgColor indexed="64"/>
      </patternFill>
    </fill>
    <fill>
      <patternFill patternType="solid">
        <fgColor indexed="16"/>
        <bgColor indexed="64"/>
      </patternFill>
    </fill>
    <fill>
      <patternFill patternType="solid">
        <fgColor indexed="53"/>
        <bgColor indexed="64"/>
      </patternFill>
    </fill>
    <fill>
      <patternFill patternType="solid">
        <fgColor indexed="19"/>
        <bgColor indexed="64"/>
      </patternFill>
    </fill>
    <fill>
      <patternFill patternType="solid">
        <fgColor indexed="17"/>
        <bgColor indexed="64"/>
      </patternFill>
    </fill>
    <fill>
      <patternFill patternType="solid">
        <fgColor indexed="12"/>
        <bgColor indexed="64"/>
      </patternFill>
    </fill>
    <fill>
      <patternFill patternType="solid">
        <fgColor indexed="54"/>
        <bgColor indexed="64"/>
      </patternFill>
    </fill>
    <fill>
      <patternFill patternType="solid">
        <fgColor indexed="23"/>
        <bgColor indexed="64"/>
      </patternFill>
    </fill>
    <fill>
      <patternFill patternType="solid">
        <fgColor indexed="10"/>
        <bgColor indexed="64"/>
      </patternFill>
    </fill>
    <fill>
      <patternFill patternType="solid">
        <fgColor indexed="52"/>
        <bgColor indexed="64"/>
      </patternFill>
    </fill>
    <fill>
      <patternFill patternType="solid">
        <fgColor indexed="50"/>
        <bgColor indexed="64"/>
      </patternFill>
    </fill>
    <fill>
      <patternFill patternType="solid">
        <fgColor indexed="57"/>
        <bgColor indexed="64"/>
      </patternFill>
    </fill>
    <fill>
      <patternFill patternType="solid">
        <fgColor indexed="49"/>
        <bgColor indexed="64"/>
      </patternFill>
    </fill>
    <fill>
      <patternFill patternType="solid">
        <fgColor indexed="48"/>
        <bgColor indexed="64"/>
      </patternFill>
    </fill>
    <fill>
      <patternFill patternType="solid">
        <fgColor indexed="20"/>
        <bgColor indexed="64"/>
      </patternFill>
    </fill>
    <fill>
      <patternFill patternType="solid">
        <fgColor indexed="55"/>
        <bgColor indexed="64"/>
      </patternFill>
    </fill>
    <fill>
      <patternFill patternType="solid">
        <fgColor indexed="14"/>
        <bgColor indexed="64"/>
      </patternFill>
    </fill>
    <fill>
      <patternFill patternType="solid">
        <fgColor indexed="51"/>
        <bgColor indexed="64"/>
      </patternFill>
    </fill>
    <fill>
      <patternFill patternType="solid">
        <fgColor indexed="13"/>
        <bgColor indexed="64"/>
      </patternFill>
    </fill>
    <fill>
      <patternFill patternType="solid">
        <fgColor indexed="11"/>
        <bgColor indexed="64"/>
      </patternFill>
    </fill>
    <fill>
      <patternFill patternType="solid">
        <fgColor indexed="15"/>
        <bgColor indexed="64"/>
      </patternFill>
    </fill>
    <fill>
      <patternFill patternType="solid">
        <fgColor indexed="40"/>
        <bgColor indexed="64"/>
      </patternFill>
    </fill>
    <fill>
      <patternFill patternType="solid">
        <fgColor indexed="61"/>
        <bgColor indexed="64"/>
      </patternFill>
    </fill>
    <fill>
      <patternFill patternType="solid">
        <fgColor indexed="22"/>
        <bgColor indexed="64"/>
      </patternFill>
    </fill>
    <fill>
      <patternFill patternType="solid">
        <fgColor indexed="45"/>
        <bgColor indexed="64"/>
      </patternFill>
    </fill>
    <fill>
      <patternFill patternType="solid">
        <fgColor indexed="47"/>
        <bgColor indexed="64"/>
      </patternFill>
    </fill>
    <fill>
      <patternFill patternType="solid">
        <fgColor indexed="43"/>
        <bgColor indexed="64"/>
      </patternFill>
    </fill>
    <fill>
      <patternFill patternType="solid">
        <fgColor indexed="42"/>
        <bgColor indexed="64"/>
      </patternFill>
    </fill>
    <fill>
      <patternFill patternType="solid">
        <fgColor indexed="41"/>
        <bgColor indexed="64"/>
      </patternFill>
    </fill>
    <fill>
      <patternFill patternType="solid">
        <fgColor indexed="44"/>
        <bgColor indexed="64"/>
      </patternFill>
    </fill>
    <fill>
      <patternFill patternType="solid">
        <fgColor indexed="46"/>
        <bgColor indexed="64"/>
      </patternFill>
    </fill>
    <fill>
      <patternFill patternType="solid">
        <fgColor indexed="24"/>
        <bgColor indexed="64"/>
      </patternFill>
    </fill>
    <fill>
      <patternFill patternType="solid">
        <fgColor indexed="25"/>
        <bgColor indexed="64"/>
      </patternFill>
    </fill>
    <fill>
      <patternFill patternType="solid">
        <fgColor indexed="26"/>
        <bgColor indexed="64"/>
      </patternFill>
    </fill>
    <fill>
      <patternFill patternType="solid">
        <fgColor indexed="27"/>
        <bgColor indexed="64"/>
      </patternFill>
    </fill>
    <fill>
      <patternFill patternType="solid">
        <fgColor indexed="28"/>
        <bgColor indexed="64"/>
      </patternFill>
    </fill>
    <fill>
      <patternFill patternType="solid">
        <fgColor indexed="29"/>
        <bgColor indexed="64"/>
      </patternFill>
    </fill>
    <fill>
      <patternFill patternType="solid">
        <fgColor indexed="30"/>
        <bgColor indexed="64"/>
      </patternFill>
    </fill>
    <fill>
      <patternFill patternType="solid">
        <fgColor indexed="31"/>
        <bgColor indexed="64"/>
      </patternFill>
    </fill>
    <fill>
      <patternFill patternType="solid">
        <fgColor indexed="32"/>
        <bgColor indexed="64"/>
      </patternFill>
    </fill>
    <fill>
      <patternFill patternType="solid">
        <fgColor indexed="33"/>
        <bgColor indexed="64"/>
      </patternFill>
    </fill>
    <fill>
      <patternFill patternType="solid">
        <fgColor indexed="34"/>
        <bgColor indexed="64"/>
      </patternFill>
    </fill>
    <fill>
      <patternFill patternType="solid">
        <fgColor indexed="35"/>
        <bgColor indexed="64"/>
      </patternFill>
    </fill>
    <fill>
      <patternFill patternType="solid">
        <fgColor indexed="36"/>
        <bgColor indexed="64"/>
      </patternFill>
    </fill>
    <fill>
      <patternFill patternType="solid">
        <fgColor indexed="37"/>
        <bgColor indexed="64"/>
      </patternFill>
    </fill>
    <fill>
      <patternFill patternType="solid">
        <fgColor indexed="38"/>
        <bgColor indexed="64"/>
      </patternFill>
    </fill>
    <fill>
      <patternFill patternType="solid">
        <fgColor indexed="39"/>
        <bgColor indexed="64"/>
      </patternFill>
    </fill>
  </fills>
  <borders count="25">
    <border>
      <left/>
      <right/>
      <top/>
      <bottom/>
      <diagonal/>
    </border>
    <border>
      <left/>
      <right/>
      <top style="thin">
        <color auto="1"/>
      </top>
      <bottom style="thin">
        <color auto="1"/>
      </bottom>
      <diagonal/>
    </border>
    <border>
      <left/>
      <right/>
      <top style="thin">
        <color indexed="64"/>
      </top>
      <bottom/>
      <diagonal/>
    </border>
    <border>
      <left/>
      <right/>
      <top/>
      <bottom style="thin">
        <color auto="1"/>
      </bottom>
      <diagonal/>
    </border>
    <border>
      <left/>
      <right/>
      <top/>
      <bottom style="thin">
        <color theme="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theme="1"/>
      </top>
      <bottom style="thin">
        <color theme="1"/>
      </bottom>
      <diagonal/>
    </border>
    <border>
      <left style="medium">
        <color auto="1"/>
      </left>
      <right style="medium">
        <color auto="1"/>
      </right>
      <top style="medium">
        <color auto="1"/>
      </top>
      <bottom style="medium">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hair">
        <color indexed="64"/>
      </right>
      <top/>
      <bottom style="thin">
        <color indexed="64"/>
      </bottom>
      <diagonal/>
    </border>
    <border>
      <left style="thin">
        <color rgb="FF4D4D4D"/>
      </left>
      <right/>
      <top style="thin">
        <color rgb="FF4D4D4D"/>
      </top>
      <bottom style="thin">
        <color rgb="FF4D4D4D"/>
      </bottom>
      <diagonal/>
    </border>
    <border>
      <left/>
      <right/>
      <top style="thin">
        <color rgb="FF4D4D4D"/>
      </top>
      <bottom style="thin">
        <color rgb="FF4D4D4D"/>
      </bottom>
      <diagonal/>
    </border>
    <border>
      <left/>
      <right style="thin">
        <color rgb="FF4D4D4D"/>
      </right>
      <top style="thin">
        <color rgb="FF4D4D4D"/>
      </top>
      <bottom style="thin">
        <color rgb="FF4D4D4D"/>
      </bottom>
      <diagonal/>
    </border>
  </borders>
  <cellStyleXfs count="5">
    <xf numFmtId="0" fontId="0" fillId="0" borderId="0">
      <alignment vertical="center"/>
    </xf>
    <xf numFmtId="0" fontId="2" fillId="0" borderId="0"/>
    <xf numFmtId="0" fontId="25" fillId="0" borderId="0"/>
    <xf numFmtId="0" fontId="25" fillId="0" borderId="0"/>
    <xf numFmtId="0" fontId="25" fillId="0" borderId="0"/>
  </cellStyleXfs>
  <cellXfs count="337">
    <xf numFmtId="0" fontId="0" fillId="0" borderId="0" xfId="0">
      <alignment vertical="center"/>
    </xf>
    <xf numFmtId="0" fontId="3" fillId="0" borderId="0" xfId="1" applyFont="1" applyAlignment="1">
      <alignment vertical="center"/>
    </xf>
    <xf numFmtId="0" fontId="3" fillId="2" borderId="0" xfId="1" applyFont="1" applyFill="1" applyAlignment="1">
      <alignment vertical="center"/>
    </xf>
    <xf numFmtId="0" fontId="4" fillId="0" borderId="0" xfId="1" applyFont="1" applyAlignment="1">
      <alignment horizontal="right" vertical="center"/>
    </xf>
    <xf numFmtId="0" fontId="6" fillId="0" borderId="0" xfId="1" applyFont="1" applyAlignment="1">
      <alignment horizontal="left" vertical="center" indent="1" shrinkToFit="1"/>
    </xf>
    <xf numFmtId="0" fontId="7" fillId="0" borderId="0" xfId="1" applyFont="1" applyAlignment="1">
      <alignment horizontal="left" vertical="center" indent="1"/>
    </xf>
    <xf numFmtId="0" fontId="8" fillId="0" borderId="0" xfId="1" applyFont="1" applyAlignment="1">
      <alignment horizontal="left" vertical="center" shrinkToFit="1"/>
    </xf>
    <xf numFmtId="0" fontId="3" fillId="2" borderId="0" xfId="1" applyFont="1" applyFill="1" applyAlignment="1">
      <alignment horizontal="left" vertical="center" shrinkToFit="1"/>
    </xf>
    <xf numFmtId="0" fontId="2" fillId="2" borderId="0" xfId="1" applyFill="1" applyAlignment="1">
      <alignment horizontal="left" vertical="center" shrinkToFit="1"/>
    </xf>
    <xf numFmtId="0" fontId="9" fillId="0" borderId="0" xfId="1" applyFont="1" applyAlignment="1">
      <alignment horizontal="left" vertical="top" indent="2" shrinkToFit="1"/>
    </xf>
    <xf numFmtId="0" fontId="8" fillId="0" borderId="0" xfId="1" applyFont="1" applyAlignment="1">
      <alignment horizontal="left" vertical="top" indent="2"/>
    </xf>
    <xf numFmtId="0" fontId="10" fillId="0" borderId="0" xfId="1" applyFont="1" applyAlignment="1">
      <alignment horizontal="left" indent="1" shrinkToFit="1"/>
    </xf>
    <xf numFmtId="0" fontId="11" fillId="0" borderId="0" xfId="1" applyFont="1" applyAlignment="1">
      <alignment horizontal="left" indent="1"/>
    </xf>
    <xf numFmtId="0" fontId="12" fillId="0" borderId="0" xfId="1" applyFont="1" applyAlignment="1">
      <alignment horizontal="left" vertical="center" shrinkToFit="1"/>
    </xf>
    <xf numFmtId="0" fontId="13" fillId="0" borderId="0" xfId="1" applyFont="1" applyAlignment="1">
      <alignment horizontal="left" vertical="top" indent="1" shrinkToFit="1"/>
    </xf>
    <xf numFmtId="0" fontId="14" fillId="0" borderId="0" xfId="1" applyFont="1" applyAlignment="1">
      <alignment horizontal="left" vertical="top" indent="1" shrinkToFit="1"/>
    </xf>
    <xf numFmtId="0" fontId="3" fillId="0" borderId="0" xfId="1" applyFont="1" applyAlignment="1">
      <alignment horizontal="left" vertical="center"/>
    </xf>
    <xf numFmtId="0" fontId="15" fillId="0" borderId="0" xfId="1" applyFont="1" applyAlignment="1">
      <alignment horizontal="left" vertical="top" indent="1" shrinkToFit="1"/>
    </xf>
    <xf numFmtId="0" fontId="16" fillId="0" borderId="0" xfId="1" applyFont="1" applyAlignment="1">
      <alignment horizontal="left" vertical="top" indent="1" shrinkToFit="1"/>
    </xf>
    <xf numFmtId="0" fontId="9" fillId="0" borderId="0" xfId="1" applyFont="1" applyAlignment="1">
      <alignment horizontal="left" vertical="top" indent="1" shrinkToFit="1"/>
    </xf>
    <xf numFmtId="0" fontId="8" fillId="0" borderId="0" xfId="1" applyFont="1" applyAlignment="1">
      <alignment horizontal="left" vertical="top" indent="1" shrinkToFit="1"/>
    </xf>
    <xf numFmtId="0" fontId="3" fillId="0" borderId="0" xfId="1" applyFont="1" applyAlignment="1">
      <alignment horizontal="right" vertical="top" shrinkToFit="1"/>
    </xf>
    <xf numFmtId="0" fontId="2" fillId="0" borderId="0" xfId="1" applyAlignment="1">
      <alignment horizontal="right" vertical="top" shrinkToFit="1"/>
    </xf>
    <xf numFmtId="0" fontId="17" fillId="2" borderId="0" xfId="1" applyFont="1" applyFill="1" applyAlignment="1">
      <alignment horizontal="left" vertical="center" shrinkToFit="1"/>
    </xf>
    <xf numFmtId="0" fontId="18" fillId="2" borderId="0" xfId="1" applyFont="1" applyFill="1" applyAlignment="1">
      <alignment horizontal="left" vertical="center" shrinkToFit="1"/>
    </xf>
    <xf numFmtId="0" fontId="19" fillId="0" borderId="0" xfId="1" applyFont="1" applyAlignment="1">
      <alignment horizontal="left" vertical="top" wrapText="1" indent="1"/>
    </xf>
    <xf numFmtId="0" fontId="19" fillId="0" borderId="0" xfId="1" applyFont="1" applyAlignment="1">
      <alignment horizontal="left" vertical="top" indent="1"/>
    </xf>
    <xf numFmtId="0" fontId="20" fillId="2" borderId="0" xfId="1" applyFont="1" applyFill="1" applyAlignment="1">
      <alignment horizontal="right"/>
    </xf>
    <xf numFmtId="0" fontId="3" fillId="0" borderId="0" xfId="1" applyFont="1" applyAlignment="1">
      <alignment horizontal="right" vertical="center"/>
    </xf>
    <xf numFmtId="0" fontId="2" fillId="0" borderId="0" xfId="1" applyAlignment="1">
      <alignment horizontal="right" vertical="center"/>
    </xf>
    <xf numFmtId="0" fontId="16" fillId="0" borderId="0" xfId="1" applyFont="1" applyAlignment="1">
      <alignment vertical="center"/>
    </xf>
    <xf numFmtId="0" fontId="3" fillId="2" borderId="0" xfId="1" applyFont="1" applyFill="1" applyAlignment="1">
      <alignment vertical="center" shrinkToFit="1"/>
    </xf>
    <xf numFmtId="49" fontId="3" fillId="2" borderId="0" xfId="1" applyNumberFormat="1" applyFont="1" applyFill="1" applyAlignment="1">
      <alignment horizontal="left" vertical="center" shrinkToFit="1"/>
    </xf>
    <xf numFmtId="49" fontId="21" fillId="2" borderId="0" xfId="1" applyNumberFormat="1" applyFont="1" applyFill="1" applyAlignment="1">
      <alignment vertical="center" shrinkToFit="1"/>
    </xf>
    <xf numFmtId="0" fontId="6" fillId="2" borderId="0" xfId="1" applyFont="1" applyFill="1" applyAlignment="1">
      <alignment horizontal="right"/>
    </xf>
    <xf numFmtId="0" fontId="3" fillId="0" borderId="0" xfId="1" applyFont="1" applyAlignment="1">
      <alignment vertical="center" shrinkToFit="1"/>
    </xf>
    <xf numFmtId="49" fontId="3" fillId="0" borderId="0" xfId="1" applyNumberFormat="1" applyFont="1" applyAlignment="1">
      <alignment horizontal="left" vertical="center" shrinkToFit="1"/>
    </xf>
    <xf numFmtId="49" fontId="21" fillId="0" borderId="0" xfId="1" applyNumberFormat="1" applyFont="1" applyAlignment="1">
      <alignment vertical="center" shrinkToFit="1"/>
    </xf>
    <xf numFmtId="0" fontId="3" fillId="0" borderId="0" xfId="1" applyFont="1" applyAlignment="1">
      <alignment horizontal="left" vertical="center" shrinkToFit="1"/>
    </xf>
    <xf numFmtId="0" fontId="3" fillId="2" borderId="1" xfId="1" applyFont="1" applyFill="1" applyBorder="1" applyAlignment="1">
      <alignment vertical="center"/>
    </xf>
    <xf numFmtId="0" fontId="2" fillId="2" borderId="1" xfId="1" applyFill="1" applyBorder="1" applyAlignment="1">
      <alignment vertical="center"/>
    </xf>
    <xf numFmtId="0" fontId="3" fillId="2" borderId="1" xfId="1" applyFont="1" applyFill="1" applyBorder="1" applyAlignment="1">
      <alignment vertical="center"/>
    </xf>
    <xf numFmtId="49" fontId="3" fillId="2" borderId="1" xfId="1" applyNumberFormat="1" applyFont="1" applyFill="1" applyBorder="1" applyAlignment="1">
      <alignment vertical="center"/>
    </xf>
    <xf numFmtId="0" fontId="3" fillId="0" borderId="2" xfId="1" applyFont="1" applyBorder="1" applyAlignment="1">
      <alignment horizontal="left" vertical="center" shrinkToFit="1"/>
    </xf>
    <xf numFmtId="0" fontId="3" fillId="0" borderId="2" xfId="1" applyFont="1" applyBorder="1" applyAlignment="1">
      <alignment vertical="center" shrinkToFit="1"/>
    </xf>
    <xf numFmtId="49" fontId="3" fillId="0" borderId="1" xfId="1" applyNumberFormat="1" applyFont="1" applyBorder="1" applyAlignment="1">
      <alignment vertical="center" shrinkToFit="1"/>
    </xf>
    <xf numFmtId="49" fontId="22" fillId="0" borderId="1" xfId="1" applyNumberFormat="1" applyFont="1" applyBorder="1" applyAlignment="1">
      <alignment vertical="center" shrinkToFit="1"/>
    </xf>
    <xf numFmtId="0" fontId="3" fillId="0" borderId="1" xfId="1" applyFont="1" applyBorder="1" applyAlignment="1">
      <alignment horizontal="left" vertical="center" shrinkToFit="1"/>
    </xf>
    <xf numFmtId="0" fontId="23" fillId="0" borderId="0" xfId="1" applyFont="1" applyAlignment="1">
      <alignment horizontal="left" vertical="center" shrinkToFit="1"/>
    </xf>
    <xf numFmtId="0" fontId="2" fillId="0" borderId="0" xfId="1" applyAlignment="1">
      <alignment vertical="center" shrinkToFit="1"/>
    </xf>
    <xf numFmtId="0" fontId="3" fillId="0" borderId="3" xfId="1" applyFont="1" applyBorder="1" applyAlignment="1">
      <alignment vertical="center" shrinkToFit="1"/>
    </xf>
    <xf numFmtId="176" fontId="3" fillId="0" borderId="2" xfId="1" applyNumberFormat="1" applyFont="1" applyBorder="1" applyAlignment="1">
      <alignment horizontal="left" vertical="center" shrinkToFit="1"/>
    </xf>
    <xf numFmtId="49" fontId="3" fillId="0" borderId="2" xfId="1" applyNumberFormat="1" applyFont="1" applyBorder="1" applyAlignment="1">
      <alignment vertical="center" shrinkToFit="1"/>
    </xf>
    <xf numFmtId="177" fontId="3" fillId="0" borderId="1" xfId="1" applyNumberFormat="1" applyFont="1" applyBorder="1" applyAlignment="1">
      <alignment horizontal="left" vertical="center" shrinkToFit="1"/>
    </xf>
    <xf numFmtId="0" fontId="3" fillId="0" borderId="1" xfId="1" applyFont="1" applyBorder="1" applyAlignment="1">
      <alignment vertical="center" shrinkToFit="1"/>
    </xf>
    <xf numFmtId="49" fontId="3" fillId="0" borderId="3" xfId="1" applyNumberFormat="1" applyFont="1" applyBorder="1" applyAlignment="1">
      <alignment vertical="center" shrinkToFit="1"/>
    </xf>
    <xf numFmtId="10" fontId="3" fillId="0" borderId="1" xfId="1" applyNumberFormat="1" applyFont="1" applyBorder="1" applyAlignment="1">
      <alignment horizontal="left" vertical="center" shrinkToFit="1"/>
    </xf>
    <xf numFmtId="0" fontId="2" fillId="0" borderId="2" xfId="1" applyBorder="1" applyAlignment="1">
      <alignment horizontal="left" vertical="center" shrinkToFit="1"/>
    </xf>
    <xf numFmtId="0" fontId="3" fillId="0" borderId="2" xfId="1" applyFont="1" applyBorder="1" applyAlignment="1">
      <alignment horizontal="left" vertical="center" shrinkToFit="1"/>
    </xf>
    <xf numFmtId="49" fontId="22" fillId="0" borderId="2" xfId="1" applyNumberFormat="1" applyFont="1" applyBorder="1" applyAlignment="1">
      <alignment vertical="center" shrinkToFit="1"/>
    </xf>
    <xf numFmtId="49" fontId="3" fillId="0" borderId="4" xfId="1" applyNumberFormat="1" applyFont="1" applyBorder="1" applyAlignment="1">
      <alignment vertical="center" shrinkToFit="1"/>
    </xf>
    <xf numFmtId="0" fontId="22" fillId="0" borderId="1" xfId="1" quotePrefix="1" applyFont="1" applyBorder="1" applyAlignment="1">
      <alignment vertical="center" shrinkToFit="1"/>
    </xf>
    <xf numFmtId="49" fontId="3" fillId="0" borderId="5" xfId="1" applyNumberFormat="1" applyFont="1" applyBorder="1" applyAlignment="1">
      <alignment vertical="center"/>
    </xf>
    <xf numFmtId="178" fontId="3" fillId="0" borderId="6" xfId="1" applyNumberFormat="1" applyFont="1" applyBorder="1" applyAlignment="1">
      <alignment vertical="center"/>
    </xf>
    <xf numFmtId="0" fontId="3" fillId="0" borderId="6" xfId="1" applyFont="1" applyBorder="1" applyAlignment="1">
      <alignment vertical="center"/>
    </xf>
    <xf numFmtId="179" fontId="3" fillId="0" borderId="6" xfId="1" applyNumberFormat="1" applyFont="1" applyBorder="1" applyAlignment="1">
      <alignment horizontal="left" vertical="center"/>
    </xf>
    <xf numFmtId="180" fontId="3" fillId="0" borderId="6" xfId="1" applyNumberFormat="1" applyFont="1" applyBorder="1" applyAlignment="1">
      <alignment horizontal="left" vertical="center"/>
    </xf>
    <xf numFmtId="179" fontId="3" fillId="0" borderId="0" xfId="1" applyNumberFormat="1" applyFont="1" applyAlignment="1">
      <alignment horizontal="left" vertical="center"/>
    </xf>
    <xf numFmtId="49" fontId="3" fillId="0" borderId="7" xfId="1" applyNumberFormat="1" applyFont="1" applyBorder="1" applyAlignment="1">
      <alignment vertical="center" shrinkToFit="1"/>
    </xf>
    <xf numFmtId="0" fontId="22" fillId="0" borderId="2" xfId="1" quotePrefix="1" applyFont="1" applyBorder="1" applyAlignment="1">
      <alignment vertical="center" shrinkToFit="1"/>
    </xf>
    <xf numFmtId="181" fontId="3" fillId="0" borderId="2" xfId="1" applyNumberFormat="1" applyFont="1" applyBorder="1" applyAlignment="1">
      <alignment horizontal="left" vertical="center" shrinkToFit="1"/>
    </xf>
    <xf numFmtId="182" fontId="3" fillId="0" borderId="2" xfId="1" applyNumberFormat="1" applyFont="1" applyBorder="1" applyAlignment="1">
      <alignment horizontal="left" vertical="center" shrinkToFit="1"/>
    </xf>
    <xf numFmtId="178" fontId="3" fillId="0" borderId="5" xfId="1" applyNumberFormat="1" applyFont="1" applyBorder="1" applyAlignment="1">
      <alignment vertical="center"/>
    </xf>
    <xf numFmtId="176" fontId="3" fillId="0" borderId="6" xfId="1" applyNumberFormat="1" applyFont="1" applyBorder="1" applyAlignment="1">
      <alignment horizontal="left" vertical="center" shrinkToFit="1"/>
    </xf>
    <xf numFmtId="49" fontId="21" fillId="0" borderId="1" xfId="1" applyNumberFormat="1" applyFont="1" applyBorder="1" applyAlignment="1">
      <alignment vertical="center" shrinkToFit="1"/>
    </xf>
    <xf numFmtId="183" fontId="3" fillId="0" borderId="1" xfId="1" applyNumberFormat="1" applyFont="1" applyBorder="1" applyAlignment="1">
      <alignment horizontal="left" vertical="center" shrinkToFit="1"/>
    </xf>
    <xf numFmtId="0" fontId="3" fillId="0" borderId="3" xfId="1" applyFont="1" applyBorder="1" applyAlignment="1">
      <alignment vertical="center"/>
    </xf>
    <xf numFmtId="49" fontId="21" fillId="0" borderId="3" xfId="1" applyNumberFormat="1" applyFont="1" applyBorder="1" applyAlignment="1">
      <alignment vertical="center" shrinkToFit="1"/>
    </xf>
    <xf numFmtId="49" fontId="3" fillId="0" borderId="1" xfId="1" quotePrefix="1" applyNumberFormat="1" applyFont="1" applyBorder="1" applyAlignment="1">
      <alignment horizontal="left" vertical="center" shrinkToFit="1"/>
    </xf>
    <xf numFmtId="183" fontId="3" fillId="0" borderId="3" xfId="1" applyNumberFormat="1" applyFont="1" applyBorder="1" applyAlignment="1">
      <alignment horizontal="left" vertical="center" shrinkToFit="1"/>
    </xf>
    <xf numFmtId="0" fontId="3" fillId="0" borderId="3" xfId="1" applyFont="1" applyBorder="1" applyAlignment="1">
      <alignment horizontal="left" vertical="center" shrinkToFit="1"/>
    </xf>
    <xf numFmtId="49" fontId="3" fillId="0" borderId="3" xfId="1" applyNumberFormat="1" applyFont="1" applyBorder="1" applyAlignment="1">
      <alignment horizontal="left" vertical="center" shrinkToFit="1"/>
    </xf>
    <xf numFmtId="49" fontId="3" fillId="0" borderId="1" xfId="1" applyNumberFormat="1" applyFont="1" applyBorder="1" applyAlignment="1">
      <alignment horizontal="left" vertical="center" shrinkToFit="1"/>
    </xf>
    <xf numFmtId="0" fontId="3" fillId="0" borderId="4" xfId="1" applyFont="1" applyBorder="1" applyAlignment="1">
      <alignment horizontal="left" vertical="center" shrinkToFit="1"/>
    </xf>
    <xf numFmtId="49" fontId="3" fillId="0" borderId="2" xfId="1" applyNumberFormat="1" applyFont="1" applyBorder="1" applyAlignment="1">
      <alignment horizontal="left" vertical="center" shrinkToFit="1"/>
    </xf>
    <xf numFmtId="49" fontId="21" fillId="0" borderId="2" xfId="1" applyNumberFormat="1" applyFont="1" applyBorder="1" applyAlignment="1">
      <alignment vertical="center" shrinkToFit="1"/>
    </xf>
    <xf numFmtId="0" fontId="3" fillId="0" borderId="0" xfId="1" applyFont="1" applyAlignment="1">
      <alignment horizontal="left" vertical="center" shrinkToFit="1"/>
    </xf>
    <xf numFmtId="0" fontId="2" fillId="0" borderId="0" xfId="1" applyAlignment="1">
      <alignment horizontal="left" vertical="center" shrinkToFit="1"/>
    </xf>
    <xf numFmtId="0" fontId="3" fillId="0" borderId="0" xfId="1" applyFont="1" applyAlignment="1">
      <alignment vertical="center" shrinkToFit="1"/>
    </xf>
    <xf numFmtId="49" fontId="3" fillId="0" borderId="0" xfId="1" applyNumberFormat="1" applyFont="1" applyAlignment="1">
      <alignment vertical="center"/>
    </xf>
    <xf numFmtId="0" fontId="23" fillId="0" borderId="0" xfId="1" applyFont="1" applyAlignment="1">
      <alignment vertical="center"/>
    </xf>
    <xf numFmtId="0" fontId="24" fillId="0" borderId="0" xfId="1" applyFont="1" applyAlignment="1">
      <alignment vertical="center"/>
    </xf>
    <xf numFmtId="0" fontId="2" fillId="0" borderId="0" xfId="1"/>
    <xf numFmtId="0" fontId="25" fillId="0" borderId="0" xfId="1" applyFont="1"/>
    <xf numFmtId="0" fontId="2" fillId="0" borderId="0" xfId="1" applyAlignment="1">
      <alignment shrinkToFit="1"/>
    </xf>
    <xf numFmtId="0" fontId="2" fillId="0" borderId="8" xfId="1" applyBorder="1" applyAlignment="1">
      <alignment horizontal="center"/>
    </xf>
    <xf numFmtId="14" fontId="25" fillId="0" borderId="0" xfId="1" applyNumberFormat="1" applyFont="1" applyAlignment="1">
      <alignment horizontal="center"/>
    </xf>
    <xf numFmtId="0" fontId="25" fillId="0" borderId="0" xfId="1" applyFont="1" applyAlignment="1">
      <alignment horizontal="center"/>
    </xf>
    <xf numFmtId="14" fontId="25" fillId="0" borderId="0" xfId="1" applyNumberFormat="1" applyFont="1"/>
    <xf numFmtId="184" fontId="25" fillId="0" borderId="0" xfId="1" applyNumberFormat="1" applyFont="1" applyAlignment="1">
      <alignment horizontal="center"/>
    </xf>
    <xf numFmtId="184" fontId="25" fillId="0" borderId="8" xfId="1" applyNumberFormat="1" applyFont="1" applyBorder="1" applyAlignment="1">
      <alignment horizontal="center"/>
    </xf>
    <xf numFmtId="0" fontId="27" fillId="0" borderId="0" xfId="2" applyFont="1"/>
    <xf numFmtId="0" fontId="28" fillId="0" borderId="0" xfId="2" applyFont="1"/>
    <xf numFmtId="0" fontId="29" fillId="0" borderId="0" xfId="2" applyFont="1" applyAlignment="1">
      <alignment vertical="top"/>
    </xf>
    <xf numFmtId="0" fontId="30" fillId="0" borderId="0" xfId="2" applyFont="1" applyAlignment="1">
      <alignment vertical="top"/>
    </xf>
    <xf numFmtId="0" fontId="29" fillId="0" borderId="0" xfId="2" applyFont="1"/>
    <xf numFmtId="0" fontId="27" fillId="0" borderId="9" xfId="2" applyFont="1" applyBorder="1"/>
    <xf numFmtId="0" fontId="27" fillId="0" borderId="2" xfId="2" applyFont="1" applyBorder="1"/>
    <xf numFmtId="0" fontId="27" fillId="0" borderId="10" xfId="2" applyFont="1" applyBorder="1"/>
    <xf numFmtId="0" fontId="27" fillId="0" borderId="11" xfId="2" applyFont="1" applyBorder="1"/>
    <xf numFmtId="0" fontId="31" fillId="0" borderId="2" xfId="2" applyFont="1" applyBorder="1" applyAlignment="1">
      <alignment vertical="center"/>
    </xf>
    <xf numFmtId="0" fontId="31" fillId="0" borderId="9" xfId="2" applyFont="1" applyBorder="1" applyAlignment="1">
      <alignment vertical="center"/>
    </xf>
    <xf numFmtId="0" fontId="27" fillId="0" borderId="12" xfId="2" applyFont="1" applyBorder="1"/>
    <xf numFmtId="0" fontId="31" fillId="0" borderId="11" xfId="2" applyFont="1" applyBorder="1" applyAlignment="1">
      <alignment vertical="center"/>
    </xf>
    <xf numFmtId="0" fontId="31" fillId="0" borderId="1" xfId="2" applyFont="1" applyBorder="1" applyAlignment="1">
      <alignment vertical="center"/>
    </xf>
    <xf numFmtId="0" fontId="27" fillId="0" borderId="1" xfId="2" applyFont="1" applyBorder="1"/>
    <xf numFmtId="0" fontId="27" fillId="0" borderId="5" xfId="2" applyFont="1" applyBorder="1"/>
    <xf numFmtId="0" fontId="27" fillId="0" borderId="0" xfId="2" applyFont="1" applyAlignment="1">
      <alignment vertical="center"/>
    </xf>
    <xf numFmtId="0" fontId="27" fillId="0" borderId="13" xfId="2" applyFont="1" applyBorder="1" applyAlignment="1">
      <alignment vertical="center"/>
    </xf>
    <xf numFmtId="0" fontId="32" fillId="0" borderId="14" xfId="2" applyFont="1" applyBorder="1" applyAlignment="1">
      <alignment vertical="center"/>
    </xf>
    <xf numFmtId="0" fontId="27" fillId="0" borderId="3" xfId="2" applyFont="1" applyBorder="1" applyAlignment="1">
      <alignment vertical="center"/>
    </xf>
    <xf numFmtId="0" fontId="27" fillId="0" borderId="9" xfId="2" applyFont="1" applyBorder="1" applyAlignment="1">
      <alignment vertical="center"/>
    </xf>
    <xf numFmtId="0" fontId="29" fillId="0" borderId="2" xfId="2" applyFont="1" applyBorder="1" applyAlignment="1">
      <alignment vertical="center"/>
    </xf>
    <xf numFmtId="0" fontId="27" fillId="0" borderId="2" xfId="2" applyFont="1" applyBorder="1" applyAlignment="1">
      <alignment vertical="center"/>
    </xf>
    <xf numFmtId="0" fontId="27" fillId="0" borderId="14" xfId="2" applyFont="1" applyBorder="1" applyAlignment="1">
      <alignment vertical="center"/>
    </xf>
    <xf numFmtId="0" fontId="27" fillId="0" borderId="11" xfId="2" applyFont="1" applyBorder="1" applyAlignment="1">
      <alignment vertical="center" wrapText="1"/>
    </xf>
    <xf numFmtId="0" fontId="27" fillId="0" borderId="1" xfId="2" applyFont="1" applyBorder="1" applyAlignment="1">
      <alignment vertical="center"/>
    </xf>
    <xf numFmtId="0" fontId="27" fillId="0" borderId="1" xfId="2" applyFont="1" applyBorder="1" applyAlignment="1">
      <alignment vertical="center"/>
    </xf>
    <xf numFmtId="0" fontId="27" fillId="0" borderId="11" xfId="2" applyFont="1" applyBorder="1" applyAlignment="1">
      <alignment vertical="center"/>
    </xf>
    <xf numFmtId="0" fontId="27" fillId="0" borderId="12" xfId="2" applyFont="1" applyBorder="1" applyAlignment="1">
      <alignment vertical="center"/>
    </xf>
    <xf numFmtId="0" fontId="27" fillId="0" borderId="10" xfId="2" applyFont="1" applyBorder="1" applyAlignment="1">
      <alignment vertical="center"/>
    </xf>
    <xf numFmtId="0" fontId="27" fillId="0" borderId="13" xfId="2" applyFont="1" applyBorder="1" applyAlignment="1">
      <alignment horizontal="center" vertical="center" wrapText="1"/>
    </xf>
    <xf numFmtId="0" fontId="27" fillId="0" borderId="0" xfId="2" applyFont="1" applyAlignment="1">
      <alignment horizontal="center" vertical="center" wrapText="1"/>
    </xf>
    <xf numFmtId="0" fontId="27" fillId="0" borderId="14" xfId="2" applyFont="1" applyBorder="1" applyAlignment="1">
      <alignment horizontal="center" vertical="center" wrapText="1"/>
    </xf>
    <xf numFmtId="0" fontId="32" fillId="0" borderId="0" xfId="2" applyFont="1" applyAlignment="1">
      <alignment vertical="center" wrapText="1"/>
    </xf>
    <xf numFmtId="0" fontId="27" fillId="0" borderId="0" xfId="2" applyFont="1" applyAlignment="1">
      <alignment horizontal="left" vertical="center"/>
    </xf>
    <xf numFmtId="0" fontId="27" fillId="0" borderId="11" xfId="2" applyFont="1" applyBorder="1" applyAlignment="1">
      <alignment vertical="center"/>
    </xf>
    <xf numFmtId="0" fontId="27" fillId="0" borderId="5" xfId="2" applyFont="1" applyBorder="1" applyAlignment="1">
      <alignment vertical="center"/>
    </xf>
    <xf numFmtId="0" fontId="27" fillId="0" borderId="9" xfId="2" applyFont="1" applyBorder="1" applyAlignment="1">
      <alignment horizontal="left" vertical="center"/>
    </xf>
    <xf numFmtId="0" fontId="27" fillId="0" borderId="15" xfId="2" applyFont="1" applyBorder="1" applyAlignment="1">
      <alignment vertical="center"/>
    </xf>
    <xf numFmtId="0" fontId="27" fillId="0" borderId="16" xfId="2" applyFont="1" applyBorder="1" applyAlignment="1">
      <alignment vertical="center"/>
    </xf>
    <xf numFmtId="0" fontId="27" fillId="0" borderId="15" xfId="2" applyFont="1" applyBorder="1" applyAlignment="1">
      <alignment horizontal="center" vertical="center" wrapText="1"/>
    </xf>
    <xf numFmtId="0" fontId="27" fillId="0" borderId="3" xfId="2" applyFont="1" applyBorder="1" applyAlignment="1">
      <alignment horizontal="center" vertical="center" wrapText="1"/>
    </xf>
    <xf numFmtId="0" fontId="27" fillId="0" borderId="16" xfId="2" applyFont="1" applyBorder="1" applyAlignment="1">
      <alignment horizontal="center" vertical="center" wrapText="1"/>
    </xf>
    <xf numFmtId="0" fontId="32" fillId="0" borderId="12" xfId="2" applyFont="1" applyBorder="1" applyAlignment="1">
      <alignment vertical="center" wrapText="1"/>
    </xf>
    <xf numFmtId="0" fontId="32" fillId="0" borderId="6" xfId="2" applyFont="1" applyBorder="1" applyAlignment="1">
      <alignment vertical="center" wrapText="1"/>
    </xf>
    <xf numFmtId="0" fontId="32" fillId="0" borderId="11" xfId="2" applyFont="1" applyBorder="1" applyAlignment="1">
      <alignment vertical="center" wrapText="1"/>
    </xf>
    <xf numFmtId="0" fontId="32" fillId="0" borderId="15" xfId="2" applyFont="1" applyBorder="1" applyAlignment="1">
      <alignment vertical="center" wrapText="1"/>
    </xf>
    <xf numFmtId="0" fontId="27" fillId="0" borderId="16" xfId="2" applyFont="1" applyBorder="1" applyAlignment="1">
      <alignment horizontal="left" vertical="center" wrapText="1"/>
    </xf>
    <xf numFmtId="0" fontId="27" fillId="0" borderId="9" xfId="2" applyFont="1" applyBorder="1" applyAlignment="1">
      <alignment horizontal="left" vertical="center" wrapText="1"/>
    </xf>
    <xf numFmtId="0" fontId="27" fillId="0" borderId="17" xfId="2" applyFont="1" applyBorder="1" applyAlignment="1">
      <alignment horizontal="left" vertical="center" wrapText="1"/>
    </xf>
    <xf numFmtId="0" fontId="32" fillId="0" borderId="18" xfId="2" applyFont="1" applyBorder="1" applyAlignment="1">
      <alignment vertical="center" textRotation="255" wrapText="1"/>
    </xf>
    <xf numFmtId="0" fontId="32" fillId="0" borderId="19" xfId="2" applyFont="1" applyBorder="1" applyAlignment="1">
      <alignment vertical="center" textRotation="255" wrapText="1"/>
    </xf>
    <xf numFmtId="0" fontId="32" fillId="0" borderId="16" xfId="2" applyFont="1" applyBorder="1" applyAlignment="1">
      <alignment vertical="center" textRotation="255" wrapText="1"/>
    </xf>
    <xf numFmtId="0" fontId="32" fillId="0" borderId="20" xfId="2" applyFont="1" applyBorder="1" applyAlignment="1">
      <alignment horizontal="center" vertical="center" wrapText="1"/>
    </xf>
    <xf numFmtId="0" fontId="32" fillId="0" borderId="10" xfId="2" applyFont="1" applyBorder="1" applyAlignment="1">
      <alignment horizontal="center" vertical="center" wrapText="1"/>
    </xf>
    <xf numFmtId="0" fontId="32" fillId="0" borderId="17" xfId="2" applyFont="1" applyBorder="1" applyAlignment="1">
      <alignment horizontal="center" vertical="center" wrapText="1"/>
    </xf>
    <xf numFmtId="0" fontId="32" fillId="0" borderId="17" xfId="2" applyFont="1" applyBorder="1" applyAlignment="1">
      <alignment horizontal="center" vertical="center" textRotation="255" wrapText="1"/>
    </xf>
    <xf numFmtId="0" fontId="32" fillId="0" borderId="21" xfId="2" applyFont="1" applyBorder="1" applyAlignment="1">
      <alignment vertical="center" textRotation="255" wrapText="1"/>
    </xf>
    <xf numFmtId="0" fontId="32" fillId="0" borderId="6" xfId="2" applyFont="1" applyBorder="1" applyAlignment="1">
      <alignment vertical="center" textRotation="255" wrapText="1"/>
    </xf>
    <xf numFmtId="0" fontId="32" fillId="0" borderId="16" xfId="2" applyFont="1" applyBorder="1" applyAlignment="1">
      <alignment horizontal="center" vertical="center" wrapText="1"/>
    </xf>
    <xf numFmtId="0" fontId="32" fillId="0" borderId="6" xfId="2" applyFont="1" applyBorder="1" applyAlignment="1">
      <alignment horizontal="center" vertical="center" wrapText="1"/>
    </xf>
    <xf numFmtId="0" fontId="32" fillId="0" borderId="20" xfId="2" applyFont="1" applyBorder="1" applyAlignment="1">
      <alignment horizontal="center" vertical="top" wrapText="1"/>
    </xf>
    <xf numFmtId="0" fontId="27" fillId="0" borderId="0" xfId="2" applyFont="1" applyAlignment="1">
      <alignment wrapText="1"/>
    </xf>
    <xf numFmtId="0" fontId="27" fillId="0" borderId="6" xfId="2" applyFont="1" applyBorder="1" applyAlignment="1">
      <alignment vertical="center" wrapText="1"/>
    </xf>
    <xf numFmtId="0" fontId="27" fillId="0" borderId="12" xfId="2" applyFont="1" applyBorder="1" applyAlignment="1">
      <alignment vertical="center" wrapText="1"/>
    </xf>
    <xf numFmtId="0" fontId="32" fillId="0" borderId="12" xfId="2" quotePrefix="1" applyFont="1" applyBorder="1" applyAlignment="1">
      <alignment vertical="top" wrapText="1"/>
    </xf>
    <xf numFmtId="0" fontId="32" fillId="0" borderId="10" xfId="2" applyFont="1" applyBorder="1" applyAlignment="1">
      <alignment vertical="top" wrapText="1"/>
    </xf>
    <xf numFmtId="0" fontId="32" fillId="0" borderId="9" xfId="2" applyFont="1" applyBorder="1" applyAlignment="1">
      <alignment vertical="top" wrapText="1"/>
    </xf>
    <xf numFmtId="0" fontId="32" fillId="0" borderId="2" xfId="2" applyFont="1" applyBorder="1" applyAlignment="1">
      <alignment vertical="top" wrapText="1"/>
    </xf>
    <xf numFmtId="0" fontId="32" fillId="0" borderId="10" xfId="2" applyFont="1" applyBorder="1" applyAlignment="1">
      <alignment vertical="top" wrapText="1"/>
    </xf>
    <xf numFmtId="0" fontId="32" fillId="0" borderId="12" xfId="2" applyFont="1" applyBorder="1" applyAlignment="1">
      <alignment textRotation="90" wrapText="1"/>
    </xf>
    <xf numFmtId="0" fontId="32" fillId="0" borderId="17" xfId="2" applyFont="1" applyBorder="1" applyAlignment="1">
      <alignment vertical="top" wrapText="1"/>
    </xf>
    <xf numFmtId="0" fontId="32" fillId="0" borderId="9" xfId="2" applyFont="1" applyBorder="1" applyAlignment="1">
      <alignment horizontal="left" vertical="top" wrapText="1"/>
    </xf>
    <xf numFmtId="0" fontId="32" fillId="0" borderId="10" xfId="2" applyFont="1" applyBorder="1" applyAlignment="1">
      <alignment horizontal="left" vertical="top" wrapText="1"/>
    </xf>
    <xf numFmtId="0" fontId="32" fillId="0" borderId="17" xfId="2" applyFont="1" applyBorder="1" applyAlignment="1">
      <alignment horizontal="center" vertical="top" textRotation="90" wrapText="1"/>
    </xf>
    <xf numFmtId="0" fontId="32" fillId="0" borderId="0" xfId="2" applyFont="1" applyAlignment="1">
      <alignment wrapText="1"/>
    </xf>
    <xf numFmtId="0" fontId="32" fillId="0" borderId="17" xfId="2" quotePrefix="1" applyFont="1" applyBorder="1" applyAlignment="1">
      <alignment horizontal="left" vertical="top" wrapText="1"/>
    </xf>
    <xf numFmtId="0" fontId="32" fillId="0" borderId="17" xfId="2" applyFont="1" applyBorder="1" applyAlignment="1">
      <alignment horizontal="left" vertical="top" wrapText="1"/>
    </xf>
    <xf numFmtId="0" fontId="32" fillId="0" borderId="17" xfId="2" applyFont="1" applyBorder="1" applyAlignment="1">
      <alignment horizontal="center" vertical="top" wrapText="1"/>
    </xf>
    <xf numFmtId="0" fontId="33" fillId="0" borderId="12" xfId="2" applyFont="1" applyBorder="1" applyAlignment="1">
      <alignment vertical="center"/>
    </xf>
    <xf numFmtId="0" fontId="27" fillId="0" borderId="6" xfId="2" applyFont="1" applyBorder="1" applyAlignment="1">
      <alignment vertical="center"/>
    </xf>
    <xf numFmtId="0" fontId="34" fillId="3" borderId="6" xfId="2" applyFont="1" applyFill="1" applyBorder="1" applyAlignment="1">
      <alignment horizontal="center" vertical="center"/>
    </xf>
    <xf numFmtId="0" fontId="35" fillId="3" borderId="11" xfId="3" applyFont="1" applyFill="1" applyBorder="1" applyAlignment="1">
      <alignment horizontal="center" vertical="center" wrapText="1"/>
    </xf>
    <xf numFmtId="0" fontId="36" fillId="3" borderId="6" xfId="2" applyFont="1" applyFill="1" applyBorder="1" applyAlignment="1">
      <alignment horizontal="center" vertical="center"/>
    </xf>
    <xf numFmtId="0" fontId="37" fillId="3" borderId="6" xfId="2" applyFont="1" applyFill="1" applyBorder="1" applyAlignment="1">
      <alignment horizontal="center" vertical="center"/>
    </xf>
    <xf numFmtId="0" fontId="28" fillId="0" borderId="6" xfId="2" applyFont="1" applyBorder="1" applyAlignment="1">
      <alignment vertical="center"/>
    </xf>
    <xf numFmtId="0" fontId="27" fillId="0" borderId="18" xfId="2" applyFont="1" applyBorder="1" applyAlignment="1">
      <alignment vertical="center"/>
    </xf>
    <xf numFmtId="0" fontId="27" fillId="0" borderId="19" xfId="2" applyFont="1" applyBorder="1" applyAlignment="1">
      <alignment vertical="center"/>
    </xf>
    <xf numFmtId="0" fontId="38" fillId="3" borderId="6" xfId="2" applyFont="1" applyFill="1" applyBorder="1" applyAlignment="1">
      <alignment horizontal="center" vertical="top"/>
    </xf>
    <xf numFmtId="0" fontId="39" fillId="3" borderId="6" xfId="2" applyFont="1" applyFill="1" applyBorder="1" applyAlignment="1">
      <alignment horizontal="center" vertical="top"/>
    </xf>
    <xf numFmtId="0" fontId="40" fillId="0" borderId="6" xfId="2" applyFont="1" applyBorder="1" applyAlignment="1">
      <alignment vertical="center"/>
    </xf>
    <xf numFmtId="0" fontId="38" fillId="3" borderId="6" xfId="2" applyFont="1" applyFill="1" applyBorder="1" applyAlignment="1">
      <alignment horizontal="center" vertical="center"/>
    </xf>
    <xf numFmtId="0" fontId="41" fillId="3" borderId="6" xfId="2" applyFont="1" applyFill="1" applyBorder="1" applyAlignment="1">
      <alignment horizontal="center" vertical="center"/>
    </xf>
    <xf numFmtId="0" fontId="42" fillId="3" borderId="6" xfId="2" applyFont="1" applyFill="1" applyBorder="1" applyAlignment="1">
      <alignment horizontal="center" vertical="center"/>
    </xf>
    <xf numFmtId="0" fontId="40" fillId="3" borderId="5" xfId="2" applyFont="1" applyFill="1" applyBorder="1" applyAlignment="1">
      <alignment vertical="center"/>
    </xf>
    <xf numFmtId="0" fontId="40" fillId="3" borderId="11" xfId="2" applyFont="1" applyFill="1" applyBorder="1" applyAlignment="1">
      <alignment vertical="center"/>
    </xf>
    <xf numFmtId="0" fontId="31" fillId="3" borderId="6" xfId="2" applyFont="1" applyFill="1" applyBorder="1" applyAlignment="1">
      <alignment vertical="center"/>
    </xf>
    <xf numFmtId="0" fontId="43" fillId="4" borderId="6" xfId="2" applyFont="1" applyFill="1" applyBorder="1" applyAlignment="1">
      <alignment horizontal="center" vertical="center"/>
    </xf>
    <xf numFmtId="0" fontId="43" fillId="5" borderId="6" xfId="2" applyFont="1" applyFill="1" applyBorder="1" applyAlignment="1">
      <alignment horizontal="center" vertical="center"/>
    </xf>
    <xf numFmtId="0" fontId="43" fillId="6" borderId="6" xfId="2" applyFont="1" applyFill="1" applyBorder="1" applyAlignment="1">
      <alignment horizontal="center" vertical="center"/>
    </xf>
    <xf numFmtId="0" fontId="43" fillId="7" borderId="6" xfId="2" applyFont="1" applyFill="1" applyBorder="1" applyAlignment="1">
      <alignment horizontal="center" vertical="center"/>
    </xf>
    <xf numFmtId="0" fontId="27" fillId="0" borderId="11" xfId="3" applyFont="1" applyBorder="1" applyAlignment="1">
      <alignment vertical="center"/>
    </xf>
    <xf numFmtId="0" fontId="44" fillId="0" borderId="6" xfId="2" applyFont="1" applyBorder="1" applyAlignment="1">
      <alignment vertical="center"/>
    </xf>
    <xf numFmtId="0" fontId="27" fillId="0" borderId="20" xfId="2" applyFont="1" applyBorder="1" applyAlignment="1">
      <alignment vertical="center"/>
    </xf>
    <xf numFmtId="0" fontId="27" fillId="0" borderId="6" xfId="3" applyFont="1" applyBorder="1" applyAlignment="1">
      <alignment vertical="center"/>
    </xf>
    <xf numFmtId="0" fontId="27" fillId="0" borderId="15" xfId="2" applyFont="1" applyBorder="1"/>
    <xf numFmtId="0" fontId="27" fillId="0" borderId="3" xfId="2" applyFont="1" applyBorder="1"/>
    <xf numFmtId="0" fontId="27" fillId="0" borderId="16" xfId="2" quotePrefix="1" applyFont="1" applyBorder="1"/>
    <xf numFmtId="0" fontId="27" fillId="0" borderId="20" xfId="2" applyFont="1" applyBorder="1" applyAlignment="1">
      <alignment vertical="center" wrapText="1"/>
    </xf>
    <xf numFmtId="0" fontId="27" fillId="0" borderId="6" xfId="2" quotePrefix="1" applyFont="1" applyBorder="1" applyAlignment="1">
      <alignment vertical="center"/>
    </xf>
    <xf numFmtId="0" fontId="27" fillId="0" borderId="0" xfId="2" quotePrefix="1" applyFont="1" applyAlignment="1">
      <alignment vertical="center"/>
    </xf>
    <xf numFmtId="0" fontId="45" fillId="3" borderId="6" xfId="2" applyFont="1" applyFill="1" applyBorder="1" applyAlignment="1">
      <alignment horizontal="right" vertical="center"/>
    </xf>
    <xf numFmtId="0" fontId="46" fillId="3" borderId="6" xfId="2" applyFont="1" applyFill="1" applyBorder="1" applyAlignment="1">
      <alignment horizontal="left" vertical="center" indent="1"/>
    </xf>
    <xf numFmtId="0" fontId="47" fillId="3" borderId="6" xfId="2" applyFont="1" applyFill="1" applyBorder="1" applyAlignment="1">
      <alignment horizontal="right" vertical="center"/>
    </xf>
    <xf numFmtId="0" fontId="48" fillId="0" borderId="6" xfId="2" applyFont="1" applyBorder="1"/>
    <xf numFmtId="14" fontId="27" fillId="0" borderId="0" xfId="2" applyNumberFormat="1" applyFont="1"/>
    <xf numFmtId="0" fontId="25" fillId="8" borderId="0" xfId="2" applyFill="1"/>
    <xf numFmtId="0" fontId="25" fillId="9" borderId="0" xfId="2" applyFill="1"/>
    <xf numFmtId="0" fontId="25" fillId="0" borderId="0" xfId="2"/>
    <xf numFmtId="0" fontId="25" fillId="10" borderId="0" xfId="2" applyFill="1"/>
    <xf numFmtId="0" fontId="25" fillId="11" borderId="0" xfId="2" applyFill="1"/>
    <xf numFmtId="0" fontId="25" fillId="12" borderId="0" xfId="2" applyFill="1"/>
    <xf numFmtId="0" fontId="25" fillId="13" borderId="0" xfId="2" applyFill="1"/>
    <xf numFmtId="0" fontId="25" fillId="14" borderId="0" xfId="2" applyFill="1"/>
    <xf numFmtId="0" fontId="25" fillId="15" borderId="0" xfId="2" applyFill="1"/>
    <xf numFmtId="0" fontId="25" fillId="16" borderId="0" xfId="2" applyFill="1"/>
    <xf numFmtId="0" fontId="25" fillId="17" borderId="0" xfId="2" applyFill="1"/>
    <xf numFmtId="0" fontId="25" fillId="18" borderId="0" xfId="2" applyFill="1"/>
    <xf numFmtId="0" fontId="25" fillId="19" borderId="0" xfId="2" applyFill="1"/>
    <xf numFmtId="0" fontId="25" fillId="20" borderId="0" xfId="2" applyFill="1"/>
    <xf numFmtId="0" fontId="25" fillId="21" borderId="0" xfId="2" applyFill="1"/>
    <xf numFmtId="0" fontId="25" fillId="22" borderId="0" xfId="2" applyFill="1"/>
    <xf numFmtId="0" fontId="25" fillId="23" borderId="0" xfId="2" applyFill="1"/>
    <xf numFmtId="0" fontId="25" fillId="24" borderId="0" xfId="2" applyFill="1"/>
    <xf numFmtId="0" fontId="25" fillId="25" borderId="0" xfId="2" applyFill="1"/>
    <xf numFmtId="0" fontId="25" fillId="26" borderId="0" xfId="2" applyFill="1"/>
    <xf numFmtId="0" fontId="25" fillId="27" borderId="0" xfId="2" applyFill="1"/>
    <xf numFmtId="0" fontId="25" fillId="28" borderId="0" xfId="2" applyFill="1"/>
    <xf numFmtId="0" fontId="25" fillId="29" borderId="0" xfId="2" applyFill="1"/>
    <xf numFmtId="0" fontId="25" fillId="30" borderId="0" xfId="2" applyFill="1"/>
    <xf numFmtId="0" fontId="25" fillId="31" borderId="0" xfId="2" applyFill="1"/>
    <xf numFmtId="0" fontId="25" fillId="32" borderId="0" xfId="2" applyFill="1"/>
    <xf numFmtId="0" fontId="25" fillId="33" borderId="0" xfId="2" applyFill="1"/>
    <xf numFmtId="0" fontId="25" fillId="34" borderId="0" xfId="2" applyFill="1"/>
    <xf numFmtId="0" fontId="25" fillId="35" borderId="0" xfId="2" applyFill="1"/>
    <xf numFmtId="0" fontId="25" fillId="36" borderId="0" xfId="2" applyFill="1"/>
    <xf numFmtId="0" fontId="25" fillId="37" borderId="0" xfId="2" applyFill="1"/>
    <xf numFmtId="0" fontId="25" fillId="38" borderId="0" xfId="2" applyFill="1"/>
    <xf numFmtId="0" fontId="25" fillId="39" borderId="0" xfId="2" applyFill="1"/>
    <xf numFmtId="0" fontId="25" fillId="40" borderId="0" xfId="2" applyFill="1"/>
    <xf numFmtId="0" fontId="25" fillId="41" borderId="0" xfId="2" applyFill="1"/>
    <xf numFmtId="0" fontId="25" fillId="42" borderId="0" xfId="2" applyFill="1"/>
    <xf numFmtId="0" fontId="25" fillId="43" borderId="0" xfId="2" applyFill="1"/>
    <xf numFmtId="0" fontId="25" fillId="44" borderId="0" xfId="2" applyFill="1"/>
    <xf numFmtId="0" fontId="25" fillId="45" borderId="0" xfId="2" applyFill="1"/>
    <xf numFmtId="0" fontId="25" fillId="46" borderId="0" xfId="2" applyFill="1"/>
    <xf numFmtId="0" fontId="25" fillId="47" borderId="0" xfId="2" applyFill="1"/>
    <xf numFmtId="0" fontId="25" fillId="48" borderId="0" xfId="2" applyFill="1"/>
    <xf numFmtId="0" fontId="25" fillId="49" borderId="0" xfId="2" applyFill="1"/>
    <xf numFmtId="0" fontId="25" fillId="50" borderId="0" xfId="2" applyFill="1"/>
    <xf numFmtId="0" fontId="25" fillId="51" borderId="0" xfId="2" applyFill="1"/>
    <xf numFmtId="0" fontId="25" fillId="52" borderId="0" xfId="2" applyFill="1"/>
    <xf numFmtId="0" fontId="25" fillId="53" borderId="0" xfId="2" applyFill="1"/>
    <xf numFmtId="0" fontId="25" fillId="54" borderId="0" xfId="2" applyFill="1"/>
    <xf numFmtId="0" fontId="25" fillId="55" borderId="0" xfId="2" applyFill="1"/>
    <xf numFmtId="0" fontId="25" fillId="56" borderId="0" xfId="2" applyFill="1"/>
    <xf numFmtId="0" fontId="25" fillId="57" borderId="0" xfId="2" applyFill="1"/>
    <xf numFmtId="0" fontId="25" fillId="58" borderId="0" xfId="2" applyFill="1"/>
    <xf numFmtId="0" fontId="25" fillId="59" borderId="0" xfId="2" applyFill="1"/>
    <xf numFmtId="0" fontId="25" fillId="60" borderId="0" xfId="2" applyFill="1"/>
    <xf numFmtId="0" fontId="25" fillId="61" borderId="0" xfId="2" applyFill="1"/>
    <xf numFmtId="0" fontId="25" fillId="62" borderId="0" xfId="2" applyFill="1"/>
    <xf numFmtId="0" fontId="25" fillId="63" borderId="0" xfId="2" applyFill="1"/>
    <xf numFmtId="0" fontId="49" fillId="0" borderId="0" xfId="2" applyFont="1"/>
    <xf numFmtId="0" fontId="49" fillId="0" borderId="0" xfId="4" applyFont="1" applyAlignment="1">
      <alignment horizontal="left" vertical="center"/>
    </xf>
    <xf numFmtId="0" fontId="49" fillId="0" borderId="0" xfId="4" applyFont="1" applyAlignment="1">
      <alignment vertical="center"/>
    </xf>
    <xf numFmtId="0" fontId="49" fillId="0" borderId="0" xfId="4" applyFont="1" applyAlignment="1">
      <alignment vertical="top"/>
    </xf>
    <xf numFmtId="0" fontId="50" fillId="3" borderId="0" xfId="2" applyFont="1" applyFill="1" applyAlignment="1">
      <alignment shrinkToFit="1"/>
    </xf>
    <xf numFmtId="0" fontId="50" fillId="3" borderId="0" xfId="4" applyFont="1" applyFill="1" applyAlignment="1">
      <alignment horizontal="left" vertical="center" shrinkToFit="1"/>
    </xf>
    <xf numFmtId="0" fontId="50" fillId="3" borderId="0" xfId="4" applyFont="1" applyFill="1" applyAlignment="1">
      <alignment vertical="top"/>
    </xf>
    <xf numFmtId="0" fontId="50" fillId="0" borderId="0" xfId="4" applyFont="1" applyAlignment="1">
      <alignment vertical="top"/>
    </xf>
    <xf numFmtId="0" fontId="50" fillId="0" borderId="0" xfId="4" applyFont="1" applyAlignment="1">
      <alignment horizontal="left" vertical="center"/>
    </xf>
    <xf numFmtId="0" fontId="50" fillId="0" borderId="0" xfId="2" applyFont="1"/>
    <xf numFmtId="49" fontId="34" fillId="13" borderId="0" xfId="2" applyNumberFormat="1" applyFont="1" applyFill="1" applyAlignment="1">
      <alignment horizontal="center" vertical="center" shrinkToFit="1"/>
    </xf>
    <xf numFmtId="49" fontId="45" fillId="13" borderId="0" xfId="2" applyNumberFormat="1" applyFont="1" applyFill="1" applyAlignment="1">
      <alignment horizontal="right" vertical="center" shrinkToFit="1"/>
    </xf>
    <xf numFmtId="49" fontId="46" fillId="13" borderId="0" xfId="2" applyNumberFormat="1" applyFont="1" applyFill="1" applyAlignment="1">
      <alignment horizontal="left" vertical="center" indent="1" shrinkToFit="1"/>
    </xf>
    <xf numFmtId="49" fontId="47" fillId="13" borderId="0" xfId="2" applyNumberFormat="1" applyFont="1" applyFill="1" applyAlignment="1">
      <alignment horizontal="right" vertical="center" shrinkToFit="1"/>
    </xf>
    <xf numFmtId="0" fontId="50" fillId="0" borderId="0" xfId="4" applyFont="1"/>
    <xf numFmtId="188" fontId="43" fillId="5" borderId="22" xfId="2" applyNumberFormat="1" applyFont="1" applyFill="1" applyBorder="1" applyAlignment="1">
      <alignment horizontal="center" vertical="center" shrinkToFit="1"/>
    </xf>
    <xf numFmtId="189" fontId="43" fillId="5" borderId="23" xfId="2" applyNumberFormat="1" applyFont="1" applyFill="1" applyBorder="1" applyAlignment="1">
      <alignment horizontal="center" vertical="center" shrinkToFit="1"/>
    </xf>
    <xf numFmtId="190" fontId="43" fillId="5" borderId="23" xfId="2" applyNumberFormat="1" applyFont="1" applyFill="1" applyBorder="1" applyAlignment="1">
      <alignment horizontal="center" vertical="center" shrinkToFit="1"/>
    </xf>
    <xf numFmtId="191" fontId="43" fillId="5" borderId="23" xfId="2" applyNumberFormat="1" applyFont="1" applyFill="1" applyBorder="1" applyAlignment="1">
      <alignment horizontal="center" vertical="center" shrinkToFit="1"/>
    </xf>
    <xf numFmtId="192" fontId="43" fillId="5" borderId="23" xfId="2" applyNumberFormat="1" applyFont="1" applyFill="1" applyBorder="1" applyAlignment="1">
      <alignment horizontal="center" vertical="center" shrinkToFit="1"/>
    </xf>
    <xf numFmtId="193" fontId="43" fillId="6" borderId="23" xfId="2" applyNumberFormat="1" applyFont="1" applyFill="1" applyBorder="1" applyAlignment="1">
      <alignment horizontal="center" vertical="center" shrinkToFit="1"/>
    </xf>
    <xf numFmtId="194" fontId="43" fillId="7" borderId="24" xfId="2" applyNumberFormat="1" applyFont="1" applyFill="1" applyBorder="1" applyAlignment="1">
      <alignment horizontal="center" vertical="center" shrinkToFit="1"/>
    </xf>
    <xf numFmtId="0" fontId="50" fillId="3" borderId="22" xfId="2" applyFont="1" applyFill="1" applyBorder="1"/>
    <xf numFmtId="0" fontId="50" fillId="3" borderId="23" xfId="2" applyFont="1" applyFill="1" applyBorder="1"/>
    <xf numFmtId="0" fontId="51" fillId="3" borderId="23" xfId="2" applyFont="1" applyFill="1" applyBorder="1" applyAlignment="1">
      <alignment shrinkToFit="1"/>
    </xf>
    <xf numFmtId="0" fontId="50" fillId="3" borderId="24" xfId="2" applyFont="1" applyFill="1" applyBorder="1"/>
    <xf numFmtId="0" fontId="50" fillId="3" borderId="0" xfId="4" applyFont="1" applyFill="1"/>
    <xf numFmtId="195" fontId="37" fillId="13" borderId="22" xfId="2" applyNumberFormat="1" applyFont="1" applyFill="1" applyBorder="1" applyAlignment="1">
      <alignment horizontal="center" vertical="center" shrinkToFit="1"/>
    </xf>
    <xf numFmtId="195" fontId="37" fillId="13" borderId="23" xfId="2" applyNumberFormat="1" applyFont="1" applyFill="1" applyBorder="1" applyAlignment="1">
      <alignment horizontal="center" vertical="center" shrinkToFit="1"/>
    </xf>
    <xf numFmtId="195" fontId="36" fillId="13" borderId="23" xfId="2" applyNumberFormat="1" applyFont="1" applyFill="1" applyBorder="1" applyAlignment="1">
      <alignment horizontal="center" vertical="center" shrinkToFit="1"/>
    </xf>
    <xf numFmtId="195" fontId="34" fillId="13" borderId="23" xfId="2" applyNumberFormat="1" applyFont="1" applyFill="1" applyBorder="1" applyAlignment="1">
      <alignment horizontal="center" vertical="center" shrinkToFit="1"/>
    </xf>
    <xf numFmtId="195" fontId="35" fillId="13" borderId="23" xfId="2" applyNumberFormat="1" applyFont="1" applyFill="1" applyBorder="1" applyAlignment="1">
      <alignment horizontal="center" vertical="center" shrinkToFit="1"/>
    </xf>
    <xf numFmtId="195" fontId="36" fillId="13" borderId="24" xfId="2" applyNumberFormat="1" applyFont="1" applyFill="1" applyBorder="1" applyAlignment="1">
      <alignment horizontal="center" vertical="center" shrinkToFit="1"/>
    </xf>
    <xf numFmtId="195" fontId="50" fillId="0" borderId="0" xfId="4" applyNumberFormat="1" applyFont="1" applyAlignment="1">
      <alignment horizontal="center" vertical="center"/>
    </xf>
    <xf numFmtId="0" fontId="37" fillId="13" borderId="22" xfId="2" applyFont="1" applyFill="1" applyBorder="1" applyAlignment="1">
      <alignment horizontal="center" vertical="center" shrinkToFit="1"/>
    </xf>
    <xf numFmtId="0" fontId="37" fillId="13" borderId="23" xfId="2" applyFont="1" applyFill="1" applyBorder="1" applyAlignment="1">
      <alignment horizontal="center" vertical="center" shrinkToFit="1"/>
    </xf>
    <xf numFmtId="0" fontId="36" fillId="13" borderId="23" xfId="2" applyFont="1" applyFill="1" applyBorder="1" applyAlignment="1">
      <alignment horizontal="center" vertical="center" shrinkToFit="1"/>
    </xf>
    <xf numFmtId="0" fontId="34" fillId="13" borderId="23" xfId="2" applyFont="1" applyFill="1" applyBorder="1" applyAlignment="1">
      <alignment horizontal="center" vertical="center" shrinkToFit="1"/>
    </xf>
    <xf numFmtId="0" fontId="35" fillId="13" borderId="23" xfId="2" applyFont="1" applyFill="1" applyBorder="1" applyAlignment="1">
      <alignment horizontal="center" vertical="center" shrinkToFit="1"/>
    </xf>
    <xf numFmtId="0" fontId="36" fillId="13" borderId="24" xfId="2" applyFont="1" applyFill="1" applyBorder="1" applyAlignment="1">
      <alignment horizontal="center" vertical="center" shrinkToFit="1"/>
    </xf>
    <xf numFmtId="195" fontId="50" fillId="0" borderId="22" xfId="4" applyNumberFormat="1" applyFont="1" applyBorder="1" applyAlignment="1">
      <alignment horizontal="center" vertical="center"/>
    </xf>
    <xf numFmtId="195" fontId="50" fillId="0" borderId="23" xfId="4" applyNumberFormat="1" applyFont="1" applyBorder="1" applyAlignment="1">
      <alignment horizontal="center" vertical="center"/>
    </xf>
    <xf numFmtId="195" fontId="50" fillId="0" borderId="24" xfId="4" applyNumberFormat="1" applyFont="1" applyBorder="1" applyAlignment="1">
      <alignment horizontal="center" vertical="center"/>
    </xf>
    <xf numFmtId="195" fontId="34" fillId="13" borderId="22" xfId="2" applyNumberFormat="1" applyFont="1" applyFill="1" applyBorder="1" applyAlignment="1">
      <alignment horizontal="center" vertical="center" shrinkToFit="1"/>
    </xf>
    <xf numFmtId="0" fontId="34" fillId="13" borderId="22" xfId="2" applyFont="1" applyFill="1" applyBorder="1" applyAlignment="1">
      <alignment horizontal="center" vertical="center" shrinkToFit="1"/>
    </xf>
    <xf numFmtId="195" fontId="36" fillId="13" borderId="22" xfId="2" applyNumberFormat="1" applyFont="1" applyFill="1" applyBorder="1" applyAlignment="1">
      <alignment horizontal="center" vertical="center" shrinkToFit="1"/>
    </xf>
    <xf numFmtId="0" fontId="36" fillId="13" borderId="22" xfId="2" applyFont="1" applyFill="1" applyBorder="1" applyAlignment="1">
      <alignment horizontal="center" vertical="center" shrinkToFit="1"/>
    </xf>
    <xf numFmtId="195" fontId="37" fillId="13" borderId="24" xfId="2" applyNumberFormat="1" applyFont="1" applyFill="1" applyBorder="1" applyAlignment="1">
      <alignment horizontal="center" vertical="center" shrinkToFit="1"/>
    </xf>
    <xf numFmtId="0" fontId="37" fillId="13" borderId="24" xfId="2" applyFont="1" applyFill="1" applyBorder="1" applyAlignment="1">
      <alignment horizontal="center" vertical="center" shrinkToFit="1"/>
    </xf>
    <xf numFmtId="0" fontId="51" fillId="3" borderId="0" xfId="4" applyFont="1" applyFill="1" applyAlignment="1">
      <alignment horizontal="left" vertical="center" shrinkToFit="1"/>
    </xf>
    <xf numFmtId="0" fontId="50" fillId="3" borderId="0" xfId="2" applyFont="1" applyFill="1"/>
    <xf numFmtId="0" fontId="50" fillId="3" borderId="0" xfId="2" applyFont="1" applyFill="1" applyAlignment="1">
      <alignment horizontal="center" vertical="top" shrinkToFit="1"/>
    </xf>
    <xf numFmtId="49" fontId="50" fillId="3" borderId="0" xfId="2" applyNumberFormat="1" applyFont="1" applyFill="1" applyAlignment="1">
      <alignment horizontal="right" vertical="center" shrinkToFit="1"/>
    </xf>
    <xf numFmtId="0" fontId="50" fillId="3" borderId="0" xfId="2" applyFont="1" applyFill="1" applyAlignment="1">
      <alignment horizontal="right" vertical="center" shrinkToFit="1"/>
    </xf>
    <xf numFmtId="0" fontId="49" fillId="0" borderId="0" xfId="2" applyFont="1" applyFill="1"/>
    <xf numFmtId="0" fontId="50" fillId="0" borderId="0" xfId="2" applyFont="1" applyFill="1"/>
    <xf numFmtId="0" fontId="50" fillId="0" borderId="0" xfId="4" applyFont="1" applyFill="1"/>
    <xf numFmtId="195" fontId="50" fillId="0" borderId="0" xfId="2" applyNumberFormat="1" applyFont="1" applyFill="1" applyAlignment="1">
      <alignment horizontal="center" vertical="center" shrinkToFit="1"/>
    </xf>
    <xf numFmtId="0" fontId="49" fillId="0" borderId="0" xfId="4" applyFont="1" applyFill="1"/>
    <xf numFmtId="0" fontId="50" fillId="0" borderId="0" xfId="4" applyFont="1" applyFill="1" applyAlignment="1">
      <alignment vertical="top"/>
    </xf>
    <xf numFmtId="195" fontId="50" fillId="0" borderId="0" xfId="4" applyNumberFormat="1" applyFont="1" applyFill="1" applyAlignment="1">
      <alignment horizontal="center" vertical="center"/>
    </xf>
    <xf numFmtId="195" fontId="50" fillId="0" borderId="0" xfId="2" applyNumberFormat="1" applyFont="1" applyFill="1" applyAlignment="1">
      <alignment horizontal="center" vertical="center"/>
    </xf>
    <xf numFmtId="0" fontId="50" fillId="0" borderId="0" xfId="2" applyFont="1" applyFill="1" applyAlignment="1">
      <alignment horizontal="center" vertical="center"/>
    </xf>
  </cellXfs>
  <cellStyles count="5">
    <cellStyle name="標準" xfId="0" builtinId="0"/>
    <cellStyle name="標準 2" xfId="1" xr:uid="{22E2041A-8FC7-46E2-85E9-FFDB3DABEAB8}"/>
    <cellStyle name="標準 3" xfId="2" xr:uid="{17FC6012-AD77-49A7-844F-BECE929D8238}"/>
    <cellStyle name="標準_１年カレンダー 選択簡易版" xfId="4" xr:uid="{17740CBA-6C16-41F3-BB4E-F7D3FCAEB417}"/>
    <cellStyle name="標準_B002 カレンダーＢ２" xfId="3" xr:uid="{465D66EF-F0F7-4E47-91B3-781BBD0B8D4C}"/>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4268E0"/>
      <rgbColor rgb="00FFFFFF"/>
      <rgbColor rgb="00FFFFFF"/>
      <rgbColor rgb="004D4D4D"/>
      <rgbColor rgb="00E04169"/>
      <rgbColor rgb="00FFFFFF"/>
      <rgbColor rgb="00FFFFFF"/>
      <rgbColor rgb="00FFFFFF"/>
      <rgbColor rgb="00FFFFFF"/>
      <rgbColor rgb="00FFFFFF"/>
      <rgbColor rgb="00FFFFFF"/>
      <rgbColor rgb="00FFFFFF"/>
      <rgbColor rgb="00FFFFFF"/>
      <rgbColor rgb="00FFFFFF"/>
      <rgbColor rgb="00FFFF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FD9B60C0-3BDA-48C0-9B15-37168A518F8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D44BA59D-3738-4594-B6E2-5589476580B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527446E1-5FC8-4C02-9415-F666A08BB8D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A87E3E1F-6508-4982-B0D3-6F4E84137FA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C2AD569C-2BB3-4363-9C0C-1F36C622B03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CD763E2F-CBB1-42E8-8A3A-E054D0462C7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57EDBECD-3D28-4B72-BF72-5D59C02B558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534315ED-A5F0-4FFD-9BB8-AB2E291F37C2}"/>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D830EC06-2351-4D4F-976B-5310C836760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7EA01EA5-ABC3-4F55-913A-94E49A97E18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4041395C-E53F-4580-8264-0CDD14802AD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7D0BF227-1499-40D3-80C1-8C3DF020548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BE5F4FF3-E6EF-47E1-BCD0-EB94544C688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DD470B7B-B955-4985-8B68-626CFBD92FD3}"/>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BEDB33D9-4FBC-4582-9B4E-D8A52D7A6B5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866BA751-BD1A-4B88-914F-AEFCF6118F43}"/>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9EB67345-38AC-4D55-8AFE-FAC2D5731E3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8CBA8BD1-5103-4C5D-87CA-8010394EBFB3}"/>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A3C7AD29-F7F7-4A12-997D-888542E2A91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3E70407E-2455-467D-93F8-9159788EFEB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F799D65A-241D-4378-87E5-6F1F51036EE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DA02EA49-1840-45A9-A5B6-EF5F38761A5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50B04084-3AB5-40D3-94DE-70B1280793D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2E8B43E7-1C46-4C5E-B868-61FDE7E041A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2</xdr:col>
      <xdr:colOff>0</xdr:colOff>
      <xdr:row>14</xdr:row>
      <xdr:rowOff>64942</xdr:rowOff>
    </xdr:from>
    <xdr:to>
      <xdr:col>2</xdr:col>
      <xdr:colOff>1728000</xdr:colOff>
      <xdr:row>23</xdr:row>
      <xdr:rowOff>0</xdr:rowOff>
    </xdr:to>
    <xdr:sp macro="" textlink="">
      <xdr:nvSpPr>
        <xdr:cNvPr id="3" name="ptnイメージs1">
          <a:extLst>
            <a:ext uri="{FF2B5EF4-FFF2-40B4-BE49-F238E27FC236}">
              <a16:creationId xmlns:a16="http://schemas.microsoft.com/office/drawing/2014/main" id="{BEF5C7C8-4805-43E9-8F0F-B04E6823F0A8}"/>
            </a:ext>
          </a:extLst>
        </xdr:cNvPr>
        <xdr:cNvSpPr/>
      </xdr:nvSpPr>
      <xdr:spPr>
        <a:xfrm>
          <a:off x="476250"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2</xdr:col>
      <xdr:colOff>1866900</xdr:colOff>
      <xdr:row>14</xdr:row>
      <xdr:rowOff>64942</xdr:rowOff>
    </xdr:from>
    <xdr:to>
      <xdr:col>3</xdr:col>
      <xdr:colOff>1589047</xdr:colOff>
      <xdr:row>23</xdr:row>
      <xdr:rowOff>0</xdr:rowOff>
    </xdr:to>
    <xdr:sp macro="" textlink="">
      <xdr:nvSpPr>
        <xdr:cNvPr id="4" name="ptnイメージs2">
          <a:extLst>
            <a:ext uri="{FF2B5EF4-FFF2-40B4-BE49-F238E27FC236}">
              <a16:creationId xmlns:a16="http://schemas.microsoft.com/office/drawing/2014/main" id="{E7530A28-A97E-47C0-B395-393868508D37}"/>
            </a:ext>
          </a:extLst>
        </xdr:cNvPr>
        <xdr:cNvSpPr/>
      </xdr:nvSpPr>
      <xdr:spPr>
        <a:xfrm>
          <a:off x="2343150" y="4627417"/>
          <a:ext cx="1731922"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3</xdr:col>
      <xdr:colOff>1727947</xdr:colOff>
      <xdr:row>14</xdr:row>
      <xdr:rowOff>64942</xdr:rowOff>
    </xdr:from>
    <xdr:to>
      <xdr:col>5</xdr:col>
      <xdr:colOff>1450094</xdr:colOff>
      <xdr:row>23</xdr:row>
      <xdr:rowOff>0</xdr:rowOff>
    </xdr:to>
    <xdr:sp macro="" textlink="">
      <xdr:nvSpPr>
        <xdr:cNvPr id="5" name="ptnイメージs3">
          <a:extLst>
            <a:ext uri="{FF2B5EF4-FFF2-40B4-BE49-F238E27FC236}">
              <a16:creationId xmlns:a16="http://schemas.microsoft.com/office/drawing/2014/main" id="{99E13404-CFBC-454D-A086-2F125DADA58F}"/>
            </a:ext>
          </a:extLst>
        </xdr:cNvPr>
        <xdr:cNvSpPr/>
      </xdr:nvSpPr>
      <xdr:spPr>
        <a:xfrm>
          <a:off x="4213972" y="4627417"/>
          <a:ext cx="1731922"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5</xdr:col>
      <xdr:colOff>1588994</xdr:colOff>
      <xdr:row>14</xdr:row>
      <xdr:rowOff>64942</xdr:rowOff>
    </xdr:from>
    <xdr:to>
      <xdr:col>5</xdr:col>
      <xdr:colOff>3316994</xdr:colOff>
      <xdr:row>23</xdr:row>
      <xdr:rowOff>0</xdr:rowOff>
    </xdr:to>
    <xdr:sp macro="" textlink="">
      <xdr:nvSpPr>
        <xdr:cNvPr id="6" name="ptnイメージs4">
          <a:extLst>
            <a:ext uri="{FF2B5EF4-FFF2-40B4-BE49-F238E27FC236}">
              <a16:creationId xmlns:a16="http://schemas.microsoft.com/office/drawing/2014/main" id="{7EED5679-526B-4983-ABE0-EE168C8376A0}"/>
            </a:ext>
          </a:extLst>
        </xdr:cNvPr>
        <xdr:cNvSpPr/>
      </xdr:nvSpPr>
      <xdr:spPr>
        <a:xfrm>
          <a:off x="6084794"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38100</xdr:colOff>
      <xdr:row>14</xdr:row>
      <xdr:rowOff>64942</xdr:rowOff>
    </xdr:from>
    <xdr:to>
      <xdr:col>7</xdr:col>
      <xdr:colOff>1766100</xdr:colOff>
      <xdr:row>23</xdr:row>
      <xdr:rowOff>0</xdr:rowOff>
    </xdr:to>
    <xdr:sp macro="" textlink="">
      <xdr:nvSpPr>
        <xdr:cNvPr id="7" name="ptnイメージs5">
          <a:extLst>
            <a:ext uri="{FF2B5EF4-FFF2-40B4-BE49-F238E27FC236}">
              <a16:creationId xmlns:a16="http://schemas.microsoft.com/office/drawing/2014/main" id="{B0EE0E14-BA55-468D-99E9-87EE2766E579}"/>
            </a:ext>
          </a:extLst>
        </xdr:cNvPr>
        <xdr:cNvSpPr/>
      </xdr:nvSpPr>
      <xdr:spPr>
        <a:xfrm>
          <a:off x="7953375"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1905000</xdr:colOff>
      <xdr:row>14</xdr:row>
      <xdr:rowOff>64942</xdr:rowOff>
    </xdr:from>
    <xdr:to>
      <xdr:col>7</xdr:col>
      <xdr:colOff>3633000</xdr:colOff>
      <xdr:row>23</xdr:row>
      <xdr:rowOff>0</xdr:rowOff>
    </xdr:to>
    <xdr:sp macro="" textlink="">
      <xdr:nvSpPr>
        <xdr:cNvPr id="8" name="ptnイメージs6">
          <a:extLst>
            <a:ext uri="{FF2B5EF4-FFF2-40B4-BE49-F238E27FC236}">
              <a16:creationId xmlns:a16="http://schemas.microsoft.com/office/drawing/2014/main" id="{0486BFB6-1ABF-486B-A5CD-6C1491A9C3B0}"/>
            </a:ext>
          </a:extLst>
        </xdr:cNvPr>
        <xdr:cNvSpPr/>
      </xdr:nvSpPr>
      <xdr:spPr>
        <a:xfrm>
          <a:off x="9820275"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2</xdr:col>
      <xdr:colOff>712063</xdr:colOff>
      <xdr:row>2</xdr:row>
      <xdr:rowOff>18153</xdr:rowOff>
    </xdr:from>
    <xdr:to>
      <xdr:col>3</xdr:col>
      <xdr:colOff>1135788</xdr:colOff>
      <xdr:row>9</xdr:row>
      <xdr:rowOff>905772</xdr:rowOff>
    </xdr:to>
    <xdr:pic>
      <xdr:nvPicPr>
        <xdr:cNvPr id="10" name="pic_イメージ">
          <a:extLst>
            <a:ext uri="{FF2B5EF4-FFF2-40B4-BE49-F238E27FC236}">
              <a16:creationId xmlns:a16="http://schemas.microsoft.com/office/drawing/2014/main" id="{B63B2632-BD1D-7D1C-F603-0E843108ABCE}"/>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88313" y="437253"/>
          <a:ext cx="2433500" cy="347841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D:\_&#9733;&#12377;&#12390;&#12365;&#12394;&#12459;&#12524;&#12531;&#12480;&#12540;2019\01_&#12377;&#12390;&#12365;&#12394;&#12459;&#12524;&#12531;&#12480;&#12540;&#12539;&#25552;&#20379;&#20596;\ohscalen\tte\ST_01054.xls" TargetMode="External"/><Relationship Id="rId1" Type="http://schemas.openxmlformats.org/officeDocument/2006/relationships/externalLinkPath" Target="/_&#9733;&#12377;&#12390;&#12365;&#12394;&#12459;&#12524;&#12531;&#12480;&#12540;2019/01_&#12377;&#12390;&#12365;&#12394;&#12459;&#12524;&#12531;&#12480;&#12540;&#12539;&#25552;&#20379;&#20596;/ohscalen/tte/ST_0105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01"/>
      <sheetName val="_a"/>
      <sheetName val="_b"/>
      <sheetName val="_c"/>
      <sheetName val="_w"/>
    </sheetNames>
    <sheetDataSet>
      <sheetData sheetId="0"/>
      <sheetData sheetId="1">
        <row r="5">
          <cell r="D5">
            <v>46357</v>
          </cell>
        </row>
      </sheetData>
      <sheetData sheetId="2"/>
      <sheetData sheetId="3"/>
      <sheetData sheetId="4"/>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7.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440677-D8A5-48BD-8E95-8871CDBA6805}">
  <dimension ref="A2:G42"/>
  <sheetViews>
    <sheetView topLeftCell="A10" workbookViewId="0">
      <selection activeCell="B44" sqref="B44"/>
    </sheetView>
  </sheetViews>
  <sheetFormatPr defaultRowHeight="18.75"/>
  <cols>
    <col min="1" max="1" width="2.375" style="92" customWidth="1"/>
    <col min="2" max="2" width="13" style="92" customWidth="1"/>
    <col min="3" max="3" width="4.75" style="92" customWidth="1"/>
    <col min="4" max="4" width="15.625" style="92" customWidth="1"/>
    <col min="5" max="5" width="6" style="92" customWidth="1"/>
    <col min="6" max="6" width="15.625" style="92" customWidth="1"/>
    <col min="7" max="16384" width="9" style="92"/>
  </cols>
  <sheetData>
    <row r="2" spans="1:7" ht="19.5" thickBot="1">
      <c r="C2" s="93"/>
      <c r="D2" s="93"/>
      <c r="E2" s="93"/>
      <c r="F2" s="93"/>
      <c r="G2" s="93"/>
    </row>
    <row r="3" spans="1:7" ht="19.5" thickBot="1">
      <c r="A3" s="93"/>
      <c r="B3" s="94" t="s">
        <v>98</v>
      </c>
      <c r="C3" s="95">
        <v>2</v>
      </c>
      <c r="D3" s="96" t="s">
        <v>99</v>
      </c>
      <c r="E3" s="97" t="s">
        <v>100</v>
      </c>
      <c r="F3" s="97" t="s">
        <v>101</v>
      </c>
      <c r="G3" s="93"/>
    </row>
    <row r="4" spans="1:7" ht="19.5" thickBot="1">
      <c r="A4" s="93"/>
      <c r="B4" s="98" t="s">
        <v>102</v>
      </c>
      <c r="C4" s="93">
        <v>0</v>
      </c>
      <c r="D4" s="99">
        <f>DATE(YEAR(D$5),MONTH(D$5)+C4-1,1)</f>
        <v>45992</v>
      </c>
      <c r="E4" s="97">
        <f>WEEKDAY(D4)</f>
        <v>2</v>
      </c>
      <c r="F4" s="99">
        <f t="shared" ref="F4:F34" si="0">IF($C$3=1,D4-E4+1,IF($C$3=2,IF(E4=1,D4-6,D4-E4+2),"非使用"))</f>
        <v>45992</v>
      </c>
      <c r="G4" s="96"/>
    </row>
    <row r="5" spans="1:7" ht="19.5" thickBot="1">
      <c r="A5" s="93"/>
      <c r="B5" s="93" t="s">
        <v>103</v>
      </c>
      <c r="C5" s="93">
        <v>1</v>
      </c>
      <c r="D5" s="100">
        <v>46023</v>
      </c>
      <c r="E5" s="97">
        <f>WEEKDAY(D5)</f>
        <v>5</v>
      </c>
      <c r="F5" s="99">
        <f t="shared" si="0"/>
        <v>46020</v>
      </c>
      <c r="G5" s="97"/>
    </row>
    <row r="6" spans="1:7">
      <c r="A6" s="93"/>
      <c r="B6" s="98" t="s">
        <v>104</v>
      </c>
      <c r="C6" s="93">
        <v>2</v>
      </c>
      <c r="D6" s="99">
        <f>DATE(YEAR(D$5),MONTH(D$5)+C6-1,1)</f>
        <v>46054</v>
      </c>
      <c r="E6" s="97">
        <f>WEEKDAY(D6)</f>
        <v>1</v>
      </c>
      <c r="F6" s="99">
        <f t="shared" si="0"/>
        <v>46048</v>
      </c>
      <c r="G6" s="96"/>
    </row>
    <row r="7" spans="1:7">
      <c r="A7" s="93"/>
      <c r="B7" s="98"/>
      <c r="C7" s="93">
        <v>3</v>
      </c>
      <c r="D7" s="99">
        <f>DATE(YEAR(D$5),MONTH(D$5)+C7-1,1)</f>
        <v>46082</v>
      </c>
      <c r="E7" s="97">
        <f t="shared" ref="E7:E34" si="1">WEEKDAY(D7)</f>
        <v>1</v>
      </c>
      <c r="F7" s="99">
        <f t="shared" si="0"/>
        <v>46076</v>
      </c>
      <c r="G7" s="98"/>
    </row>
    <row r="8" spans="1:7">
      <c r="A8" s="93"/>
      <c r="B8" s="98"/>
      <c r="C8" s="93">
        <v>4</v>
      </c>
      <c r="D8" s="99">
        <f>DATE(YEAR(D$5),MONTH(D$5)+C8-1,1)</f>
        <v>46113</v>
      </c>
      <c r="E8" s="97">
        <f t="shared" si="1"/>
        <v>4</v>
      </c>
      <c r="F8" s="99">
        <f t="shared" si="0"/>
        <v>46111</v>
      </c>
      <c r="G8" s="98"/>
    </row>
    <row r="9" spans="1:7">
      <c r="B9" s="98"/>
      <c r="C9" s="93">
        <v>5</v>
      </c>
      <c r="D9" s="99">
        <f>DATE(YEAR(D$5),MONTH(D$5)+C9-1,1)</f>
        <v>46143</v>
      </c>
      <c r="E9" s="97">
        <f t="shared" si="1"/>
        <v>6</v>
      </c>
      <c r="F9" s="99">
        <f t="shared" si="0"/>
        <v>46139</v>
      </c>
    </row>
    <row r="10" spans="1:7">
      <c r="B10" s="98"/>
      <c r="C10" s="93">
        <v>6</v>
      </c>
      <c r="D10" s="99">
        <f t="shared" ref="D10:D34" si="2">DATE(YEAR(D$5),MONTH(D$5)+C10-1,1)</f>
        <v>46174</v>
      </c>
      <c r="E10" s="97">
        <f t="shared" si="1"/>
        <v>2</v>
      </c>
      <c r="F10" s="99">
        <f t="shared" si="0"/>
        <v>46174</v>
      </c>
    </row>
    <row r="11" spans="1:7">
      <c r="B11" s="98"/>
      <c r="C11" s="93">
        <v>7</v>
      </c>
      <c r="D11" s="99">
        <f t="shared" si="2"/>
        <v>46204</v>
      </c>
      <c r="E11" s="97">
        <f t="shared" si="1"/>
        <v>4</v>
      </c>
      <c r="F11" s="99">
        <f t="shared" si="0"/>
        <v>46202</v>
      </c>
    </row>
    <row r="12" spans="1:7">
      <c r="B12" s="98"/>
      <c r="C12" s="93">
        <v>8</v>
      </c>
      <c r="D12" s="99">
        <f t="shared" si="2"/>
        <v>46235</v>
      </c>
      <c r="E12" s="97">
        <f t="shared" si="1"/>
        <v>7</v>
      </c>
      <c r="F12" s="99">
        <f t="shared" si="0"/>
        <v>46230</v>
      </c>
    </row>
    <row r="13" spans="1:7">
      <c r="B13" s="98"/>
      <c r="C13" s="93">
        <v>9</v>
      </c>
      <c r="D13" s="99">
        <f t="shared" si="2"/>
        <v>46266</v>
      </c>
      <c r="E13" s="97">
        <f t="shared" si="1"/>
        <v>3</v>
      </c>
      <c r="F13" s="99">
        <f t="shared" si="0"/>
        <v>46265</v>
      </c>
    </row>
    <row r="14" spans="1:7">
      <c r="B14" s="98"/>
      <c r="C14" s="93">
        <v>10</v>
      </c>
      <c r="D14" s="99">
        <f t="shared" si="2"/>
        <v>46296</v>
      </c>
      <c r="E14" s="97">
        <f t="shared" si="1"/>
        <v>5</v>
      </c>
      <c r="F14" s="99">
        <f t="shared" si="0"/>
        <v>46293</v>
      </c>
    </row>
    <row r="15" spans="1:7">
      <c r="B15" s="98"/>
      <c r="C15" s="93">
        <v>11</v>
      </c>
      <c r="D15" s="99">
        <f t="shared" si="2"/>
        <v>46327</v>
      </c>
      <c r="E15" s="97">
        <f t="shared" si="1"/>
        <v>1</v>
      </c>
      <c r="F15" s="99">
        <f t="shared" si="0"/>
        <v>46321</v>
      </c>
    </row>
    <row r="16" spans="1:7">
      <c r="B16" s="98"/>
      <c r="C16" s="93">
        <v>12</v>
      </c>
      <c r="D16" s="99">
        <f t="shared" si="2"/>
        <v>46357</v>
      </c>
      <c r="E16" s="97">
        <f t="shared" si="1"/>
        <v>3</v>
      </c>
      <c r="F16" s="99">
        <f t="shared" si="0"/>
        <v>46356</v>
      </c>
    </row>
    <row r="17" spans="2:6">
      <c r="B17" s="98"/>
      <c r="C17" s="93">
        <v>13</v>
      </c>
      <c r="D17" s="99">
        <f t="shared" si="2"/>
        <v>46388</v>
      </c>
      <c r="E17" s="97">
        <f t="shared" si="1"/>
        <v>6</v>
      </c>
      <c r="F17" s="99">
        <f t="shared" si="0"/>
        <v>46384</v>
      </c>
    </row>
    <row r="18" spans="2:6">
      <c r="B18" s="98"/>
      <c r="C18" s="93">
        <v>14</v>
      </c>
      <c r="D18" s="99">
        <f t="shared" si="2"/>
        <v>46419</v>
      </c>
      <c r="E18" s="97">
        <f t="shared" si="1"/>
        <v>2</v>
      </c>
      <c r="F18" s="99">
        <f t="shared" si="0"/>
        <v>46419</v>
      </c>
    </row>
    <row r="19" spans="2:6">
      <c r="C19" s="93">
        <v>15</v>
      </c>
      <c r="D19" s="99">
        <f t="shared" si="2"/>
        <v>46447</v>
      </c>
      <c r="E19" s="97">
        <f t="shared" si="1"/>
        <v>2</v>
      </c>
      <c r="F19" s="99">
        <f t="shared" si="0"/>
        <v>46447</v>
      </c>
    </row>
    <row r="20" spans="2:6">
      <c r="C20" s="93">
        <v>16</v>
      </c>
      <c r="D20" s="99">
        <f t="shared" si="2"/>
        <v>46478</v>
      </c>
      <c r="E20" s="97">
        <f t="shared" si="1"/>
        <v>5</v>
      </c>
      <c r="F20" s="99">
        <f t="shared" si="0"/>
        <v>46475</v>
      </c>
    </row>
    <row r="21" spans="2:6">
      <c r="C21" s="93">
        <v>17</v>
      </c>
      <c r="D21" s="99">
        <f t="shared" si="2"/>
        <v>46508</v>
      </c>
      <c r="E21" s="97">
        <f t="shared" si="1"/>
        <v>7</v>
      </c>
      <c r="F21" s="99">
        <f t="shared" si="0"/>
        <v>46503</v>
      </c>
    </row>
    <row r="22" spans="2:6">
      <c r="C22" s="93">
        <v>18</v>
      </c>
      <c r="D22" s="99">
        <f t="shared" si="2"/>
        <v>46539</v>
      </c>
      <c r="E22" s="97">
        <f t="shared" si="1"/>
        <v>3</v>
      </c>
      <c r="F22" s="99">
        <f t="shared" si="0"/>
        <v>46538</v>
      </c>
    </row>
    <row r="23" spans="2:6">
      <c r="C23" s="93">
        <v>19</v>
      </c>
      <c r="D23" s="99">
        <f t="shared" si="2"/>
        <v>46569</v>
      </c>
      <c r="E23" s="97">
        <f t="shared" si="1"/>
        <v>5</v>
      </c>
      <c r="F23" s="99">
        <f t="shared" si="0"/>
        <v>46566</v>
      </c>
    </row>
    <row r="24" spans="2:6">
      <c r="C24" s="93">
        <v>20</v>
      </c>
      <c r="D24" s="99">
        <f t="shared" si="2"/>
        <v>46600</v>
      </c>
      <c r="E24" s="97">
        <f t="shared" si="1"/>
        <v>1</v>
      </c>
      <c r="F24" s="99">
        <f t="shared" si="0"/>
        <v>46594</v>
      </c>
    </row>
    <row r="25" spans="2:6">
      <c r="C25" s="93">
        <v>21</v>
      </c>
      <c r="D25" s="99">
        <f t="shared" si="2"/>
        <v>46631</v>
      </c>
      <c r="E25" s="97">
        <f t="shared" si="1"/>
        <v>4</v>
      </c>
      <c r="F25" s="99">
        <f t="shared" si="0"/>
        <v>46629</v>
      </c>
    </row>
    <row r="26" spans="2:6">
      <c r="C26" s="93">
        <v>22</v>
      </c>
      <c r="D26" s="99">
        <f t="shared" si="2"/>
        <v>46661</v>
      </c>
      <c r="E26" s="97">
        <f t="shared" si="1"/>
        <v>6</v>
      </c>
      <c r="F26" s="99">
        <f t="shared" si="0"/>
        <v>46657</v>
      </c>
    </row>
    <row r="27" spans="2:6">
      <c r="C27" s="93">
        <v>23</v>
      </c>
      <c r="D27" s="99">
        <f t="shared" si="2"/>
        <v>46692</v>
      </c>
      <c r="E27" s="97">
        <f t="shared" si="1"/>
        <v>2</v>
      </c>
      <c r="F27" s="99">
        <f t="shared" si="0"/>
        <v>46692</v>
      </c>
    </row>
    <row r="28" spans="2:6">
      <c r="C28" s="93">
        <v>24</v>
      </c>
      <c r="D28" s="99">
        <f t="shared" si="2"/>
        <v>46722</v>
      </c>
      <c r="E28" s="97">
        <f t="shared" si="1"/>
        <v>4</v>
      </c>
      <c r="F28" s="99">
        <f t="shared" si="0"/>
        <v>46720</v>
      </c>
    </row>
    <row r="29" spans="2:6">
      <c r="C29" s="93">
        <v>25</v>
      </c>
      <c r="D29" s="99">
        <f t="shared" si="2"/>
        <v>46753</v>
      </c>
      <c r="E29" s="97">
        <f t="shared" si="1"/>
        <v>7</v>
      </c>
      <c r="F29" s="99">
        <f t="shared" si="0"/>
        <v>46748</v>
      </c>
    </row>
    <row r="30" spans="2:6">
      <c r="C30" s="93">
        <v>26</v>
      </c>
      <c r="D30" s="99">
        <f t="shared" si="2"/>
        <v>46784</v>
      </c>
      <c r="E30" s="97">
        <f t="shared" si="1"/>
        <v>3</v>
      </c>
      <c r="F30" s="99">
        <f t="shared" si="0"/>
        <v>46783</v>
      </c>
    </row>
    <row r="31" spans="2:6">
      <c r="C31" s="93">
        <v>27</v>
      </c>
      <c r="D31" s="99">
        <f t="shared" si="2"/>
        <v>46813</v>
      </c>
      <c r="E31" s="97">
        <f t="shared" si="1"/>
        <v>4</v>
      </c>
      <c r="F31" s="99">
        <f t="shared" si="0"/>
        <v>46811</v>
      </c>
    </row>
    <row r="32" spans="2:6">
      <c r="C32" s="93">
        <v>28</v>
      </c>
      <c r="D32" s="99">
        <f t="shared" si="2"/>
        <v>46844</v>
      </c>
      <c r="E32" s="97">
        <f t="shared" si="1"/>
        <v>7</v>
      </c>
      <c r="F32" s="99">
        <f t="shared" si="0"/>
        <v>46839</v>
      </c>
    </row>
    <row r="33" spans="2:6">
      <c r="C33" s="93">
        <v>29</v>
      </c>
      <c r="D33" s="99">
        <f t="shared" si="2"/>
        <v>46874</v>
      </c>
      <c r="E33" s="97">
        <f t="shared" si="1"/>
        <v>2</v>
      </c>
      <c r="F33" s="99">
        <f t="shared" si="0"/>
        <v>46874</v>
      </c>
    </row>
    <row r="34" spans="2:6">
      <c r="C34" s="93">
        <v>30</v>
      </c>
      <c r="D34" s="99">
        <f t="shared" si="2"/>
        <v>46905</v>
      </c>
      <c r="E34" s="97">
        <f t="shared" si="1"/>
        <v>5</v>
      </c>
      <c r="F34" s="99">
        <f t="shared" si="0"/>
        <v>46902</v>
      </c>
    </row>
    <row r="40" spans="2:6">
      <c r="B40" s="92" t="s">
        <v>105</v>
      </c>
      <c r="D40" s="92" t="s">
        <v>107</v>
      </c>
      <c r="E40" s="92" t="s">
        <v>107</v>
      </c>
    </row>
    <row r="42" spans="2:6">
      <c r="B42" s="92" t="s">
        <v>106</v>
      </c>
      <c r="D42" s="92" t="b">
        <v>1</v>
      </c>
    </row>
  </sheetData>
  <phoneticPr fontId="1"/>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BDBB05-88BE-4FC1-82E3-7781574903CD}">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98134F-56D3-481B-A434-529D0FC73DC5}">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46023</v>
      </c>
      <c r="C5" s="216">
        <v>46113</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0222DF-04CF-49E2-9C44-B334A3D4419F}">
  <dimension ref="A1:BA56"/>
  <sheetViews>
    <sheetView workbookViewId="0">
      <selection activeCell="A14" sqref="A14:IV14"/>
    </sheetView>
  </sheetViews>
  <sheetFormatPr defaultRowHeight="12"/>
  <cols>
    <col min="1" max="16384" width="9" style="219"/>
  </cols>
  <sheetData>
    <row r="1" spans="1:53" ht="24">
      <c r="A1" s="201"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215</v>
      </c>
      <c r="L11" s="219" t="s">
        <v>216</v>
      </c>
      <c r="M11" s="219" t="s">
        <v>217</v>
      </c>
      <c r="N11" s="219" t="s">
        <v>218</v>
      </c>
      <c r="O11" s="219" t="s">
        <v>219</v>
      </c>
      <c r="AX11" s="219" t="s">
        <v>220</v>
      </c>
      <c r="AY11" s="219" t="s">
        <v>221</v>
      </c>
      <c r="AZ11" s="219" t="s">
        <v>222</v>
      </c>
      <c r="BA11" s="219" t="s">
        <v>223</v>
      </c>
    </row>
    <row r="12" spans="1:53">
      <c r="B12" s="231"/>
      <c r="C12" s="223"/>
      <c r="J12" s="219" t="s">
        <v>224</v>
      </c>
      <c r="K12" s="219" t="s">
        <v>225</v>
      </c>
      <c r="L12" s="219" t="s">
        <v>226</v>
      </c>
      <c r="M12" s="219" t="s">
        <v>227</v>
      </c>
      <c r="N12" s="219" t="s">
        <v>228</v>
      </c>
      <c r="O12" s="219" t="s">
        <v>229</v>
      </c>
      <c r="AX12" s="219" t="s">
        <v>230</v>
      </c>
      <c r="AY12" s="219" t="s">
        <v>231</v>
      </c>
      <c r="AZ12" s="219" t="s">
        <v>232</v>
      </c>
      <c r="BA12" s="219" t="s">
        <v>233</v>
      </c>
    </row>
    <row r="13" spans="1:53">
      <c r="B13" s="218"/>
      <c r="C13" s="223"/>
      <c r="J13" s="219" t="s">
        <v>234</v>
      </c>
      <c r="K13" s="219" t="s">
        <v>235</v>
      </c>
      <c r="L13" s="219" t="s">
        <v>236</v>
      </c>
      <c r="M13" s="219" t="s">
        <v>237</v>
      </c>
      <c r="N13" s="219" t="s">
        <v>238</v>
      </c>
      <c r="O13" s="219" t="s">
        <v>239</v>
      </c>
      <c r="AX13" s="219" t="s">
        <v>240</v>
      </c>
      <c r="AY13" s="219" t="s">
        <v>241</v>
      </c>
      <c r="AZ13" s="219" t="s">
        <v>242</v>
      </c>
      <c r="BA13" s="219" t="s">
        <v>243</v>
      </c>
    </row>
    <row r="14" spans="1:53">
      <c r="B14" s="232"/>
      <c r="C14" s="223"/>
      <c r="J14" s="219" t="s">
        <v>244</v>
      </c>
      <c r="K14" s="219" t="s">
        <v>245</v>
      </c>
      <c r="L14" s="219" t="s">
        <v>246</v>
      </c>
      <c r="M14" s="219" t="s">
        <v>247</v>
      </c>
      <c r="N14" s="219" t="s">
        <v>248</v>
      </c>
      <c r="O14" s="219" t="s">
        <v>249</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A8018-6FB5-4370-8978-67BAF85CE6ED}">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30" customWidth="1"/>
    <col min="34" max="34" width="7.625" style="329" customWidth="1"/>
    <col min="35" max="108" width="48.5" style="329" customWidth="1"/>
    <col min="109" max="140" width="8" style="329"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32"/>
      <c r="V1" s="332"/>
      <c r="W1" s="332"/>
      <c r="X1" s="332"/>
      <c r="Y1" s="332"/>
      <c r="Z1" s="332"/>
      <c r="AA1" s="332"/>
      <c r="AB1" s="332"/>
      <c r="AC1" s="332"/>
      <c r="AD1" s="332"/>
      <c r="AE1" s="332"/>
      <c r="AF1" s="332"/>
      <c r="AG1" s="332"/>
      <c r="AH1" s="328"/>
      <c r="AI1" s="328"/>
      <c r="AJ1" s="328"/>
      <c r="AK1" s="328"/>
      <c r="AL1" s="328"/>
      <c r="AM1" s="328"/>
      <c r="AN1" s="328"/>
      <c r="AO1" s="328"/>
      <c r="AP1" s="328"/>
      <c r="AQ1" s="328"/>
      <c r="AR1" s="328"/>
      <c r="AS1" s="328"/>
      <c r="AT1" s="328"/>
      <c r="AU1" s="328"/>
      <c r="AV1" s="328"/>
      <c r="AW1" s="328"/>
      <c r="AX1" s="328"/>
      <c r="AY1" s="328"/>
      <c r="AZ1" s="328"/>
      <c r="BA1" s="328"/>
      <c r="BB1" s="328"/>
      <c r="BC1" s="328"/>
      <c r="BD1" s="328"/>
      <c r="BE1" s="328"/>
      <c r="BF1" s="328"/>
      <c r="BG1" s="328"/>
      <c r="BH1" s="328"/>
      <c r="BI1" s="328"/>
      <c r="BJ1" s="328"/>
      <c r="BK1" s="328"/>
      <c r="BL1" s="328"/>
      <c r="BM1" s="328"/>
      <c r="BN1" s="328"/>
      <c r="BO1" s="328"/>
      <c r="BP1" s="328"/>
      <c r="BQ1" s="328"/>
      <c r="BR1" s="328"/>
      <c r="BS1" s="328"/>
      <c r="BT1" s="328"/>
      <c r="BU1" s="328"/>
      <c r="BV1" s="328"/>
      <c r="BW1" s="328"/>
      <c r="BX1" s="328"/>
      <c r="BY1" s="328"/>
      <c r="BZ1" s="328"/>
      <c r="CA1" s="328"/>
      <c r="CB1" s="328"/>
      <c r="CC1" s="328"/>
      <c r="CD1" s="328"/>
      <c r="CE1" s="328"/>
      <c r="CF1" s="328"/>
      <c r="CG1" s="328"/>
      <c r="CH1" s="328"/>
      <c r="CI1" s="328"/>
      <c r="CJ1" s="328"/>
      <c r="CK1" s="328"/>
      <c r="CL1" s="328"/>
      <c r="CM1" s="328"/>
      <c r="CN1" s="328"/>
      <c r="CO1" s="328"/>
      <c r="CP1" s="328"/>
      <c r="CQ1" s="328"/>
      <c r="CR1" s="328"/>
      <c r="CS1" s="328"/>
      <c r="CT1" s="328"/>
      <c r="CU1" s="328"/>
      <c r="CV1" s="328"/>
      <c r="CW1" s="328"/>
      <c r="CX1" s="328"/>
      <c r="CY1" s="328"/>
      <c r="CZ1" s="328"/>
      <c r="DA1" s="328"/>
      <c r="DB1" s="328"/>
      <c r="DC1" s="328"/>
      <c r="DD1" s="328"/>
      <c r="DE1" s="328"/>
      <c r="DF1" s="328"/>
      <c r="DG1" s="328"/>
      <c r="DH1" s="328"/>
      <c r="DI1" s="328"/>
      <c r="DJ1" s="328"/>
      <c r="DK1" s="328"/>
      <c r="DL1" s="328"/>
      <c r="DM1" s="328"/>
      <c r="DN1" s="328"/>
      <c r="DO1" s="328"/>
      <c r="DP1" s="328"/>
      <c r="DQ1" s="328"/>
      <c r="DR1" s="328"/>
      <c r="DS1" s="328"/>
      <c r="DT1" s="328"/>
      <c r="DU1" s="328"/>
      <c r="DV1" s="328"/>
      <c r="DW1" s="328"/>
      <c r="DX1" s="328"/>
      <c r="DY1" s="328"/>
      <c r="DZ1" s="328"/>
      <c r="EA1" s="328"/>
      <c r="EB1" s="328"/>
      <c r="EC1" s="328"/>
      <c r="ED1" s="328"/>
      <c r="EE1" s="328"/>
      <c r="EF1" s="328"/>
      <c r="EG1" s="328"/>
      <c r="EH1" s="328"/>
      <c r="EI1" s="328"/>
      <c r="EJ1" s="328"/>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255</v>
      </c>
      <c r="D27" s="286"/>
      <c r="E27" s="287" t="s">
        <v>256</v>
      </c>
      <c r="F27" s="287"/>
      <c r="G27" s="287"/>
      <c r="H27" s="287"/>
      <c r="I27" s="287"/>
      <c r="J27" s="279"/>
      <c r="K27" s="280"/>
      <c r="L27" s="286" t="s">
        <v>257</v>
      </c>
      <c r="M27" s="286"/>
      <c r="N27" s="287" t="s">
        <v>258</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173</v>
      </c>
      <c r="D29" s="290" t="s">
        <v>259</v>
      </c>
      <c r="E29" s="291" t="s">
        <v>260</v>
      </c>
      <c r="F29" s="292" t="s">
        <v>261</v>
      </c>
      <c r="G29" s="293" t="s">
        <v>262</v>
      </c>
      <c r="H29" s="294" t="s">
        <v>263</v>
      </c>
      <c r="I29" s="295" t="s">
        <v>264</v>
      </c>
      <c r="J29" s="279"/>
      <c r="K29" s="280"/>
      <c r="L29" s="289" t="s">
        <v>173</v>
      </c>
      <c r="M29" s="290" t="s">
        <v>259</v>
      </c>
      <c r="N29" s="291" t="s">
        <v>260</v>
      </c>
      <c r="O29" s="292" t="s">
        <v>261</v>
      </c>
      <c r="P29" s="293" t="s">
        <v>262</v>
      </c>
      <c r="Q29" s="294" t="s">
        <v>263</v>
      </c>
      <c r="R29" s="295" t="s">
        <v>264</v>
      </c>
      <c r="S29" s="281"/>
      <c r="T29" s="281"/>
      <c r="U29" s="333"/>
      <c r="V29" s="333"/>
      <c r="AD29" s="333"/>
      <c r="AE29" s="333"/>
      <c r="AF29" s="333"/>
      <c r="AG29" s="333"/>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270</v>
      </c>
      <c r="D31" s="302" t="e">
        <f t="shared" ref="D31:I31" si="0">C31+1</f>
        <v>#VALUE!</v>
      </c>
      <c r="E31" s="302" t="e">
        <f t="shared" si="0"/>
        <v>#VALUE!</v>
      </c>
      <c r="F31" s="303" t="e">
        <f t="shared" si="0"/>
        <v>#VALUE!</v>
      </c>
      <c r="G31" s="304" t="e">
        <f t="shared" si="0"/>
        <v>#VALUE!</v>
      </c>
      <c r="H31" s="305" t="e">
        <f t="shared" si="0"/>
        <v>#VALUE!</v>
      </c>
      <c r="I31" s="306" t="e">
        <f t="shared" si="0"/>
        <v>#VALUE!</v>
      </c>
      <c r="J31" s="279"/>
      <c r="K31" s="300"/>
      <c r="L31" s="301" t="s">
        <v>271</v>
      </c>
      <c r="M31" s="302" t="e">
        <f t="shared" ref="M31:R31" si="1">L31+1</f>
        <v>#VALUE!</v>
      </c>
      <c r="N31" s="302" t="e">
        <f t="shared" si="1"/>
        <v>#VALUE!</v>
      </c>
      <c r="O31" s="302" t="e">
        <f t="shared" si="1"/>
        <v>#VALUE!</v>
      </c>
      <c r="P31" s="302" t="e">
        <f t="shared" si="1"/>
        <v>#VALUE!</v>
      </c>
      <c r="Q31" s="302" t="e">
        <f t="shared" si="1"/>
        <v>#VALUE!</v>
      </c>
      <c r="R31" s="306" t="e">
        <f t="shared" si="1"/>
        <v>#VALUE!</v>
      </c>
      <c r="S31" s="307"/>
      <c r="T31" s="307"/>
      <c r="U31" s="334"/>
      <c r="V31" s="334"/>
      <c r="AD31" s="334"/>
      <c r="AE31" s="334"/>
      <c r="AF31" s="334"/>
      <c r="AG31" s="334"/>
    </row>
    <row r="32" spans="1:33" ht="17.100000000000001" customHeight="1">
      <c r="A32" s="274">
        <v>13</v>
      </c>
      <c r="C32" s="308"/>
      <c r="D32" s="309"/>
      <c r="E32" s="309"/>
      <c r="F32" s="310"/>
      <c r="G32" s="311"/>
      <c r="H32" s="312"/>
      <c r="I32" s="313"/>
      <c r="J32" s="279"/>
      <c r="K32" s="300"/>
      <c r="L32" s="308"/>
      <c r="M32" s="309"/>
      <c r="N32" s="309"/>
      <c r="O32" s="309"/>
      <c r="P32" s="309"/>
      <c r="Q32" s="309"/>
      <c r="R32" s="313"/>
      <c r="T32" s="307"/>
      <c r="U32" s="334"/>
      <c r="V32" s="334"/>
      <c r="AD32" s="334"/>
      <c r="AE32" s="334"/>
      <c r="AF32" s="334"/>
      <c r="AG32" s="334"/>
    </row>
    <row r="33" spans="1:33" ht="13.5" hidden="1" customHeight="1">
      <c r="C33" s="314"/>
      <c r="D33" s="315"/>
      <c r="E33" s="315"/>
      <c r="F33" s="315"/>
      <c r="G33" s="315"/>
      <c r="H33" s="315"/>
      <c r="I33" s="316"/>
      <c r="J33" s="307"/>
      <c r="K33" s="307"/>
      <c r="L33" s="314"/>
      <c r="M33" s="315"/>
      <c r="N33" s="315"/>
      <c r="O33" s="315"/>
      <c r="P33" s="315"/>
      <c r="Q33" s="315"/>
      <c r="R33" s="316"/>
      <c r="T33" s="307"/>
      <c r="U33" s="334"/>
      <c r="V33" s="334"/>
      <c r="AD33" s="334"/>
      <c r="AE33" s="334"/>
      <c r="AF33" s="334"/>
      <c r="AG33" s="334"/>
    </row>
    <row r="34" spans="1:33" ht="15.4" hidden="1" customHeight="1">
      <c r="C34" s="314"/>
      <c r="D34" s="315"/>
      <c r="E34" s="315"/>
      <c r="F34" s="315"/>
      <c r="G34" s="315"/>
      <c r="H34" s="315"/>
      <c r="I34" s="316"/>
      <c r="J34" s="307"/>
      <c r="K34" s="307"/>
      <c r="L34" s="314"/>
      <c r="M34" s="315"/>
      <c r="N34" s="315"/>
      <c r="O34" s="315"/>
      <c r="P34" s="315"/>
      <c r="Q34" s="315"/>
      <c r="R34" s="316"/>
      <c r="T34" s="307"/>
      <c r="U34" s="334"/>
      <c r="V34" s="334"/>
      <c r="AD34" s="334"/>
      <c r="AE34" s="334"/>
      <c r="AF34" s="334"/>
      <c r="AG34" s="334"/>
    </row>
    <row r="35" spans="1:33" ht="17.100000000000001" customHeight="1">
      <c r="A35" s="274">
        <v>13</v>
      </c>
      <c r="C35" s="317" t="e">
        <f>I31+1</f>
        <v>#VALUE!</v>
      </c>
      <c r="D35" s="304" t="e">
        <f t="shared" ref="D35:I35" si="2">C35+1</f>
        <v>#VALUE!</v>
      </c>
      <c r="E35" s="304" t="e">
        <f t="shared" si="2"/>
        <v>#VALUE!</v>
      </c>
      <c r="F35" s="304" t="e">
        <f t="shared" si="2"/>
        <v>#VALUE!</v>
      </c>
      <c r="G35" s="304" t="e">
        <f t="shared" si="2"/>
        <v>#VALUE!</v>
      </c>
      <c r="H35" s="305" t="e">
        <f t="shared" si="2"/>
        <v>#VALUE!</v>
      </c>
      <c r="I35" s="306" t="e">
        <f t="shared" si="2"/>
        <v>#VALUE!</v>
      </c>
      <c r="J35" s="279"/>
      <c r="K35" s="300"/>
      <c r="L35" s="317" t="e">
        <f>R31+1</f>
        <v>#VALUE!</v>
      </c>
      <c r="M35" s="304" t="e">
        <f t="shared" ref="M35:R35" si="3">L35+1</f>
        <v>#VALUE!</v>
      </c>
      <c r="N35" s="304" t="e">
        <f t="shared" si="3"/>
        <v>#VALUE!</v>
      </c>
      <c r="O35" s="304" t="e">
        <f t="shared" si="3"/>
        <v>#VALUE!</v>
      </c>
      <c r="P35" s="304" t="e">
        <f t="shared" si="3"/>
        <v>#VALUE!</v>
      </c>
      <c r="Q35" s="305" t="e">
        <f t="shared" si="3"/>
        <v>#VALUE!</v>
      </c>
      <c r="R35" s="306" t="e">
        <f t="shared" si="3"/>
        <v>#VALUE!</v>
      </c>
      <c r="T35" s="307"/>
      <c r="U35" s="334"/>
      <c r="V35" s="334"/>
      <c r="AD35" s="334"/>
      <c r="AE35" s="334"/>
      <c r="AF35" s="334"/>
      <c r="AG35" s="334"/>
    </row>
    <row r="36" spans="1:33" ht="17.100000000000001" customHeight="1">
      <c r="A36" s="274">
        <v>13</v>
      </c>
      <c r="C36" s="318"/>
      <c r="D36" s="311"/>
      <c r="E36" s="311"/>
      <c r="F36" s="311"/>
      <c r="G36" s="311"/>
      <c r="H36" s="312"/>
      <c r="I36" s="313"/>
      <c r="J36" s="279"/>
      <c r="K36" s="300"/>
      <c r="L36" s="318"/>
      <c r="M36" s="311"/>
      <c r="N36" s="311"/>
      <c r="O36" s="311"/>
      <c r="P36" s="311"/>
      <c r="Q36" s="312"/>
      <c r="R36" s="313"/>
      <c r="T36" s="307"/>
      <c r="U36" s="334"/>
      <c r="V36" s="334"/>
      <c r="AD36" s="334"/>
      <c r="AE36" s="334"/>
      <c r="AF36" s="334"/>
      <c r="AG36" s="334"/>
    </row>
    <row r="37" spans="1:33" ht="13.5" hidden="1" customHeight="1">
      <c r="C37" s="314"/>
      <c r="D37" s="315"/>
      <c r="E37" s="315"/>
      <c r="F37" s="315"/>
      <c r="G37" s="315"/>
      <c r="H37" s="315"/>
      <c r="I37" s="316"/>
      <c r="J37" s="307"/>
      <c r="K37" s="307"/>
      <c r="L37" s="314"/>
      <c r="M37" s="315"/>
      <c r="N37" s="315"/>
      <c r="O37" s="315"/>
      <c r="P37" s="315"/>
      <c r="Q37" s="315"/>
      <c r="R37" s="316"/>
      <c r="T37" s="307"/>
      <c r="U37" s="334"/>
      <c r="V37" s="334"/>
      <c r="AD37" s="334"/>
      <c r="AE37" s="334"/>
      <c r="AF37" s="334"/>
      <c r="AG37" s="334"/>
    </row>
    <row r="38" spans="1:33" ht="15.4" hidden="1" customHeight="1">
      <c r="C38" s="314"/>
      <c r="D38" s="315"/>
      <c r="E38" s="315"/>
      <c r="F38" s="315"/>
      <c r="G38" s="315"/>
      <c r="H38" s="315"/>
      <c r="I38" s="316"/>
      <c r="J38" s="307"/>
      <c r="K38" s="307"/>
      <c r="L38" s="314"/>
      <c r="M38" s="315"/>
      <c r="N38" s="315"/>
      <c r="O38" s="315"/>
      <c r="P38" s="315"/>
      <c r="Q38" s="315"/>
      <c r="R38" s="316"/>
      <c r="T38" s="307"/>
      <c r="U38" s="334"/>
      <c r="V38" s="334"/>
      <c r="AD38" s="334"/>
      <c r="AE38" s="334"/>
      <c r="AF38" s="334"/>
      <c r="AG38" s="334"/>
    </row>
    <row r="39" spans="1:33" ht="17.100000000000001" customHeight="1">
      <c r="A39" s="274">
        <v>13</v>
      </c>
      <c r="C39" s="319" t="e">
        <f>I35+1</f>
        <v>#VALUE!</v>
      </c>
      <c r="D39" s="304" t="e">
        <f t="shared" ref="D39:I39" si="4">C39+1</f>
        <v>#VALUE!</v>
      </c>
      <c r="E39" s="304" t="e">
        <f t="shared" si="4"/>
        <v>#VALUE!</v>
      </c>
      <c r="F39" s="304" t="e">
        <f t="shared" si="4"/>
        <v>#VALUE!</v>
      </c>
      <c r="G39" s="304" t="e">
        <f t="shared" si="4"/>
        <v>#VALUE!</v>
      </c>
      <c r="H39" s="305" t="e">
        <f t="shared" si="4"/>
        <v>#VALUE!</v>
      </c>
      <c r="I39" s="306" t="e">
        <f t="shared" si="4"/>
        <v>#VALUE!</v>
      </c>
      <c r="J39" s="279"/>
      <c r="K39" s="300"/>
      <c r="L39" s="317" t="e">
        <f>R35+1</f>
        <v>#VALUE!</v>
      </c>
      <c r="M39" s="304" t="e">
        <f t="shared" ref="M39:R39" si="5">L39+1</f>
        <v>#VALUE!</v>
      </c>
      <c r="N39" s="303" t="e">
        <f t="shared" si="5"/>
        <v>#VALUE!</v>
      </c>
      <c r="O39" s="304" t="e">
        <f t="shared" si="5"/>
        <v>#VALUE!</v>
      </c>
      <c r="P39" s="304" t="e">
        <f t="shared" si="5"/>
        <v>#VALUE!</v>
      </c>
      <c r="Q39" s="305" t="e">
        <f t="shared" si="5"/>
        <v>#VALUE!</v>
      </c>
      <c r="R39" s="306" t="e">
        <f t="shared" si="5"/>
        <v>#VALUE!</v>
      </c>
      <c r="T39" s="307"/>
      <c r="U39" s="334"/>
      <c r="V39" s="334"/>
      <c r="AD39" s="334"/>
      <c r="AE39" s="334"/>
      <c r="AF39" s="334"/>
      <c r="AG39" s="334"/>
    </row>
    <row r="40" spans="1:33" ht="17.100000000000001" customHeight="1">
      <c r="A40" s="274">
        <v>13</v>
      </c>
      <c r="C40" s="320"/>
      <c r="D40" s="311"/>
      <c r="E40" s="311"/>
      <c r="F40" s="311"/>
      <c r="G40" s="311"/>
      <c r="H40" s="312"/>
      <c r="I40" s="313"/>
      <c r="J40" s="279"/>
      <c r="K40" s="300"/>
      <c r="L40" s="318"/>
      <c r="M40" s="311"/>
      <c r="N40" s="310"/>
      <c r="O40" s="311"/>
      <c r="P40" s="311"/>
      <c r="Q40" s="312"/>
      <c r="R40" s="313"/>
      <c r="T40" s="307"/>
      <c r="U40" s="334"/>
      <c r="V40" s="334"/>
      <c r="AD40" s="334"/>
      <c r="AE40" s="334"/>
      <c r="AF40" s="334"/>
      <c r="AG40" s="334"/>
    </row>
    <row r="41" spans="1:33" ht="13.5" hidden="1" customHeight="1">
      <c r="C41" s="314"/>
      <c r="D41" s="315"/>
      <c r="E41" s="315"/>
      <c r="F41" s="315"/>
      <c r="G41" s="315"/>
      <c r="H41" s="315"/>
      <c r="I41" s="316"/>
      <c r="J41" s="307"/>
      <c r="K41" s="307"/>
      <c r="L41" s="314"/>
      <c r="M41" s="315"/>
      <c r="N41" s="315"/>
      <c r="O41" s="315"/>
      <c r="P41" s="315"/>
      <c r="Q41" s="315"/>
      <c r="R41" s="316"/>
      <c r="T41" s="307"/>
      <c r="U41" s="334"/>
      <c r="V41" s="334"/>
      <c r="AD41" s="334"/>
      <c r="AE41" s="334"/>
      <c r="AF41" s="334"/>
      <c r="AG41" s="334"/>
    </row>
    <row r="42" spans="1:33" ht="15.4" hidden="1" customHeight="1">
      <c r="C42" s="314"/>
      <c r="D42" s="315"/>
      <c r="E42" s="315"/>
      <c r="F42" s="315"/>
      <c r="G42" s="315"/>
      <c r="H42" s="315"/>
      <c r="I42" s="316"/>
      <c r="J42" s="307"/>
      <c r="K42" s="307"/>
      <c r="L42" s="314"/>
      <c r="M42" s="315"/>
      <c r="N42" s="315"/>
      <c r="O42" s="315"/>
      <c r="P42" s="315"/>
      <c r="Q42" s="315"/>
      <c r="R42" s="316"/>
      <c r="T42" s="307"/>
      <c r="U42" s="334"/>
      <c r="V42" s="334"/>
      <c r="AD42" s="334"/>
      <c r="AE42" s="334"/>
      <c r="AF42" s="334"/>
      <c r="AG42" s="334"/>
    </row>
    <row r="43" spans="1:33" ht="17.100000000000001" customHeight="1">
      <c r="A43" s="274">
        <v>13</v>
      </c>
      <c r="C43" s="317" t="e">
        <f>I39+1</f>
        <v>#VALUE!</v>
      </c>
      <c r="D43" s="304" t="e">
        <f t="shared" ref="D43:I43" si="6">C43+1</f>
        <v>#VALUE!</v>
      </c>
      <c r="E43" s="304" t="e">
        <f t="shared" si="6"/>
        <v>#VALUE!</v>
      </c>
      <c r="F43" s="304" t="e">
        <f t="shared" si="6"/>
        <v>#VALUE!</v>
      </c>
      <c r="G43" s="304" t="e">
        <f t="shared" si="6"/>
        <v>#VALUE!</v>
      </c>
      <c r="H43" s="305" t="e">
        <f t="shared" si="6"/>
        <v>#VALUE!</v>
      </c>
      <c r="I43" s="306" t="e">
        <f t="shared" si="6"/>
        <v>#VALUE!</v>
      </c>
      <c r="J43" s="279"/>
      <c r="K43" s="300"/>
      <c r="L43" s="317" t="e">
        <f>R39+1</f>
        <v>#VALUE!</v>
      </c>
      <c r="M43" s="304" t="e">
        <f t="shared" ref="M43:R43" si="7">L43+1</f>
        <v>#VALUE!</v>
      </c>
      <c r="N43" s="304" t="e">
        <f t="shared" si="7"/>
        <v>#VALUE!</v>
      </c>
      <c r="O43" s="304" t="e">
        <f t="shared" si="7"/>
        <v>#VALUE!</v>
      </c>
      <c r="P43" s="304" t="e">
        <f t="shared" si="7"/>
        <v>#VALUE!</v>
      </c>
      <c r="Q43" s="305" t="e">
        <f t="shared" si="7"/>
        <v>#VALUE!</v>
      </c>
      <c r="R43" s="306" t="e">
        <f t="shared" si="7"/>
        <v>#VALUE!</v>
      </c>
      <c r="T43" s="307"/>
      <c r="U43" s="334"/>
      <c r="V43" s="334"/>
      <c r="AD43" s="334"/>
      <c r="AE43" s="334"/>
      <c r="AF43" s="334"/>
      <c r="AG43" s="334"/>
    </row>
    <row r="44" spans="1:33" ht="17.100000000000001" customHeight="1">
      <c r="A44" s="274">
        <v>13</v>
      </c>
      <c r="C44" s="318"/>
      <c r="D44" s="311"/>
      <c r="E44" s="311"/>
      <c r="F44" s="311"/>
      <c r="G44" s="311"/>
      <c r="H44" s="312"/>
      <c r="I44" s="313"/>
      <c r="J44" s="279"/>
      <c r="K44" s="300"/>
      <c r="L44" s="318"/>
      <c r="M44" s="311"/>
      <c r="N44" s="311"/>
      <c r="O44" s="311"/>
      <c r="P44" s="311"/>
      <c r="Q44" s="312"/>
      <c r="R44" s="313"/>
      <c r="T44" s="307"/>
      <c r="U44" s="334"/>
      <c r="V44" s="334"/>
      <c r="AD44" s="334"/>
      <c r="AE44" s="334"/>
      <c r="AF44" s="334"/>
      <c r="AG44" s="334"/>
    </row>
    <row r="45" spans="1:33" ht="13.5" hidden="1" customHeight="1">
      <c r="C45" s="314"/>
      <c r="D45" s="315"/>
      <c r="E45" s="315"/>
      <c r="F45" s="315"/>
      <c r="G45" s="315"/>
      <c r="H45" s="315"/>
      <c r="I45" s="316"/>
      <c r="J45" s="307"/>
      <c r="K45" s="307"/>
      <c r="L45" s="314"/>
      <c r="M45" s="315"/>
      <c r="N45" s="315"/>
      <c r="O45" s="315"/>
      <c r="P45" s="315"/>
      <c r="Q45" s="315"/>
      <c r="R45" s="316"/>
      <c r="T45" s="307"/>
      <c r="U45" s="334"/>
      <c r="V45" s="334"/>
      <c r="AD45" s="334"/>
      <c r="AE45" s="334"/>
      <c r="AF45" s="334"/>
      <c r="AG45" s="334"/>
    </row>
    <row r="46" spans="1:33" ht="15.4" hidden="1" customHeight="1">
      <c r="C46" s="314"/>
      <c r="D46" s="315"/>
      <c r="E46" s="315"/>
      <c r="F46" s="315"/>
      <c r="G46" s="315"/>
      <c r="H46" s="315"/>
      <c r="I46" s="316"/>
      <c r="J46" s="307"/>
      <c r="K46" s="307"/>
      <c r="L46" s="314"/>
      <c r="M46" s="315"/>
      <c r="N46" s="315"/>
      <c r="O46" s="315"/>
      <c r="P46" s="315"/>
      <c r="Q46" s="315"/>
      <c r="R46" s="316"/>
      <c r="T46" s="307"/>
      <c r="U46" s="334"/>
      <c r="V46" s="334"/>
      <c r="AD46" s="334"/>
      <c r="AE46" s="334"/>
      <c r="AF46" s="334"/>
      <c r="AG46" s="334"/>
    </row>
    <row r="47" spans="1:33" ht="17.100000000000001" customHeight="1">
      <c r="A47" s="274">
        <v>13</v>
      </c>
      <c r="C47" s="317" t="e">
        <f>I43+1</f>
        <v>#VALUE!</v>
      </c>
      <c r="D47" s="304" t="e">
        <f t="shared" ref="D47:I47" si="8">C47+1</f>
        <v>#VALUE!</v>
      </c>
      <c r="E47" s="304" t="e">
        <f t="shared" si="8"/>
        <v>#VALUE!</v>
      </c>
      <c r="F47" s="304" t="e">
        <f t="shared" si="8"/>
        <v>#VALUE!</v>
      </c>
      <c r="G47" s="304" t="e">
        <f t="shared" si="8"/>
        <v>#VALUE!</v>
      </c>
      <c r="H47" s="305" t="e">
        <f t="shared" si="8"/>
        <v>#VALUE!</v>
      </c>
      <c r="I47" s="321" t="e">
        <f t="shared" si="8"/>
        <v>#VALUE!</v>
      </c>
      <c r="J47" s="279"/>
      <c r="K47" s="300"/>
      <c r="L47" s="319" t="e">
        <f>R43+1</f>
        <v>#VALUE!</v>
      </c>
      <c r="M47" s="304" t="e">
        <f t="shared" ref="M47:R47" si="9">L47+1</f>
        <v>#VALUE!</v>
      </c>
      <c r="N47" s="304" t="e">
        <f t="shared" si="9"/>
        <v>#VALUE!</v>
      </c>
      <c r="O47" s="304" t="e">
        <f t="shared" si="9"/>
        <v>#VALUE!</v>
      </c>
      <c r="P47" s="304" t="e">
        <f t="shared" si="9"/>
        <v>#VALUE!</v>
      </c>
      <c r="Q47" s="305" t="e">
        <f t="shared" si="9"/>
        <v>#VALUE!</v>
      </c>
      <c r="R47" s="321" t="e">
        <f t="shared" si="9"/>
        <v>#VALUE!</v>
      </c>
      <c r="T47" s="307"/>
      <c r="U47" s="334"/>
      <c r="V47" s="334"/>
      <c r="AD47" s="334"/>
      <c r="AE47" s="334"/>
      <c r="AF47" s="334"/>
      <c r="AG47" s="334"/>
    </row>
    <row r="48" spans="1:33" ht="17.100000000000001" customHeight="1">
      <c r="A48" s="274">
        <v>13</v>
      </c>
      <c r="C48" s="318"/>
      <c r="D48" s="311"/>
      <c r="E48" s="311"/>
      <c r="F48" s="311"/>
      <c r="G48" s="311"/>
      <c r="H48" s="312"/>
      <c r="I48" s="322"/>
      <c r="J48" s="279"/>
      <c r="K48" s="300"/>
      <c r="L48" s="320"/>
      <c r="M48" s="311"/>
      <c r="N48" s="311"/>
      <c r="O48" s="311"/>
      <c r="P48" s="311"/>
      <c r="Q48" s="312"/>
      <c r="R48" s="322"/>
      <c r="T48" s="307"/>
      <c r="U48" s="334"/>
      <c r="V48" s="334"/>
      <c r="AD48" s="334"/>
      <c r="AE48" s="334"/>
      <c r="AF48" s="334"/>
      <c r="AG48" s="334"/>
    </row>
    <row r="49" spans="1:33" ht="13.5" hidden="1" customHeight="1">
      <c r="C49" s="314"/>
      <c r="D49" s="315"/>
      <c r="E49" s="315"/>
      <c r="F49" s="315"/>
      <c r="G49" s="315"/>
      <c r="H49" s="315"/>
      <c r="I49" s="316"/>
      <c r="J49" s="307"/>
      <c r="K49" s="307"/>
      <c r="L49" s="314"/>
      <c r="M49" s="315"/>
      <c r="N49" s="315"/>
      <c r="O49" s="315"/>
      <c r="P49" s="315"/>
      <c r="Q49" s="315"/>
      <c r="R49" s="316"/>
      <c r="T49" s="307"/>
      <c r="U49" s="334"/>
      <c r="V49" s="334"/>
      <c r="AD49" s="334"/>
      <c r="AE49" s="334"/>
      <c r="AF49" s="334"/>
      <c r="AG49" s="334"/>
    </row>
    <row r="50" spans="1:33" ht="15.4" hidden="1" customHeight="1">
      <c r="C50" s="314"/>
      <c r="D50" s="315"/>
      <c r="E50" s="315"/>
      <c r="F50" s="315"/>
      <c r="G50" s="315"/>
      <c r="H50" s="315"/>
      <c r="I50" s="316"/>
      <c r="J50" s="307"/>
      <c r="K50" s="307"/>
      <c r="L50" s="314"/>
      <c r="M50" s="315"/>
      <c r="N50" s="315"/>
      <c r="O50" s="315"/>
      <c r="P50" s="315"/>
      <c r="Q50" s="315"/>
      <c r="R50" s="316"/>
      <c r="T50" s="307"/>
      <c r="U50" s="334"/>
      <c r="V50" s="334"/>
      <c r="AD50" s="334"/>
      <c r="AE50" s="334"/>
      <c r="AF50" s="334"/>
      <c r="AG50" s="334"/>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21" t="e">
        <f t="shared" si="10"/>
        <v>#VALUE!</v>
      </c>
      <c r="J51" s="323"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21" t="e">
        <f t="shared" si="11"/>
        <v>#VALUE!</v>
      </c>
      <c r="T51" s="307"/>
      <c r="U51" s="334"/>
      <c r="V51" s="334"/>
      <c r="AD51" s="334"/>
      <c r="AE51" s="334"/>
      <c r="AF51" s="334"/>
      <c r="AG51" s="334"/>
    </row>
    <row r="52" spans="1:33" ht="17.100000000000001" customHeight="1">
      <c r="A52" s="274">
        <v>13</v>
      </c>
      <c r="C52" s="308"/>
      <c r="D52" s="309"/>
      <c r="E52" s="309"/>
      <c r="F52" s="309"/>
      <c r="G52" s="309"/>
      <c r="H52" s="309"/>
      <c r="I52" s="322"/>
      <c r="J52" s="279"/>
      <c r="K52" s="300"/>
      <c r="L52" s="308"/>
      <c r="M52" s="309"/>
      <c r="N52" s="309"/>
      <c r="O52" s="309"/>
      <c r="P52" s="309"/>
      <c r="Q52" s="309"/>
      <c r="R52" s="322"/>
      <c r="T52" s="307"/>
      <c r="U52" s="334"/>
      <c r="V52" s="334"/>
      <c r="AD52" s="334"/>
      <c r="AE52" s="334"/>
      <c r="AF52" s="334"/>
      <c r="AG52" s="334"/>
    </row>
    <row r="53" spans="1:33" ht="13.5" hidden="1" customHeight="1">
      <c r="C53" s="307"/>
      <c r="D53" s="307"/>
      <c r="E53" s="307"/>
      <c r="F53" s="307"/>
      <c r="G53" s="307"/>
      <c r="H53" s="307"/>
      <c r="I53" s="307"/>
      <c r="J53" s="307"/>
      <c r="K53" s="307"/>
      <c r="L53" s="307"/>
      <c r="M53" s="307"/>
      <c r="N53" s="307"/>
      <c r="O53" s="307"/>
      <c r="P53" s="307"/>
      <c r="Q53" s="307"/>
      <c r="R53" s="307"/>
      <c r="T53" s="307"/>
      <c r="U53" s="334"/>
      <c r="V53" s="334"/>
      <c r="AD53" s="334"/>
      <c r="AE53" s="334"/>
      <c r="AF53" s="334"/>
      <c r="AG53" s="334"/>
    </row>
    <row r="54" spans="1:33" ht="15.4" hidden="1" customHeight="1">
      <c r="C54" s="307"/>
      <c r="D54" s="307"/>
      <c r="E54" s="307"/>
      <c r="F54" s="307"/>
      <c r="G54" s="307"/>
      <c r="H54" s="307"/>
      <c r="I54" s="307"/>
      <c r="J54" s="307"/>
      <c r="K54" s="307"/>
      <c r="L54" s="307"/>
      <c r="M54" s="307"/>
      <c r="N54" s="307"/>
      <c r="O54" s="307"/>
      <c r="P54" s="307"/>
      <c r="Q54" s="307"/>
      <c r="R54" s="307"/>
      <c r="T54" s="307"/>
      <c r="U54" s="334"/>
      <c r="V54" s="334"/>
      <c r="AD54" s="334"/>
      <c r="AE54" s="334"/>
      <c r="AF54" s="334"/>
      <c r="AG54" s="334"/>
    </row>
    <row r="55" spans="1:33" ht="15.75" customHeight="1">
      <c r="A55" s="274">
        <v>16</v>
      </c>
      <c r="C55" s="324"/>
      <c r="D55" s="324"/>
      <c r="E55" s="324"/>
      <c r="F55" s="324"/>
      <c r="G55" s="324"/>
      <c r="H55" s="324"/>
      <c r="I55" s="324"/>
      <c r="J55" s="279"/>
      <c r="K55" s="300"/>
      <c r="L55" s="324"/>
      <c r="M55" s="324"/>
      <c r="N55" s="324"/>
      <c r="O55" s="324"/>
      <c r="P55" s="324"/>
      <c r="Q55" s="324"/>
      <c r="R55" s="324"/>
      <c r="T55" s="307"/>
      <c r="U55" s="334"/>
      <c r="V55" s="334"/>
      <c r="W55" s="334"/>
      <c r="X55" s="334"/>
      <c r="Y55" s="334"/>
      <c r="Z55" s="334"/>
      <c r="AA55" s="334"/>
      <c r="AB55" s="334"/>
      <c r="AC55" s="334"/>
      <c r="AD55" s="334"/>
      <c r="AE55" s="334"/>
      <c r="AF55" s="334"/>
      <c r="AG55" s="334"/>
    </row>
    <row r="56" spans="1:33" ht="37.9" customHeight="1">
      <c r="A56" s="274">
        <v>10</v>
      </c>
      <c r="C56" s="286" t="s">
        <v>266</v>
      </c>
      <c r="D56" s="286"/>
      <c r="E56" s="287" t="s">
        <v>267</v>
      </c>
      <c r="F56" s="287"/>
      <c r="G56" s="287"/>
      <c r="H56" s="287"/>
      <c r="I56" s="287"/>
      <c r="J56" s="279"/>
      <c r="K56" s="300"/>
      <c r="L56" s="286" t="s">
        <v>268</v>
      </c>
      <c r="M56" s="286"/>
      <c r="N56" s="287" t="s">
        <v>269</v>
      </c>
      <c r="O56" s="287"/>
      <c r="P56" s="287"/>
      <c r="Q56" s="287"/>
      <c r="R56" s="287"/>
      <c r="T56" s="307"/>
      <c r="U56" s="334"/>
      <c r="V56" s="334"/>
      <c r="W56" s="334"/>
      <c r="X56" s="334"/>
      <c r="Y56" s="334"/>
      <c r="Z56" s="334"/>
      <c r="AA56" s="334"/>
      <c r="AB56" s="334"/>
      <c r="AC56" s="334"/>
      <c r="AD56" s="334"/>
      <c r="AE56" s="334"/>
      <c r="AF56" s="334"/>
      <c r="AG56" s="334"/>
    </row>
    <row r="57" spans="1:33" ht="37.9" customHeight="1">
      <c r="A57" s="274">
        <v>10</v>
      </c>
      <c r="C57" s="286"/>
      <c r="D57" s="286"/>
      <c r="E57" s="287"/>
      <c r="F57" s="287"/>
      <c r="G57" s="287"/>
      <c r="H57" s="287"/>
      <c r="I57" s="287"/>
      <c r="J57" s="279"/>
      <c r="K57" s="300"/>
      <c r="L57" s="286"/>
      <c r="M57" s="286"/>
      <c r="N57" s="287"/>
      <c r="O57" s="287"/>
      <c r="P57" s="287"/>
      <c r="Q57" s="287"/>
      <c r="R57" s="287"/>
      <c r="T57" s="307"/>
      <c r="U57" s="334"/>
      <c r="V57" s="334"/>
      <c r="W57" s="334"/>
      <c r="X57" s="334"/>
      <c r="Y57" s="334"/>
      <c r="Z57" s="334"/>
      <c r="AA57" s="334"/>
      <c r="AB57" s="334"/>
      <c r="AC57" s="334"/>
      <c r="AD57" s="334"/>
      <c r="AE57" s="334"/>
      <c r="AF57" s="334"/>
      <c r="AG57" s="334"/>
    </row>
    <row r="58" spans="1:33" ht="25.9" customHeight="1">
      <c r="A58" s="274">
        <v>11</v>
      </c>
      <c r="C58" s="289" t="s">
        <v>173</v>
      </c>
      <c r="D58" s="290" t="s">
        <v>259</v>
      </c>
      <c r="E58" s="291" t="s">
        <v>260</v>
      </c>
      <c r="F58" s="292" t="s">
        <v>261</v>
      </c>
      <c r="G58" s="293" t="s">
        <v>262</v>
      </c>
      <c r="H58" s="294" t="s">
        <v>263</v>
      </c>
      <c r="I58" s="295" t="s">
        <v>264</v>
      </c>
      <c r="J58" s="279"/>
      <c r="K58" s="300"/>
      <c r="L58" s="289" t="s">
        <v>173</v>
      </c>
      <c r="M58" s="290" t="s">
        <v>259</v>
      </c>
      <c r="N58" s="291" t="s">
        <v>260</v>
      </c>
      <c r="O58" s="292" t="s">
        <v>261</v>
      </c>
      <c r="P58" s="293" t="s">
        <v>262</v>
      </c>
      <c r="Q58" s="294" t="s">
        <v>263</v>
      </c>
      <c r="R58" s="295" t="s">
        <v>264</v>
      </c>
      <c r="T58" s="307"/>
      <c r="U58" s="334"/>
      <c r="V58" s="334"/>
      <c r="W58" s="334"/>
      <c r="X58" s="334"/>
      <c r="Y58" s="334"/>
      <c r="Z58" s="334"/>
      <c r="AA58" s="334"/>
      <c r="AB58" s="334"/>
      <c r="AC58" s="334"/>
      <c r="AD58" s="334"/>
      <c r="AE58" s="334"/>
      <c r="AF58" s="334"/>
      <c r="AG58" s="334"/>
    </row>
    <row r="59" spans="1:33" ht="14.25" hidden="1" customHeight="1">
      <c r="C59" s="296"/>
      <c r="D59" s="297"/>
      <c r="E59" s="297"/>
      <c r="F59" s="297"/>
      <c r="G59" s="297"/>
      <c r="H59" s="297"/>
      <c r="I59" s="299"/>
      <c r="J59" s="279"/>
      <c r="K59" s="300"/>
      <c r="L59" s="296"/>
      <c r="M59" s="297"/>
      <c r="N59" s="297"/>
      <c r="O59" s="297"/>
      <c r="P59" s="297"/>
      <c r="Q59" s="297"/>
      <c r="R59" s="299"/>
      <c r="T59" s="307"/>
      <c r="U59" s="334"/>
      <c r="V59" s="334"/>
      <c r="W59" s="334"/>
      <c r="X59" s="334"/>
      <c r="Y59" s="334"/>
      <c r="Z59" s="334"/>
      <c r="AA59" s="334"/>
      <c r="AB59" s="334"/>
      <c r="AC59" s="334"/>
      <c r="AD59" s="334"/>
      <c r="AE59" s="334"/>
      <c r="AF59" s="334"/>
      <c r="AG59" s="334"/>
    </row>
    <row r="60" spans="1:33" ht="17.100000000000001" customHeight="1">
      <c r="A60" s="274">
        <v>13</v>
      </c>
      <c r="C60" s="301" t="s">
        <v>272</v>
      </c>
      <c r="D60" s="302" t="e">
        <f t="shared" ref="D60:I60" si="12">C60+1</f>
        <v>#VALUE!</v>
      </c>
      <c r="E60" s="302" t="e">
        <f t="shared" si="12"/>
        <v>#VALUE!</v>
      </c>
      <c r="F60" s="302" t="e">
        <f t="shared" si="12"/>
        <v>#VALUE!</v>
      </c>
      <c r="G60" s="302" t="e">
        <f t="shared" si="12"/>
        <v>#VALUE!</v>
      </c>
      <c r="H60" s="302" t="e">
        <f t="shared" si="12"/>
        <v>#VALUE!</v>
      </c>
      <c r="I60" s="306" t="e">
        <f t="shared" si="12"/>
        <v>#VALUE!</v>
      </c>
      <c r="J60" s="279"/>
      <c r="K60" s="300"/>
      <c r="L60" s="301" t="s">
        <v>273</v>
      </c>
      <c r="M60" s="302" t="e">
        <f t="shared" ref="M60:R60" si="13">L60+1</f>
        <v>#VALUE!</v>
      </c>
      <c r="N60" s="304" t="e">
        <f t="shared" si="13"/>
        <v>#VALUE!</v>
      </c>
      <c r="O60" s="304" t="e">
        <f t="shared" si="13"/>
        <v>#VALUE!</v>
      </c>
      <c r="P60" s="304" t="e">
        <f t="shared" si="13"/>
        <v>#VALUE!</v>
      </c>
      <c r="Q60" s="305" t="e">
        <f t="shared" si="13"/>
        <v>#VALUE!</v>
      </c>
      <c r="R60" s="306" t="e">
        <f t="shared" si="13"/>
        <v>#VALUE!</v>
      </c>
      <c r="T60" s="307"/>
      <c r="U60" s="334"/>
      <c r="V60" s="334"/>
      <c r="W60" s="334"/>
      <c r="X60" s="334"/>
      <c r="Y60" s="334"/>
      <c r="Z60" s="334"/>
      <c r="AA60" s="334"/>
      <c r="AB60" s="334"/>
      <c r="AC60" s="334"/>
      <c r="AD60" s="334"/>
      <c r="AE60" s="334"/>
      <c r="AF60" s="334"/>
      <c r="AG60" s="334"/>
    </row>
    <row r="61" spans="1:33" ht="17.100000000000001" customHeight="1">
      <c r="A61" s="274">
        <v>13</v>
      </c>
      <c r="C61" s="308"/>
      <c r="D61" s="309"/>
      <c r="E61" s="309"/>
      <c r="F61" s="309"/>
      <c r="G61" s="309"/>
      <c r="H61" s="309"/>
      <c r="I61" s="313"/>
      <c r="J61" s="279"/>
      <c r="K61" s="300"/>
      <c r="L61" s="308"/>
      <c r="M61" s="309"/>
      <c r="N61" s="311"/>
      <c r="O61" s="311"/>
      <c r="P61" s="311"/>
      <c r="Q61" s="312"/>
      <c r="R61" s="313"/>
      <c r="T61" s="307"/>
      <c r="U61" s="334"/>
      <c r="V61" s="334"/>
      <c r="W61" s="334"/>
      <c r="X61" s="334"/>
      <c r="Y61" s="334"/>
      <c r="Z61" s="334"/>
      <c r="AA61" s="334"/>
      <c r="AB61" s="334"/>
      <c r="AC61" s="334"/>
      <c r="AD61" s="334"/>
      <c r="AE61" s="334"/>
      <c r="AF61" s="334"/>
      <c r="AG61" s="334"/>
    </row>
    <row r="62" spans="1:33" ht="13.5" hidden="1" customHeight="1">
      <c r="C62" s="314"/>
      <c r="D62" s="315"/>
      <c r="E62" s="315"/>
      <c r="F62" s="315"/>
      <c r="G62" s="315"/>
      <c r="H62" s="315"/>
      <c r="I62" s="316"/>
      <c r="J62" s="307"/>
      <c r="K62" s="307"/>
      <c r="L62" s="314"/>
      <c r="M62" s="315"/>
      <c r="N62" s="315"/>
      <c r="O62" s="315"/>
      <c r="P62" s="315"/>
      <c r="Q62" s="315"/>
      <c r="R62" s="316"/>
      <c r="T62" s="307"/>
      <c r="U62" s="334"/>
      <c r="V62" s="334"/>
      <c r="AD62" s="334"/>
      <c r="AE62" s="334"/>
      <c r="AF62" s="334"/>
      <c r="AG62" s="334"/>
    </row>
    <row r="63" spans="1:33" ht="15.4" hidden="1" customHeight="1">
      <c r="C63" s="314"/>
      <c r="D63" s="315"/>
      <c r="E63" s="315"/>
      <c r="F63" s="315"/>
      <c r="G63" s="315"/>
      <c r="H63" s="315"/>
      <c r="I63" s="316"/>
      <c r="J63" s="307"/>
      <c r="K63" s="307"/>
      <c r="L63" s="314"/>
      <c r="M63" s="315"/>
      <c r="N63" s="315"/>
      <c r="O63" s="315"/>
      <c r="P63" s="315"/>
      <c r="Q63" s="315"/>
      <c r="R63" s="316"/>
      <c r="T63" s="307"/>
      <c r="U63" s="334"/>
      <c r="V63" s="334"/>
      <c r="AD63" s="334"/>
      <c r="AE63" s="334"/>
      <c r="AF63" s="334"/>
      <c r="AG63" s="334"/>
    </row>
    <row r="64" spans="1:33" ht="17.100000000000001" customHeight="1">
      <c r="A64" s="274">
        <v>13</v>
      </c>
      <c r="C64" s="317" t="e">
        <f>I60+1</f>
        <v>#VALUE!</v>
      </c>
      <c r="D64" s="304" t="e">
        <f t="shared" ref="D64:I64" si="14">C64+1</f>
        <v>#VALUE!</v>
      </c>
      <c r="E64" s="304" t="e">
        <f t="shared" si="14"/>
        <v>#VALUE!</v>
      </c>
      <c r="F64" s="304" t="e">
        <f t="shared" si="14"/>
        <v>#VALUE!</v>
      </c>
      <c r="G64" s="304" t="e">
        <f t="shared" si="14"/>
        <v>#VALUE!</v>
      </c>
      <c r="H64" s="305" t="e">
        <f t="shared" si="14"/>
        <v>#VALUE!</v>
      </c>
      <c r="I64" s="306" t="e">
        <f t="shared" si="14"/>
        <v>#VALUE!</v>
      </c>
      <c r="J64" s="279"/>
      <c r="K64" s="300"/>
      <c r="L64" s="317" t="e">
        <f>R60+1</f>
        <v>#VALUE!</v>
      </c>
      <c r="M64" s="304" t="e">
        <f t="shared" ref="M64:R64" si="15">L64+1</f>
        <v>#VALUE!</v>
      </c>
      <c r="N64" s="304" t="e">
        <f t="shared" si="15"/>
        <v>#VALUE!</v>
      </c>
      <c r="O64" s="304" t="e">
        <f t="shared" si="15"/>
        <v>#VALUE!</v>
      </c>
      <c r="P64" s="304" t="e">
        <f t="shared" si="15"/>
        <v>#VALUE!</v>
      </c>
      <c r="Q64" s="305" t="e">
        <f t="shared" si="15"/>
        <v>#VALUE!</v>
      </c>
      <c r="R64" s="306" t="e">
        <f t="shared" si="15"/>
        <v>#VALUE!</v>
      </c>
      <c r="T64" s="307"/>
      <c r="U64" s="334"/>
      <c r="V64" s="334"/>
      <c r="W64" s="334"/>
      <c r="X64" s="334"/>
      <c r="Y64" s="334"/>
      <c r="Z64" s="334"/>
      <c r="AA64" s="334"/>
      <c r="AB64" s="334"/>
      <c r="AC64" s="334"/>
      <c r="AD64" s="334"/>
      <c r="AE64" s="334"/>
      <c r="AF64" s="334"/>
      <c r="AG64" s="334"/>
    </row>
    <row r="65" spans="1:34" ht="17.100000000000001" customHeight="1">
      <c r="A65" s="274">
        <v>13</v>
      </c>
      <c r="C65" s="318"/>
      <c r="D65" s="311"/>
      <c r="E65" s="311"/>
      <c r="F65" s="311"/>
      <c r="G65" s="311"/>
      <c r="H65" s="312"/>
      <c r="I65" s="313"/>
      <c r="J65" s="279"/>
      <c r="K65" s="300"/>
      <c r="L65" s="318"/>
      <c r="M65" s="311"/>
      <c r="N65" s="311"/>
      <c r="O65" s="311"/>
      <c r="P65" s="311"/>
      <c r="Q65" s="312"/>
      <c r="R65" s="313"/>
      <c r="T65" s="307"/>
      <c r="U65" s="334"/>
      <c r="V65" s="334"/>
      <c r="W65" s="334"/>
      <c r="X65" s="334"/>
      <c r="Y65" s="334"/>
      <c r="Z65" s="334"/>
      <c r="AA65" s="334"/>
      <c r="AB65" s="334"/>
      <c r="AC65" s="334"/>
      <c r="AD65" s="334"/>
      <c r="AE65" s="334"/>
      <c r="AF65" s="334"/>
      <c r="AG65" s="334"/>
    </row>
    <row r="66" spans="1:34" ht="13.5" hidden="1" customHeight="1">
      <c r="C66" s="314"/>
      <c r="D66" s="315"/>
      <c r="E66" s="315"/>
      <c r="F66" s="315"/>
      <c r="G66" s="315"/>
      <c r="H66" s="315"/>
      <c r="I66" s="316"/>
      <c r="J66" s="307"/>
      <c r="K66" s="307"/>
      <c r="L66" s="314"/>
      <c r="M66" s="315"/>
      <c r="N66" s="315"/>
      <c r="O66" s="315"/>
      <c r="P66" s="315"/>
      <c r="Q66" s="315"/>
      <c r="R66" s="316"/>
      <c r="T66" s="307"/>
      <c r="U66" s="334"/>
      <c r="V66" s="334"/>
      <c r="AD66" s="334"/>
      <c r="AE66" s="334"/>
      <c r="AF66" s="334"/>
      <c r="AG66" s="334"/>
    </row>
    <row r="67" spans="1:34" ht="15.4" hidden="1" customHeight="1">
      <c r="C67" s="314"/>
      <c r="D67" s="315"/>
      <c r="E67" s="315"/>
      <c r="F67" s="315"/>
      <c r="G67" s="315"/>
      <c r="H67" s="315"/>
      <c r="I67" s="316"/>
      <c r="J67" s="307"/>
      <c r="K67" s="307"/>
      <c r="L67" s="314"/>
      <c r="M67" s="315"/>
      <c r="N67" s="315"/>
      <c r="O67" s="315"/>
      <c r="P67" s="315"/>
      <c r="Q67" s="315"/>
      <c r="R67" s="316"/>
      <c r="T67" s="307"/>
      <c r="U67" s="334"/>
      <c r="V67" s="334"/>
      <c r="AD67" s="334"/>
      <c r="AE67" s="334"/>
      <c r="AF67" s="334"/>
      <c r="AG67" s="334"/>
    </row>
    <row r="68" spans="1:34" ht="17.100000000000001" customHeight="1">
      <c r="A68" s="274">
        <v>13</v>
      </c>
      <c r="C68" s="317" t="e">
        <f>I64+1</f>
        <v>#VALUE!</v>
      </c>
      <c r="D68" s="304" t="e">
        <f t="shared" ref="D68:I68" si="16">C68+1</f>
        <v>#VALUE!</v>
      </c>
      <c r="E68" s="304" t="e">
        <f t="shared" si="16"/>
        <v>#VALUE!</v>
      </c>
      <c r="F68" s="304" t="e">
        <f t="shared" si="16"/>
        <v>#VALUE!</v>
      </c>
      <c r="G68" s="304" t="e">
        <f t="shared" si="16"/>
        <v>#VALUE!</v>
      </c>
      <c r="H68" s="305" t="e">
        <f t="shared" si="16"/>
        <v>#VALUE!</v>
      </c>
      <c r="I68" s="306" t="e">
        <f t="shared" si="16"/>
        <v>#VALUE!</v>
      </c>
      <c r="J68" s="279"/>
      <c r="K68" s="300"/>
      <c r="L68" s="317" t="e">
        <f>R64+1</f>
        <v>#VALUE!</v>
      </c>
      <c r="M68" s="304" t="e">
        <f t="shared" ref="M68:R68" si="17">L68+1</f>
        <v>#VALUE!</v>
      </c>
      <c r="N68" s="304" t="e">
        <f t="shared" si="17"/>
        <v>#VALUE!</v>
      </c>
      <c r="O68" s="304" t="e">
        <f t="shared" si="17"/>
        <v>#VALUE!</v>
      </c>
      <c r="P68" s="304" t="e">
        <f t="shared" si="17"/>
        <v>#VALUE!</v>
      </c>
      <c r="Q68" s="305" t="e">
        <f t="shared" si="17"/>
        <v>#VALUE!</v>
      </c>
      <c r="R68" s="306" t="e">
        <f t="shared" si="17"/>
        <v>#VALUE!</v>
      </c>
      <c r="T68" s="307"/>
      <c r="U68" s="334"/>
      <c r="V68" s="334"/>
      <c r="W68" s="334"/>
      <c r="X68" s="334"/>
      <c r="Y68" s="334"/>
      <c r="Z68" s="334"/>
      <c r="AA68" s="334"/>
      <c r="AB68" s="334"/>
      <c r="AC68" s="334"/>
      <c r="AD68" s="334"/>
      <c r="AE68" s="334"/>
      <c r="AF68" s="334"/>
      <c r="AG68" s="334"/>
      <c r="AH68" s="335"/>
    </row>
    <row r="69" spans="1:34" ht="17.100000000000001" customHeight="1">
      <c r="A69" s="274">
        <v>13</v>
      </c>
      <c r="C69" s="318"/>
      <c r="D69" s="311"/>
      <c r="E69" s="311"/>
      <c r="F69" s="311"/>
      <c r="G69" s="311"/>
      <c r="H69" s="312"/>
      <c r="I69" s="313"/>
      <c r="J69" s="279"/>
      <c r="K69" s="300"/>
      <c r="L69" s="318"/>
      <c r="M69" s="311"/>
      <c r="N69" s="311"/>
      <c r="O69" s="311"/>
      <c r="P69" s="311"/>
      <c r="Q69" s="312"/>
      <c r="R69" s="313"/>
      <c r="T69" s="307"/>
      <c r="U69" s="334"/>
      <c r="V69" s="334"/>
      <c r="W69" s="334"/>
      <c r="X69" s="334"/>
      <c r="Y69" s="334"/>
      <c r="Z69" s="334"/>
      <c r="AA69" s="334"/>
      <c r="AB69" s="334"/>
      <c r="AC69" s="334"/>
      <c r="AD69" s="334"/>
      <c r="AE69" s="334"/>
      <c r="AF69" s="334"/>
      <c r="AG69" s="334"/>
      <c r="AH69" s="336"/>
    </row>
    <row r="70" spans="1:34" ht="13.5" hidden="1" customHeight="1">
      <c r="C70" s="314"/>
      <c r="D70" s="315"/>
      <c r="E70" s="315"/>
      <c r="F70" s="315"/>
      <c r="G70" s="315"/>
      <c r="H70" s="315"/>
      <c r="I70" s="316"/>
      <c r="J70" s="307"/>
      <c r="K70" s="307"/>
      <c r="L70" s="314"/>
      <c r="M70" s="315"/>
      <c r="N70" s="315"/>
      <c r="O70" s="315"/>
      <c r="P70" s="315"/>
      <c r="Q70" s="315"/>
      <c r="R70" s="316"/>
      <c r="T70" s="307"/>
      <c r="U70" s="334"/>
      <c r="V70" s="334"/>
      <c r="AD70" s="334"/>
      <c r="AE70" s="334"/>
      <c r="AF70" s="334"/>
      <c r="AG70" s="334"/>
    </row>
    <row r="71" spans="1:34" ht="15.4" hidden="1" customHeight="1">
      <c r="C71" s="314"/>
      <c r="D71" s="315"/>
      <c r="E71" s="315"/>
      <c r="F71" s="315"/>
      <c r="G71" s="315"/>
      <c r="H71" s="315"/>
      <c r="I71" s="316"/>
      <c r="J71" s="307"/>
      <c r="K71" s="307"/>
      <c r="L71" s="314"/>
      <c r="M71" s="315"/>
      <c r="N71" s="315"/>
      <c r="O71" s="315"/>
      <c r="P71" s="315"/>
      <c r="Q71" s="315"/>
      <c r="R71" s="316"/>
      <c r="T71" s="307"/>
      <c r="U71" s="334"/>
      <c r="V71" s="334"/>
      <c r="AD71" s="334"/>
      <c r="AE71" s="334"/>
      <c r="AF71" s="334"/>
      <c r="AG71" s="334"/>
    </row>
    <row r="72" spans="1:34" ht="17.100000000000001" customHeight="1">
      <c r="A72" s="274">
        <v>13</v>
      </c>
      <c r="C72" s="317" t="e">
        <f>I68+1</f>
        <v>#VALUE!</v>
      </c>
      <c r="D72" s="304" t="e">
        <f t="shared" ref="D72:I72" si="18">C72+1</f>
        <v>#VALUE!</v>
      </c>
      <c r="E72" s="304" t="e">
        <f t="shared" si="18"/>
        <v>#VALUE!</v>
      </c>
      <c r="F72" s="304" t="e">
        <f t="shared" si="18"/>
        <v>#VALUE!</v>
      </c>
      <c r="G72" s="303" t="e">
        <f t="shared" si="18"/>
        <v>#VALUE!</v>
      </c>
      <c r="H72" s="305" t="e">
        <f t="shared" si="18"/>
        <v>#VALUE!</v>
      </c>
      <c r="I72" s="306" t="e">
        <f t="shared" si="18"/>
        <v>#VALUE!</v>
      </c>
      <c r="J72" s="279"/>
      <c r="K72" s="300"/>
      <c r="L72" s="317" t="e">
        <f>R68+1</f>
        <v>#VALUE!</v>
      </c>
      <c r="M72" s="304" t="e">
        <f t="shared" ref="M72:R72" si="19">L72+1</f>
        <v>#VALUE!</v>
      </c>
      <c r="N72" s="304" t="e">
        <f t="shared" si="19"/>
        <v>#VALUE!</v>
      </c>
      <c r="O72" s="304" t="e">
        <f t="shared" si="19"/>
        <v>#VALUE!</v>
      </c>
      <c r="P72" s="304" t="e">
        <f t="shared" si="19"/>
        <v>#VALUE!</v>
      </c>
      <c r="Q72" s="305" t="e">
        <f t="shared" si="19"/>
        <v>#VALUE!</v>
      </c>
      <c r="R72" s="306" t="e">
        <f t="shared" si="19"/>
        <v>#VALUE!</v>
      </c>
      <c r="T72" s="307"/>
      <c r="U72" s="334"/>
      <c r="V72" s="334"/>
      <c r="W72" s="334"/>
      <c r="X72" s="334"/>
      <c r="Y72" s="334"/>
      <c r="Z72" s="334"/>
      <c r="AA72" s="334"/>
      <c r="AB72" s="334"/>
      <c r="AC72" s="334"/>
      <c r="AD72" s="334"/>
      <c r="AE72" s="334"/>
      <c r="AF72" s="334"/>
      <c r="AG72" s="334"/>
    </row>
    <row r="73" spans="1:34" ht="17.100000000000001" customHeight="1">
      <c r="A73" s="274">
        <v>13</v>
      </c>
      <c r="C73" s="318"/>
      <c r="D73" s="311"/>
      <c r="E73" s="311"/>
      <c r="F73" s="311"/>
      <c r="G73" s="310"/>
      <c r="H73" s="312"/>
      <c r="I73" s="313"/>
      <c r="J73" s="279"/>
      <c r="K73" s="300"/>
      <c r="L73" s="318"/>
      <c r="M73" s="311"/>
      <c r="N73" s="311"/>
      <c r="O73" s="311"/>
      <c r="P73" s="311"/>
      <c r="Q73" s="312"/>
      <c r="R73" s="313"/>
      <c r="T73" s="307"/>
      <c r="U73" s="334"/>
      <c r="V73" s="334"/>
      <c r="W73" s="334"/>
      <c r="X73" s="334"/>
      <c r="Y73" s="334"/>
      <c r="Z73" s="334"/>
      <c r="AA73" s="334"/>
      <c r="AB73" s="334"/>
      <c r="AC73" s="334"/>
      <c r="AD73" s="334"/>
      <c r="AE73" s="334"/>
      <c r="AF73" s="334"/>
      <c r="AG73" s="334"/>
    </row>
    <row r="74" spans="1:34" ht="13.5" hidden="1" customHeight="1">
      <c r="C74" s="314"/>
      <c r="D74" s="315"/>
      <c r="E74" s="315"/>
      <c r="F74" s="315"/>
      <c r="G74" s="315"/>
      <c r="H74" s="315"/>
      <c r="I74" s="316"/>
      <c r="J74" s="307"/>
      <c r="K74" s="307"/>
      <c r="L74" s="314"/>
      <c r="M74" s="315"/>
      <c r="N74" s="315"/>
      <c r="O74" s="315"/>
      <c r="P74" s="315"/>
      <c r="Q74" s="315"/>
      <c r="R74" s="316"/>
      <c r="T74" s="307"/>
      <c r="U74" s="334"/>
      <c r="V74" s="334"/>
      <c r="AD74" s="334"/>
      <c r="AE74" s="334"/>
      <c r="AF74" s="334"/>
      <c r="AG74" s="334"/>
    </row>
    <row r="75" spans="1:34" ht="15.4" hidden="1" customHeight="1">
      <c r="C75" s="314"/>
      <c r="D75" s="315"/>
      <c r="E75" s="315"/>
      <c r="F75" s="315"/>
      <c r="G75" s="315"/>
      <c r="H75" s="315"/>
      <c r="I75" s="316"/>
      <c r="J75" s="307"/>
      <c r="K75" s="307"/>
      <c r="L75" s="314"/>
      <c r="M75" s="315"/>
      <c r="N75" s="315"/>
      <c r="O75" s="315"/>
      <c r="P75" s="315"/>
      <c r="Q75" s="315"/>
      <c r="R75" s="316"/>
      <c r="T75" s="307"/>
      <c r="U75" s="334"/>
      <c r="V75" s="334"/>
      <c r="AD75" s="334"/>
      <c r="AE75" s="334"/>
      <c r="AF75" s="334"/>
      <c r="AG75" s="334"/>
    </row>
    <row r="76" spans="1:34" ht="17.100000000000001" customHeight="1">
      <c r="A76" s="274">
        <v>13</v>
      </c>
      <c r="C76" s="317" t="e">
        <f>I72+1</f>
        <v>#VALUE!</v>
      </c>
      <c r="D76" s="304" t="e">
        <f t="shared" ref="D76:I76" si="20">C76+1</f>
        <v>#VALUE!</v>
      </c>
      <c r="E76" s="304" t="e">
        <f t="shared" si="20"/>
        <v>#VALUE!</v>
      </c>
      <c r="F76" s="304" t="e">
        <f t="shared" si="20"/>
        <v>#VALUE!</v>
      </c>
      <c r="G76" s="304" t="e">
        <f t="shared" si="20"/>
        <v>#VALUE!</v>
      </c>
      <c r="H76" s="305" t="e">
        <f t="shared" si="20"/>
        <v>#VALUE!</v>
      </c>
      <c r="I76" s="306" t="e">
        <f t="shared" si="20"/>
        <v>#VALUE!</v>
      </c>
      <c r="J76" s="279"/>
      <c r="K76" s="300"/>
      <c r="L76" s="317" t="e">
        <f>R72+1</f>
        <v>#VALUE!</v>
      </c>
      <c r="M76" s="304" t="e">
        <f t="shared" ref="M76:R76" si="21">L76+1</f>
        <v>#VALUE!</v>
      </c>
      <c r="N76" s="303" t="e">
        <f t="shared" si="21"/>
        <v>#VALUE!</v>
      </c>
      <c r="O76" s="304" t="e">
        <f t="shared" si="21"/>
        <v>#VALUE!</v>
      </c>
      <c r="P76" s="302" t="e">
        <f t="shared" si="21"/>
        <v>#VALUE!</v>
      </c>
      <c r="Q76" s="302" t="e">
        <f t="shared" si="21"/>
        <v>#VALUE!</v>
      </c>
      <c r="R76" s="321" t="e">
        <f t="shared" si="21"/>
        <v>#VALUE!</v>
      </c>
      <c r="T76" s="307"/>
      <c r="U76" s="334"/>
      <c r="V76" s="334"/>
      <c r="W76" s="334"/>
      <c r="X76" s="334"/>
      <c r="Y76" s="334"/>
      <c r="Z76" s="334"/>
      <c r="AA76" s="334"/>
      <c r="AB76" s="334"/>
      <c r="AC76" s="334"/>
      <c r="AD76" s="334"/>
      <c r="AE76" s="334"/>
      <c r="AF76" s="334"/>
      <c r="AG76" s="334"/>
      <c r="AH76" s="336"/>
    </row>
    <row r="77" spans="1:34" ht="17.100000000000001" customHeight="1">
      <c r="A77" s="274">
        <v>13</v>
      </c>
      <c r="C77" s="318"/>
      <c r="D77" s="311"/>
      <c r="E77" s="311"/>
      <c r="F77" s="311"/>
      <c r="G77" s="311"/>
      <c r="H77" s="312"/>
      <c r="I77" s="313"/>
      <c r="J77" s="279"/>
      <c r="K77" s="300"/>
      <c r="L77" s="318"/>
      <c r="M77" s="311"/>
      <c r="N77" s="310"/>
      <c r="O77" s="311"/>
      <c r="P77" s="309"/>
      <c r="Q77" s="309"/>
      <c r="R77" s="322"/>
      <c r="T77" s="307"/>
      <c r="U77" s="334"/>
      <c r="V77" s="334"/>
      <c r="W77" s="334"/>
      <c r="X77" s="334"/>
      <c r="Y77" s="334"/>
      <c r="Z77" s="334"/>
      <c r="AA77" s="334"/>
      <c r="AB77" s="334"/>
      <c r="AC77" s="334"/>
      <c r="AD77" s="334"/>
      <c r="AE77" s="334"/>
      <c r="AF77" s="334"/>
      <c r="AG77" s="334"/>
    </row>
    <row r="78" spans="1:34" ht="13.5" hidden="1" customHeight="1">
      <c r="C78" s="314"/>
      <c r="D78" s="315"/>
      <c r="E78" s="315"/>
      <c r="F78" s="315"/>
      <c r="G78" s="315"/>
      <c r="H78" s="315"/>
      <c r="I78" s="316"/>
      <c r="J78" s="307"/>
      <c r="K78" s="307"/>
      <c r="L78" s="314"/>
      <c r="M78" s="315"/>
      <c r="N78" s="315"/>
      <c r="O78" s="315"/>
      <c r="P78" s="315"/>
      <c r="Q78" s="315"/>
      <c r="R78" s="316"/>
      <c r="T78" s="307"/>
      <c r="U78" s="334"/>
      <c r="V78" s="334"/>
      <c r="AD78" s="334"/>
      <c r="AE78" s="334"/>
      <c r="AF78" s="334"/>
      <c r="AG78" s="334"/>
    </row>
    <row r="79" spans="1:34" ht="15.4" hidden="1" customHeight="1">
      <c r="C79" s="314"/>
      <c r="D79" s="315"/>
      <c r="E79" s="315"/>
      <c r="F79" s="315"/>
      <c r="G79" s="315"/>
      <c r="H79" s="315"/>
      <c r="I79" s="316"/>
      <c r="J79" s="307"/>
      <c r="K79" s="307"/>
      <c r="L79" s="314"/>
      <c r="M79" s="315"/>
      <c r="N79" s="315"/>
      <c r="O79" s="315"/>
      <c r="P79" s="315"/>
      <c r="Q79" s="315"/>
      <c r="R79" s="316"/>
      <c r="T79" s="307"/>
      <c r="U79" s="334"/>
      <c r="V79" s="334"/>
      <c r="AD79" s="334"/>
      <c r="AE79" s="334"/>
      <c r="AF79" s="334"/>
      <c r="AG79" s="334"/>
    </row>
    <row r="80" spans="1:34" ht="17.100000000000001" customHeight="1">
      <c r="A80" s="274">
        <v>13</v>
      </c>
      <c r="C80" s="317" t="e">
        <f>I76+1</f>
        <v>#VALUE!</v>
      </c>
      <c r="D80" s="304" t="e">
        <f t="shared" ref="D80:I80" si="22">C80+1</f>
        <v>#VALUE!</v>
      </c>
      <c r="E80" s="302" t="e">
        <f t="shared" si="22"/>
        <v>#VALUE!</v>
      </c>
      <c r="F80" s="302" t="e">
        <f t="shared" si="22"/>
        <v>#VALUE!</v>
      </c>
      <c r="G80" s="302" t="e">
        <f t="shared" si="22"/>
        <v>#VALUE!</v>
      </c>
      <c r="H80" s="302" t="e">
        <f t="shared" si="22"/>
        <v>#VALUE!</v>
      </c>
      <c r="I80" s="321"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21" t="e">
        <f t="shared" si="23"/>
        <v>#VALUE!</v>
      </c>
      <c r="T80" s="307"/>
      <c r="U80" s="334"/>
      <c r="V80" s="334"/>
      <c r="W80" s="334"/>
      <c r="X80" s="334"/>
      <c r="Y80" s="334"/>
      <c r="Z80" s="334"/>
      <c r="AA80" s="334"/>
      <c r="AB80" s="334"/>
      <c r="AC80" s="334"/>
      <c r="AD80" s="334"/>
      <c r="AE80" s="334"/>
      <c r="AF80" s="334"/>
      <c r="AG80" s="334"/>
    </row>
    <row r="81" spans="1:33" ht="17.100000000000001" customHeight="1">
      <c r="A81" s="274">
        <v>13</v>
      </c>
      <c r="C81" s="318"/>
      <c r="D81" s="311"/>
      <c r="E81" s="309"/>
      <c r="F81" s="309"/>
      <c r="G81" s="309"/>
      <c r="H81" s="309"/>
      <c r="I81" s="322"/>
      <c r="J81" s="279"/>
      <c r="K81" s="300"/>
      <c r="L81" s="308"/>
      <c r="M81" s="309"/>
      <c r="N81" s="309"/>
      <c r="O81" s="309"/>
      <c r="P81" s="309"/>
      <c r="Q81" s="309"/>
      <c r="R81" s="322"/>
      <c r="T81" s="307"/>
      <c r="U81" s="334"/>
      <c r="V81" s="334"/>
      <c r="W81" s="334"/>
      <c r="X81" s="334"/>
      <c r="Y81" s="334"/>
      <c r="Z81" s="334"/>
      <c r="AA81" s="334"/>
      <c r="AB81" s="334"/>
      <c r="AC81" s="334"/>
      <c r="AD81" s="334"/>
      <c r="AE81" s="334"/>
      <c r="AF81" s="334"/>
      <c r="AG81" s="334"/>
    </row>
    <row r="82" spans="1:33" ht="13.5" hidden="1" customHeight="1">
      <c r="C82" s="307"/>
      <c r="D82" s="307"/>
      <c r="E82" s="307"/>
      <c r="F82" s="307"/>
      <c r="G82" s="307"/>
      <c r="H82" s="307"/>
      <c r="I82" s="307"/>
      <c r="J82" s="307"/>
      <c r="K82" s="307"/>
      <c r="L82" s="307"/>
      <c r="M82" s="307"/>
      <c r="N82" s="307"/>
      <c r="O82" s="307"/>
      <c r="P82" s="307"/>
      <c r="Q82" s="307"/>
      <c r="R82" s="307"/>
      <c r="T82" s="307"/>
      <c r="U82" s="334"/>
      <c r="V82" s="334"/>
      <c r="AD82" s="334"/>
      <c r="AE82" s="334"/>
      <c r="AF82" s="334"/>
      <c r="AG82" s="334"/>
    </row>
    <row r="83" spans="1:33" ht="15.4" hidden="1" customHeight="1">
      <c r="C83" s="307"/>
      <c r="D83" s="307"/>
      <c r="E83" s="307"/>
      <c r="F83" s="307"/>
      <c r="G83" s="307"/>
      <c r="H83" s="307"/>
      <c r="I83" s="307"/>
      <c r="J83" s="307"/>
      <c r="K83" s="307"/>
      <c r="L83" s="307"/>
      <c r="M83" s="307"/>
      <c r="N83" s="307"/>
      <c r="O83" s="307"/>
      <c r="P83" s="307"/>
      <c r="Q83" s="307"/>
      <c r="R83" s="307"/>
      <c r="T83" s="307"/>
      <c r="U83" s="334"/>
      <c r="V83" s="334"/>
      <c r="AD83" s="334"/>
      <c r="AE83" s="334"/>
      <c r="AF83" s="334"/>
      <c r="AG83" s="334"/>
    </row>
    <row r="84" spans="1:33" ht="3" customHeight="1">
      <c r="C84" s="325"/>
      <c r="D84" s="325"/>
      <c r="E84" s="325"/>
      <c r="F84" s="325"/>
      <c r="G84" s="325"/>
      <c r="H84" s="325"/>
      <c r="I84" s="325"/>
      <c r="J84" s="279"/>
      <c r="K84" s="300"/>
      <c r="L84" s="325"/>
      <c r="M84" s="325"/>
      <c r="N84" s="325"/>
      <c r="O84" s="325"/>
      <c r="P84" s="325"/>
      <c r="Q84" s="325"/>
      <c r="R84" s="325"/>
    </row>
    <row r="85" spans="1:33" ht="9.9499999999999993" customHeight="1">
      <c r="A85" s="274">
        <v>21</v>
      </c>
      <c r="C85" s="326"/>
      <c r="D85" s="327"/>
      <c r="E85" s="327"/>
      <c r="F85" s="327"/>
      <c r="G85" s="327"/>
      <c r="H85" s="327"/>
      <c r="I85" s="327"/>
      <c r="J85" s="327"/>
      <c r="K85" s="327"/>
      <c r="L85" s="327"/>
      <c r="M85" s="327"/>
      <c r="N85" s="327"/>
      <c r="O85" s="327"/>
      <c r="P85" s="327"/>
      <c r="Q85" s="327"/>
      <c r="R85" s="327"/>
      <c r="S85" s="283"/>
      <c r="T85" s="283"/>
      <c r="U85" s="329"/>
      <c r="V85" s="329"/>
      <c r="W85" s="329"/>
      <c r="X85" s="329"/>
      <c r="Y85" s="329"/>
      <c r="Z85" s="329"/>
      <c r="AA85" s="329"/>
      <c r="AB85" s="329"/>
      <c r="AC85" s="329"/>
      <c r="AD85" s="329"/>
      <c r="AE85" s="329"/>
      <c r="AF85" s="329"/>
      <c r="AG85" s="329"/>
    </row>
    <row r="86" spans="1:33" ht="50.25" customHeight="1">
      <c r="A86" s="274">
        <v>22</v>
      </c>
      <c r="C86" s="278"/>
      <c r="D86" s="278"/>
      <c r="E86" s="278"/>
      <c r="F86" s="278"/>
      <c r="G86" s="278"/>
      <c r="H86" s="278"/>
      <c r="I86" s="278"/>
      <c r="J86" s="278"/>
      <c r="K86" s="324"/>
      <c r="L86" s="278"/>
      <c r="M86" s="278"/>
      <c r="N86" s="278"/>
      <c r="O86" s="278"/>
      <c r="P86" s="278"/>
      <c r="Q86" s="278"/>
      <c r="R86" s="278"/>
      <c r="S86" s="283"/>
      <c r="T86" s="283"/>
      <c r="U86" s="329"/>
      <c r="V86" s="329"/>
      <c r="W86" s="329"/>
      <c r="X86" s="329"/>
      <c r="Y86" s="329"/>
      <c r="Z86" s="329"/>
      <c r="AA86" s="329"/>
      <c r="AB86" s="329"/>
      <c r="AC86" s="329"/>
      <c r="AD86" s="329"/>
      <c r="AE86" s="329"/>
      <c r="AF86" s="329"/>
      <c r="AG86" s="329"/>
    </row>
    <row r="87" spans="1:33">
      <c r="J87" s="283"/>
      <c r="K87" s="283"/>
      <c r="S87" s="283"/>
      <c r="T87" s="283"/>
      <c r="U87" s="329"/>
      <c r="V87" s="329"/>
      <c r="W87" s="329"/>
      <c r="X87" s="329"/>
      <c r="Y87" s="329"/>
      <c r="Z87" s="329"/>
      <c r="AA87" s="329"/>
      <c r="AB87" s="329"/>
      <c r="AC87" s="329"/>
      <c r="AD87" s="329"/>
      <c r="AE87" s="329"/>
      <c r="AF87" s="329"/>
      <c r="AG87" s="329"/>
    </row>
    <row r="88" spans="1:33" s="329" customFormat="1">
      <c r="A88" s="328"/>
      <c r="B88" s="328"/>
      <c r="J88" s="330"/>
      <c r="K88" s="330"/>
      <c r="S88" s="330"/>
      <c r="T88" s="330"/>
      <c r="U88" s="330"/>
      <c r="V88" s="330"/>
      <c r="W88" s="330"/>
      <c r="X88" s="330"/>
      <c r="Y88" s="330"/>
      <c r="Z88" s="330"/>
      <c r="AA88" s="330"/>
      <c r="AB88" s="330"/>
      <c r="AC88" s="330"/>
      <c r="AD88" s="330"/>
      <c r="AE88" s="330"/>
      <c r="AF88" s="330"/>
      <c r="AG88" s="330"/>
    </row>
    <row r="89" spans="1:33" s="329" customFormat="1">
      <c r="A89" s="328"/>
      <c r="B89" s="328"/>
      <c r="J89" s="330"/>
      <c r="K89" s="330"/>
      <c r="S89" s="330"/>
      <c r="T89" s="330"/>
      <c r="U89" s="330"/>
      <c r="V89" s="330"/>
      <c r="W89" s="330"/>
      <c r="X89" s="330"/>
      <c r="Y89" s="330"/>
      <c r="Z89" s="330"/>
      <c r="AA89" s="330"/>
      <c r="AB89" s="330"/>
      <c r="AC89" s="330"/>
      <c r="AD89" s="330"/>
      <c r="AE89" s="330"/>
      <c r="AF89" s="330"/>
      <c r="AG89" s="330"/>
    </row>
    <row r="90" spans="1:33" s="329" customFormat="1">
      <c r="A90" s="328"/>
      <c r="B90" s="328"/>
      <c r="J90" s="330"/>
      <c r="K90" s="330"/>
      <c r="S90" s="330"/>
      <c r="T90" s="330"/>
      <c r="U90" s="330"/>
      <c r="V90" s="330"/>
      <c r="W90" s="330"/>
      <c r="X90" s="330"/>
      <c r="Y90" s="330"/>
      <c r="Z90" s="330"/>
      <c r="AA90" s="330"/>
      <c r="AB90" s="330"/>
      <c r="AC90" s="330"/>
      <c r="AD90" s="330"/>
      <c r="AE90" s="330"/>
      <c r="AF90" s="330"/>
      <c r="AG90" s="330"/>
    </row>
    <row r="91" spans="1:33" s="329" customFormat="1">
      <c r="A91" s="328"/>
      <c r="B91" s="328"/>
      <c r="J91" s="330"/>
      <c r="K91" s="330"/>
      <c r="S91" s="330"/>
      <c r="T91" s="330"/>
      <c r="U91" s="330"/>
      <c r="V91" s="330"/>
      <c r="W91" s="330"/>
      <c r="X91" s="330"/>
      <c r="Y91" s="330"/>
      <c r="Z91" s="330"/>
      <c r="AA91" s="330"/>
      <c r="AB91" s="330"/>
      <c r="AC91" s="330"/>
      <c r="AD91" s="330"/>
      <c r="AE91" s="330"/>
      <c r="AF91" s="330"/>
      <c r="AG91" s="330"/>
    </row>
    <row r="92" spans="1:33" s="329" customFormat="1">
      <c r="A92" s="328"/>
      <c r="B92" s="328"/>
      <c r="J92" s="330"/>
      <c r="K92" s="330"/>
      <c r="S92" s="330"/>
      <c r="T92" s="330"/>
      <c r="U92" s="330"/>
      <c r="V92" s="330"/>
      <c r="W92" s="330"/>
      <c r="X92" s="330"/>
      <c r="Y92" s="330"/>
      <c r="Z92" s="330"/>
      <c r="AA92" s="330"/>
      <c r="AB92" s="330"/>
      <c r="AC92" s="330"/>
      <c r="AD92" s="330"/>
      <c r="AE92" s="330"/>
      <c r="AF92" s="330"/>
      <c r="AG92" s="330"/>
    </row>
    <row r="93" spans="1:33" s="329" customFormat="1">
      <c r="A93" s="328"/>
      <c r="B93" s="328"/>
      <c r="J93" s="330"/>
      <c r="K93" s="330"/>
      <c r="S93" s="330"/>
      <c r="T93" s="330"/>
      <c r="U93" s="330"/>
      <c r="V93" s="330"/>
      <c r="W93" s="330"/>
      <c r="X93" s="330"/>
      <c r="Y93" s="330"/>
      <c r="Z93" s="330"/>
      <c r="AA93" s="330"/>
      <c r="AB93" s="330"/>
      <c r="AC93" s="330"/>
      <c r="AD93" s="330"/>
      <c r="AE93" s="330"/>
      <c r="AF93" s="330"/>
      <c r="AG93" s="330"/>
    </row>
    <row r="94" spans="1:33" s="329" customFormat="1">
      <c r="A94" s="328"/>
      <c r="B94" s="328"/>
      <c r="J94" s="330"/>
      <c r="K94" s="330"/>
      <c r="S94" s="330"/>
      <c r="T94" s="330"/>
      <c r="U94" s="330"/>
      <c r="V94" s="330"/>
      <c r="W94" s="330"/>
      <c r="X94" s="330"/>
      <c r="Y94" s="330"/>
      <c r="Z94" s="330"/>
      <c r="AA94" s="330"/>
      <c r="AB94" s="330"/>
      <c r="AC94" s="330"/>
      <c r="AD94" s="330"/>
      <c r="AE94" s="330"/>
      <c r="AF94" s="330"/>
      <c r="AG94" s="330"/>
    </row>
    <row r="95" spans="1:33" s="329" customFormat="1">
      <c r="A95" s="328"/>
      <c r="B95" s="328"/>
      <c r="C95" s="331"/>
      <c r="D95" s="331"/>
      <c r="E95" s="331"/>
      <c r="F95" s="331"/>
      <c r="G95" s="331"/>
      <c r="H95" s="331"/>
      <c r="I95" s="331"/>
      <c r="J95" s="330"/>
      <c r="K95" s="330"/>
      <c r="L95" s="331"/>
      <c r="M95" s="331"/>
      <c r="N95" s="331"/>
      <c r="O95" s="331"/>
      <c r="P95" s="331"/>
      <c r="Q95" s="331"/>
      <c r="R95" s="331"/>
      <c r="S95" s="330"/>
      <c r="T95" s="330"/>
      <c r="U95" s="330"/>
      <c r="V95" s="330"/>
      <c r="W95" s="330"/>
      <c r="X95" s="330"/>
      <c r="Y95" s="330"/>
      <c r="Z95" s="330"/>
      <c r="AA95" s="330"/>
      <c r="AB95" s="330"/>
      <c r="AC95" s="330"/>
      <c r="AD95" s="330"/>
      <c r="AE95" s="330"/>
      <c r="AF95" s="330"/>
      <c r="AG95" s="330"/>
    </row>
    <row r="96" spans="1:33" s="329" customFormat="1">
      <c r="A96" s="328"/>
      <c r="B96" s="328"/>
      <c r="J96" s="330"/>
      <c r="K96" s="330"/>
      <c r="S96" s="330"/>
      <c r="T96" s="330"/>
      <c r="U96" s="330"/>
      <c r="V96" s="330"/>
      <c r="W96" s="330"/>
      <c r="X96" s="330"/>
      <c r="Y96" s="330"/>
      <c r="Z96" s="330"/>
      <c r="AA96" s="330"/>
      <c r="AB96" s="330"/>
      <c r="AC96" s="330"/>
      <c r="AD96" s="330"/>
      <c r="AE96" s="330"/>
      <c r="AF96" s="330"/>
      <c r="AG96" s="330"/>
    </row>
    <row r="97" spans="1:33" s="329" customFormat="1">
      <c r="A97" s="328"/>
      <c r="B97" s="328"/>
      <c r="J97" s="330"/>
      <c r="K97" s="330"/>
      <c r="S97" s="330"/>
      <c r="T97" s="330"/>
      <c r="U97" s="330"/>
      <c r="V97" s="330"/>
      <c r="W97" s="330"/>
      <c r="X97" s="330"/>
      <c r="Y97" s="330"/>
      <c r="Z97" s="330"/>
      <c r="AA97" s="330"/>
      <c r="AB97" s="330"/>
      <c r="AC97" s="330"/>
      <c r="AD97" s="330"/>
      <c r="AE97" s="330"/>
      <c r="AF97" s="330"/>
      <c r="AG97" s="330"/>
    </row>
    <row r="98" spans="1:33" s="329" customFormat="1">
      <c r="A98" s="328"/>
      <c r="B98" s="328"/>
      <c r="J98" s="330"/>
      <c r="K98" s="330"/>
      <c r="S98" s="330"/>
      <c r="T98" s="330"/>
      <c r="U98" s="330"/>
      <c r="V98" s="330"/>
      <c r="W98" s="330"/>
      <c r="X98" s="330"/>
      <c r="Y98" s="330"/>
      <c r="Z98" s="330"/>
      <c r="AA98" s="330"/>
      <c r="AB98" s="330"/>
      <c r="AC98" s="330"/>
      <c r="AD98" s="330"/>
      <c r="AE98" s="330"/>
      <c r="AF98" s="330"/>
      <c r="AG98" s="330"/>
    </row>
    <row r="99" spans="1:33" s="329" customFormat="1">
      <c r="A99" s="328"/>
      <c r="B99" s="328"/>
      <c r="J99" s="330"/>
      <c r="K99" s="330"/>
      <c r="S99" s="330"/>
      <c r="T99" s="330"/>
      <c r="U99" s="330"/>
      <c r="V99" s="330"/>
      <c r="W99" s="330"/>
      <c r="X99" s="330"/>
      <c r="Y99" s="330"/>
      <c r="Z99" s="330"/>
      <c r="AA99" s="330"/>
      <c r="AB99" s="330"/>
      <c r="AC99" s="330"/>
      <c r="AD99" s="330"/>
      <c r="AE99" s="330"/>
      <c r="AF99" s="330"/>
      <c r="AG99" s="330"/>
    </row>
    <row r="100" spans="1:33" s="329" customFormat="1">
      <c r="A100" s="328"/>
      <c r="B100" s="328"/>
      <c r="J100" s="330"/>
      <c r="K100" s="330"/>
      <c r="S100" s="330"/>
      <c r="T100" s="330"/>
      <c r="U100" s="330"/>
      <c r="V100" s="330"/>
      <c r="W100" s="330"/>
      <c r="X100" s="330"/>
      <c r="Y100" s="330"/>
      <c r="Z100" s="330"/>
      <c r="AA100" s="330"/>
      <c r="AB100" s="330"/>
      <c r="AC100" s="330"/>
      <c r="AD100" s="330"/>
      <c r="AE100" s="330"/>
      <c r="AF100" s="330"/>
      <c r="AG100" s="330"/>
    </row>
    <row r="101" spans="1:33" s="329" customFormat="1">
      <c r="A101" s="328"/>
      <c r="B101" s="328"/>
      <c r="J101" s="330"/>
      <c r="K101" s="330"/>
      <c r="S101" s="330"/>
      <c r="T101" s="330"/>
      <c r="U101" s="330"/>
      <c r="V101" s="330"/>
      <c r="W101" s="330"/>
      <c r="X101" s="330"/>
      <c r="Y101" s="330"/>
      <c r="Z101" s="330"/>
      <c r="AA101" s="330"/>
      <c r="AB101" s="330"/>
      <c r="AC101" s="330"/>
      <c r="AD101" s="330"/>
      <c r="AE101" s="330"/>
      <c r="AF101" s="330"/>
      <c r="AG101" s="330"/>
    </row>
    <row r="102" spans="1:33" s="329" customFormat="1">
      <c r="A102" s="328"/>
      <c r="B102" s="328"/>
      <c r="J102" s="330"/>
      <c r="K102" s="330"/>
      <c r="S102" s="330"/>
      <c r="T102" s="330"/>
      <c r="U102" s="330"/>
      <c r="V102" s="330"/>
      <c r="W102" s="330"/>
      <c r="X102" s="330"/>
      <c r="Y102" s="330"/>
      <c r="Z102" s="330"/>
      <c r="AA102" s="330"/>
      <c r="AB102" s="330"/>
      <c r="AC102" s="330"/>
      <c r="AD102" s="330"/>
      <c r="AE102" s="330"/>
      <c r="AF102" s="330"/>
      <c r="AG102" s="330"/>
    </row>
    <row r="103" spans="1:33" s="329" customFormat="1">
      <c r="A103" s="328"/>
      <c r="B103" s="328"/>
      <c r="J103" s="330"/>
      <c r="K103" s="330"/>
      <c r="S103" s="330"/>
      <c r="T103" s="330"/>
      <c r="U103" s="330"/>
      <c r="V103" s="330"/>
      <c r="W103" s="330"/>
      <c r="X103" s="330"/>
      <c r="Y103" s="330"/>
      <c r="Z103" s="330"/>
      <c r="AA103" s="330"/>
      <c r="AB103" s="330"/>
      <c r="AC103" s="330"/>
      <c r="AD103" s="330"/>
      <c r="AE103" s="330"/>
      <c r="AF103" s="330"/>
      <c r="AG103" s="330"/>
    </row>
    <row r="104" spans="1:33" s="329" customFormat="1">
      <c r="A104" s="328"/>
      <c r="B104" s="328"/>
      <c r="J104" s="330"/>
      <c r="K104" s="330"/>
      <c r="S104" s="330"/>
      <c r="T104" s="330"/>
      <c r="U104" s="330"/>
      <c r="V104" s="330"/>
      <c r="W104" s="330"/>
      <c r="X104" s="330"/>
      <c r="Y104" s="330"/>
      <c r="Z104" s="330"/>
      <c r="AA104" s="330"/>
      <c r="AB104" s="330"/>
      <c r="AC104" s="330"/>
      <c r="AD104" s="330"/>
      <c r="AE104" s="330"/>
      <c r="AF104" s="330"/>
      <c r="AG104" s="330"/>
    </row>
    <row r="105" spans="1:33" s="329" customFormat="1">
      <c r="A105" s="328"/>
      <c r="B105" s="328"/>
      <c r="J105" s="330"/>
      <c r="K105" s="330"/>
      <c r="S105" s="330"/>
      <c r="T105" s="330"/>
      <c r="U105" s="330"/>
      <c r="V105" s="330"/>
      <c r="W105" s="330"/>
      <c r="X105" s="330"/>
      <c r="Y105" s="330"/>
      <c r="Z105" s="330"/>
      <c r="AA105" s="330"/>
      <c r="AB105" s="330"/>
      <c r="AC105" s="330"/>
      <c r="AD105" s="330"/>
      <c r="AE105" s="330"/>
      <c r="AF105" s="330"/>
      <c r="AG105" s="330"/>
    </row>
    <row r="106" spans="1:33" s="329" customFormat="1">
      <c r="A106" s="328"/>
      <c r="B106" s="328"/>
      <c r="J106" s="330"/>
      <c r="K106" s="330"/>
      <c r="S106" s="330"/>
      <c r="T106" s="330"/>
      <c r="U106" s="330"/>
      <c r="V106" s="330"/>
      <c r="W106" s="330"/>
      <c r="X106" s="330"/>
      <c r="Y106" s="330"/>
      <c r="Z106" s="330"/>
      <c r="AA106" s="330"/>
      <c r="AB106" s="330"/>
      <c r="AC106" s="330"/>
      <c r="AD106" s="330"/>
      <c r="AE106" s="330"/>
      <c r="AF106" s="330"/>
      <c r="AG106" s="330"/>
    </row>
    <row r="107" spans="1:33" s="329" customFormat="1">
      <c r="A107" s="328"/>
      <c r="B107" s="328"/>
      <c r="J107" s="330"/>
      <c r="K107" s="330"/>
      <c r="S107" s="330"/>
      <c r="T107" s="330"/>
      <c r="U107" s="330"/>
      <c r="V107" s="330"/>
      <c r="W107" s="330"/>
      <c r="X107" s="330"/>
      <c r="Y107" s="330"/>
      <c r="Z107" s="330"/>
      <c r="AA107" s="330"/>
      <c r="AB107" s="330"/>
      <c r="AC107" s="330"/>
      <c r="AD107" s="330"/>
      <c r="AE107" s="330"/>
      <c r="AF107" s="330"/>
      <c r="AG107" s="330"/>
    </row>
    <row r="108" spans="1:33" s="329" customFormat="1">
      <c r="A108" s="328"/>
      <c r="B108" s="328"/>
      <c r="J108" s="330"/>
      <c r="K108" s="330"/>
      <c r="S108" s="330"/>
      <c r="T108" s="330"/>
      <c r="U108" s="330"/>
      <c r="V108" s="330"/>
      <c r="W108" s="330"/>
      <c r="X108" s="330"/>
      <c r="Y108" s="330"/>
      <c r="Z108" s="330"/>
      <c r="AA108" s="330"/>
      <c r="AB108" s="330"/>
      <c r="AC108" s="330"/>
      <c r="AD108" s="330"/>
      <c r="AE108" s="330"/>
      <c r="AF108" s="330"/>
      <c r="AG108" s="330"/>
    </row>
    <row r="109" spans="1:33" s="329" customFormat="1">
      <c r="A109" s="328"/>
      <c r="B109" s="328"/>
      <c r="J109" s="330"/>
      <c r="K109" s="330"/>
      <c r="S109" s="330"/>
      <c r="T109" s="330"/>
      <c r="U109" s="330"/>
      <c r="V109" s="330"/>
      <c r="W109" s="330"/>
      <c r="X109" s="330"/>
      <c r="Y109" s="330"/>
      <c r="Z109" s="330"/>
      <c r="AA109" s="330"/>
      <c r="AB109" s="330"/>
      <c r="AC109" s="330"/>
      <c r="AD109" s="330"/>
      <c r="AE109" s="330"/>
      <c r="AF109" s="330"/>
      <c r="AG109" s="330"/>
    </row>
    <row r="110" spans="1:33" s="329" customFormat="1">
      <c r="A110" s="328"/>
      <c r="B110" s="328"/>
      <c r="J110" s="330"/>
      <c r="K110" s="330"/>
      <c r="S110" s="330"/>
      <c r="T110" s="330"/>
      <c r="U110" s="330"/>
      <c r="V110" s="330"/>
      <c r="W110" s="330"/>
      <c r="X110" s="330"/>
      <c r="Y110" s="330"/>
      <c r="Z110" s="330"/>
      <c r="AA110" s="330"/>
      <c r="AB110" s="330"/>
      <c r="AC110" s="330"/>
      <c r="AD110" s="330"/>
      <c r="AE110" s="330"/>
      <c r="AF110" s="330"/>
      <c r="AG110" s="330"/>
    </row>
    <row r="111" spans="1:33" s="329" customFormat="1">
      <c r="A111" s="328"/>
      <c r="B111" s="328"/>
      <c r="J111" s="330"/>
      <c r="K111" s="330"/>
      <c r="S111" s="330"/>
      <c r="T111" s="330"/>
      <c r="U111" s="330"/>
      <c r="V111" s="330"/>
      <c r="W111" s="330"/>
      <c r="X111" s="330"/>
      <c r="Y111" s="330"/>
      <c r="Z111" s="330"/>
      <c r="AA111" s="330"/>
      <c r="AB111" s="330"/>
      <c r="AC111" s="330"/>
      <c r="AD111" s="330"/>
      <c r="AE111" s="330"/>
      <c r="AF111" s="330"/>
      <c r="AG111" s="330"/>
    </row>
    <row r="112" spans="1:33" s="329" customFormat="1">
      <c r="A112" s="328"/>
      <c r="B112" s="328"/>
      <c r="J112" s="330"/>
      <c r="K112" s="330"/>
      <c r="S112" s="330"/>
      <c r="T112" s="330"/>
      <c r="U112" s="330"/>
      <c r="V112" s="330"/>
      <c r="W112" s="330"/>
      <c r="X112" s="330"/>
      <c r="Y112" s="330"/>
      <c r="Z112" s="330"/>
      <c r="AA112" s="330"/>
      <c r="AB112" s="330"/>
      <c r="AC112" s="330"/>
      <c r="AD112" s="330"/>
      <c r="AE112" s="330"/>
      <c r="AF112" s="330"/>
      <c r="AG112" s="330"/>
    </row>
    <row r="113" spans="1:33" s="329" customFormat="1">
      <c r="A113" s="328"/>
      <c r="B113" s="328"/>
      <c r="J113" s="330"/>
      <c r="K113" s="330"/>
      <c r="S113" s="330"/>
      <c r="T113" s="330"/>
      <c r="U113" s="330"/>
      <c r="V113" s="330"/>
      <c r="W113" s="330"/>
      <c r="X113" s="330"/>
      <c r="Y113" s="330"/>
      <c r="Z113" s="330"/>
      <c r="AA113" s="330"/>
      <c r="AB113" s="330"/>
      <c r="AC113" s="330"/>
      <c r="AD113" s="330"/>
      <c r="AE113" s="330"/>
      <c r="AF113" s="330"/>
      <c r="AG113" s="330"/>
    </row>
    <row r="114" spans="1:33" s="329" customFormat="1">
      <c r="A114" s="328"/>
      <c r="B114" s="328"/>
      <c r="J114" s="330"/>
      <c r="K114" s="330"/>
      <c r="S114" s="330"/>
      <c r="T114" s="330"/>
      <c r="U114" s="330"/>
      <c r="V114" s="330"/>
      <c r="W114" s="330"/>
      <c r="X114" s="330"/>
      <c r="Y114" s="330"/>
      <c r="Z114" s="330"/>
      <c r="AA114" s="330"/>
      <c r="AB114" s="330"/>
      <c r="AC114" s="330"/>
      <c r="AD114" s="330"/>
      <c r="AE114" s="330"/>
      <c r="AF114" s="330"/>
      <c r="AG114" s="330"/>
    </row>
    <row r="115" spans="1:33" s="329" customFormat="1">
      <c r="A115" s="328"/>
      <c r="B115" s="328"/>
      <c r="J115" s="330"/>
      <c r="K115" s="330"/>
      <c r="S115" s="330"/>
      <c r="T115" s="330"/>
      <c r="U115" s="330"/>
      <c r="V115" s="330"/>
      <c r="W115" s="330"/>
      <c r="X115" s="330"/>
      <c r="Y115" s="330"/>
      <c r="Z115" s="330"/>
      <c r="AA115" s="330"/>
      <c r="AB115" s="330"/>
      <c r="AC115" s="330"/>
      <c r="AD115" s="330"/>
      <c r="AE115" s="330"/>
      <c r="AF115" s="330"/>
      <c r="AG115" s="330"/>
    </row>
    <row r="116" spans="1:33" s="329" customFormat="1">
      <c r="A116" s="328"/>
      <c r="B116" s="328"/>
      <c r="J116" s="330"/>
      <c r="K116" s="330"/>
      <c r="S116" s="330"/>
      <c r="T116" s="330"/>
      <c r="U116" s="330"/>
      <c r="V116" s="330"/>
      <c r="W116" s="330"/>
      <c r="X116" s="330"/>
      <c r="Y116" s="330"/>
      <c r="Z116" s="330"/>
      <c r="AA116" s="330"/>
      <c r="AB116" s="330"/>
      <c r="AC116" s="330"/>
      <c r="AD116" s="330"/>
      <c r="AE116" s="330"/>
      <c r="AF116" s="330"/>
      <c r="AG116" s="330"/>
    </row>
    <row r="117" spans="1:33" s="329" customFormat="1">
      <c r="A117" s="328"/>
      <c r="B117" s="328"/>
      <c r="J117" s="330"/>
      <c r="K117" s="330"/>
      <c r="S117" s="330"/>
      <c r="T117" s="330"/>
      <c r="U117" s="330"/>
      <c r="V117" s="330"/>
      <c r="W117" s="330"/>
      <c r="X117" s="330"/>
      <c r="Y117" s="330"/>
      <c r="Z117" s="330"/>
      <c r="AA117" s="330"/>
      <c r="AB117" s="330"/>
      <c r="AC117" s="330"/>
      <c r="AD117" s="330"/>
      <c r="AE117" s="330"/>
      <c r="AF117" s="330"/>
      <c r="AG117" s="330"/>
    </row>
    <row r="118" spans="1:33" s="329" customFormat="1">
      <c r="A118" s="328"/>
      <c r="B118" s="328"/>
      <c r="J118" s="330"/>
      <c r="K118" s="330"/>
      <c r="S118" s="330"/>
      <c r="T118" s="330"/>
      <c r="U118" s="330"/>
      <c r="V118" s="330"/>
      <c r="W118" s="330"/>
      <c r="X118" s="330"/>
      <c r="Y118" s="330"/>
      <c r="Z118" s="330"/>
      <c r="AA118" s="330"/>
      <c r="AB118" s="330"/>
      <c r="AC118" s="330"/>
      <c r="AD118" s="330"/>
      <c r="AE118" s="330"/>
      <c r="AF118" s="330"/>
      <c r="AG118" s="330"/>
    </row>
    <row r="119" spans="1:33" s="329" customFormat="1">
      <c r="A119" s="328"/>
      <c r="B119" s="328"/>
      <c r="J119" s="330"/>
      <c r="K119" s="330"/>
      <c r="S119" s="330"/>
      <c r="T119" s="330"/>
      <c r="U119" s="330"/>
      <c r="V119" s="330"/>
      <c r="W119" s="330"/>
      <c r="X119" s="330"/>
      <c r="Y119" s="330"/>
      <c r="Z119" s="330"/>
      <c r="AA119" s="330"/>
      <c r="AB119" s="330"/>
      <c r="AC119" s="330"/>
      <c r="AD119" s="330"/>
      <c r="AE119" s="330"/>
      <c r="AF119" s="330"/>
      <c r="AG119" s="330"/>
    </row>
    <row r="120" spans="1:33" s="329" customFormat="1">
      <c r="A120" s="328"/>
      <c r="B120" s="328"/>
      <c r="J120" s="330"/>
      <c r="K120" s="330"/>
      <c r="S120" s="330"/>
      <c r="T120" s="330"/>
      <c r="U120" s="330"/>
      <c r="V120" s="330"/>
      <c r="W120" s="330"/>
      <c r="X120" s="330"/>
      <c r="Y120" s="330"/>
      <c r="Z120" s="330"/>
      <c r="AA120" s="330"/>
      <c r="AB120" s="330"/>
      <c r="AC120" s="330"/>
      <c r="AD120" s="330"/>
      <c r="AE120" s="330"/>
      <c r="AF120" s="330"/>
      <c r="AG120" s="330"/>
    </row>
    <row r="121" spans="1:33" s="329" customFormat="1">
      <c r="A121" s="328"/>
      <c r="B121" s="328"/>
      <c r="J121" s="330"/>
      <c r="K121" s="330"/>
      <c r="S121" s="330"/>
      <c r="T121" s="330"/>
      <c r="U121" s="330"/>
      <c r="V121" s="330"/>
      <c r="W121" s="330"/>
      <c r="X121" s="330"/>
      <c r="Y121" s="330"/>
      <c r="Z121" s="330"/>
      <c r="AA121" s="330"/>
      <c r="AB121" s="330"/>
      <c r="AC121" s="330"/>
      <c r="AD121" s="330"/>
      <c r="AE121" s="330"/>
      <c r="AF121" s="330"/>
      <c r="AG121" s="330"/>
    </row>
    <row r="122" spans="1:33" s="329" customFormat="1">
      <c r="A122" s="328"/>
      <c r="B122" s="328"/>
      <c r="J122" s="330"/>
      <c r="K122" s="330"/>
      <c r="S122" s="330"/>
      <c r="T122" s="330"/>
      <c r="U122" s="330"/>
      <c r="V122" s="330"/>
      <c r="W122" s="330"/>
      <c r="X122" s="330"/>
      <c r="Y122" s="330"/>
      <c r="Z122" s="330"/>
      <c r="AA122" s="330"/>
      <c r="AB122" s="330"/>
      <c r="AC122" s="330"/>
      <c r="AD122" s="330"/>
      <c r="AE122" s="330"/>
      <c r="AF122" s="330"/>
      <c r="AG122" s="330"/>
    </row>
    <row r="123" spans="1:33" s="329" customFormat="1">
      <c r="A123" s="328"/>
      <c r="B123" s="328"/>
      <c r="J123" s="330"/>
      <c r="K123" s="330"/>
      <c r="S123" s="330"/>
      <c r="T123" s="330"/>
      <c r="U123" s="330"/>
      <c r="V123" s="330"/>
      <c r="W123" s="330"/>
      <c r="X123" s="330"/>
      <c r="Y123" s="330"/>
      <c r="Z123" s="330"/>
      <c r="AA123" s="330"/>
      <c r="AB123" s="330"/>
      <c r="AC123" s="330"/>
      <c r="AD123" s="330"/>
      <c r="AE123" s="330"/>
      <c r="AF123" s="330"/>
      <c r="AG123" s="330"/>
    </row>
    <row r="124" spans="1:33" s="329" customFormat="1">
      <c r="A124" s="328"/>
      <c r="B124" s="328"/>
      <c r="J124" s="330"/>
      <c r="K124" s="330"/>
      <c r="S124" s="330"/>
      <c r="T124" s="330"/>
      <c r="U124" s="330"/>
      <c r="V124" s="330"/>
      <c r="W124" s="330"/>
      <c r="X124" s="330"/>
      <c r="Y124" s="330"/>
      <c r="Z124" s="330"/>
      <c r="AA124" s="330"/>
      <c r="AB124" s="330"/>
      <c r="AC124" s="330"/>
      <c r="AD124" s="330"/>
      <c r="AE124" s="330"/>
      <c r="AF124" s="330"/>
      <c r="AG124" s="330"/>
    </row>
    <row r="125" spans="1:33" s="329" customFormat="1">
      <c r="A125" s="328"/>
      <c r="B125" s="328"/>
      <c r="J125" s="330"/>
      <c r="K125" s="330"/>
      <c r="S125" s="330"/>
      <c r="T125" s="330"/>
      <c r="U125" s="330"/>
      <c r="V125" s="330"/>
      <c r="W125" s="330"/>
      <c r="X125" s="330"/>
      <c r="Y125" s="330"/>
      <c r="Z125" s="330"/>
      <c r="AA125" s="330"/>
      <c r="AB125" s="330"/>
      <c r="AC125" s="330"/>
      <c r="AD125" s="330"/>
      <c r="AE125" s="330"/>
      <c r="AF125" s="330"/>
      <c r="AG125" s="330"/>
    </row>
    <row r="126" spans="1:33" s="329" customFormat="1">
      <c r="A126" s="328"/>
      <c r="B126" s="328"/>
      <c r="J126" s="330"/>
      <c r="K126" s="330"/>
      <c r="S126" s="330"/>
      <c r="T126" s="330"/>
      <c r="U126" s="330"/>
      <c r="V126" s="330"/>
      <c r="W126" s="330"/>
      <c r="X126" s="330"/>
      <c r="Y126" s="330"/>
      <c r="Z126" s="330"/>
      <c r="AA126" s="330"/>
      <c r="AB126" s="330"/>
      <c r="AC126" s="330"/>
      <c r="AD126" s="330"/>
      <c r="AE126" s="330"/>
      <c r="AF126" s="330"/>
      <c r="AG126" s="330"/>
    </row>
    <row r="127" spans="1:33" s="329" customFormat="1">
      <c r="A127" s="328"/>
      <c r="B127" s="328"/>
      <c r="J127" s="330"/>
      <c r="K127" s="330"/>
      <c r="S127" s="330"/>
      <c r="T127" s="330"/>
      <c r="U127" s="330"/>
      <c r="V127" s="330"/>
      <c r="W127" s="330"/>
      <c r="X127" s="330"/>
      <c r="Y127" s="330"/>
      <c r="Z127" s="330"/>
      <c r="AA127" s="330"/>
      <c r="AB127" s="330"/>
      <c r="AC127" s="330"/>
      <c r="AD127" s="330"/>
      <c r="AE127" s="330"/>
      <c r="AF127" s="330"/>
      <c r="AG127" s="330"/>
    </row>
    <row r="128" spans="1:33" s="329" customFormat="1">
      <c r="A128" s="328"/>
      <c r="B128" s="328"/>
      <c r="J128" s="330"/>
      <c r="K128" s="330"/>
      <c r="S128" s="330"/>
      <c r="T128" s="330"/>
      <c r="U128" s="330"/>
      <c r="V128" s="330"/>
      <c r="W128" s="330"/>
      <c r="X128" s="330"/>
      <c r="Y128" s="330"/>
      <c r="Z128" s="330"/>
      <c r="AA128" s="330"/>
      <c r="AB128" s="330"/>
      <c r="AC128" s="330"/>
      <c r="AD128" s="330"/>
      <c r="AE128" s="330"/>
      <c r="AF128" s="330"/>
      <c r="AG128" s="330"/>
    </row>
    <row r="129" spans="1:33" s="329" customFormat="1">
      <c r="A129" s="328"/>
      <c r="B129" s="328"/>
      <c r="J129" s="330"/>
      <c r="K129" s="330"/>
      <c r="S129" s="330"/>
      <c r="T129" s="330"/>
      <c r="U129" s="330"/>
      <c r="V129" s="330"/>
      <c r="W129" s="330"/>
      <c r="X129" s="330"/>
      <c r="Y129" s="330"/>
      <c r="Z129" s="330"/>
      <c r="AA129" s="330"/>
      <c r="AB129" s="330"/>
      <c r="AC129" s="330"/>
      <c r="AD129" s="330"/>
      <c r="AE129" s="330"/>
      <c r="AF129" s="330"/>
      <c r="AG129" s="330"/>
    </row>
    <row r="130" spans="1:33" s="329" customFormat="1">
      <c r="A130" s="328"/>
      <c r="B130" s="328"/>
      <c r="J130" s="330"/>
      <c r="K130" s="330"/>
      <c r="S130" s="330"/>
      <c r="T130" s="330"/>
      <c r="U130" s="330"/>
      <c r="V130" s="330"/>
      <c r="W130" s="330"/>
      <c r="X130" s="330"/>
      <c r="Y130" s="330"/>
      <c r="Z130" s="330"/>
      <c r="AA130" s="330"/>
      <c r="AB130" s="330"/>
      <c r="AC130" s="330"/>
      <c r="AD130" s="330"/>
      <c r="AE130" s="330"/>
      <c r="AF130" s="330"/>
      <c r="AG130" s="330"/>
    </row>
    <row r="131" spans="1:33" s="329" customFormat="1">
      <c r="A131" s="328"/>
      <c r="B131" s="328"/>
      <c r="J131" s="330"/>
      <c r="K131" s="330"/>
      <c r="S131" s="330"/>
      <c r="T131" s="330"/>
      <c r="U131" s="330"/>
      <c r="V131" s="330"/>
      <c r="W131" s="330"/>
      <c r="X131" s="330"/>
      <c r="Y131" s="330"/>
      <c r="Z131" s="330"/>
      <c r="AA131" s="330"/>
      <c r="AB131" s="330"/>
      <c r="AC131" s="330"/>
      <c r="AD131" s="330"/>
      <c r="AE131" s="330"/>
      <c r="AF131" s="330"/>
      <c r="AG131" s="330"/>
    </row>
    <row r="132" spans="1:33" s="329" customFormat="1">
      <c r="A132" s="328"/>
      <c r="B132" s="328"/>
      <c r="J132" s="330"/>
      <c r="K132" s="330"/>
      <c r="S132" s="330"/>
      <c r="T132" s="330"/>
      <c r="U132" s="330"/>
      <c r="V132" s="330"/>
      <c r="W132" s="330"/>
      <c r="X132" s="330"/>
      <c r="Y132" s="330"/>
      <c r="Z132" s="330"/>
      <c r="AA132" s="330"/>
      <c r="AB132" s="330"/>
      <c r="AC132" s="330"/>
      <c r="AD132" s="330"/>
      <c r="AE132" s="330"/>
      <c r="AF132" s="330"/>
      <c r="AG132" s="330"/>
    </row>
    <row r="133" spans="1:33" s="329" customFormat="1">
      <c r="A133" s="328"/>
      <c r="B133" s="328"/>
      <c r="J133" s="330"/>
      <c r="K133" s="330"/>
      <c r="S133" s="330"/>
      <c r="T133" s="330"/>
      <c r="U133" s="330"/>
      <c r="V133" s="330"/>
      <c r="W133" s="330"/>
      <c r="X133" s="330"/>
      <c r="Y133" s="330"/>
      <c r="Z133" s="330"/>
      <c r="AA133" s="330"/>
      <c r="AB133" s="330"/>
      <c r="AC133" s="330"/>
      <c r="AD133" s="330"/>
      <c r="AE133" s="330"/>
      <c r="AF133" s="330"/>
      <c r="AG133" s="330"/>
    </row>
    <row r="134" spans="1:33" s="329" customFormat="1">
      <c r="A134" s="328"/>
      <c r="B134" s="328"/>
      <c r="J134" s="330"/>
      <c r="K134" s="330"/>
      <c r="S134" s="330"/>
      <c r="T134" s="330"/>
      <c r="U134" s="330"/>
      <c r="V134" s="330"/>
      <c r="W134" s="330"/>
      <c r="X134" s="330"/>
      <c r="Y134" s="330"/>
      <c r="Z134" s="330"/>
      <c r="AA134" s="330"/>
      <c r="AB134" s="330"/>
      <c r="AC134" s="330"/>
      <c r="AD134" s="330"/>
      <c r="AE134" s="330"/>
      <c r="AF134" s="330"/>
      <c r="AG134" s="330"/>
    </row>
    <row r="135" spans="1:33" s="329" customFormat="1">
      <c r="A135" s="328"/>
      <c r="B135" s="328"/>
      <c r="J135" s="330"/>
      <c r="K135" s="330"/>
      <c r="S135" s="330"/>
      <c r="T135" s="330"/>
      <c r="U135" s="330"/>
      <c r="V135" s="330"/>
      <c r="W135" s="330"/>
      <c r="X135" s="330"/>
      <c r="Y135" s="330"/>
      <c r="Z135" s="330"/>
      <c r="AA135" s="330"/>
      <c r="AB135" s="330"/>
      <c r="AC135" s="330"/>
      <c r="AD135" s="330"/>
      <c r="AE135" s="330"/>
      <c r="AF135" s="330"/>
      <c r="AG135" s="330"/>
    </row>
    <row r="136" spans="1:33" s="329" customFormat="1">
      <c r="A136" s="328"/>
      <c r="B136" s="328"/>
      <c r="J136" s="330"/>
      <c r="K136" s="330"/>
      <c r="S136" s="330"/>
      <c r="T136" s="330"/>
      <c r="U136" s="330"/>
      <c r="V136" s="330"/>
      <c r="W136" s="330"/>
      <c r="X136" s="330"/>
      <c r="Y136" s="330"/>
      <c r="Z136" s="330"/>
      <c r="AA136" s="330"/>
      <c r="AB136" s="330"/>
      <c r="AC136" s="330"/>
      <c r="AD136" s="330"/>
      <c r="AE136" s="330"/>
      <c r="AF136" s="330"/>
      <c r="AG136" s="330"/>
    </row>
    <row r="137" spans="1:33" s="329" customFormat="1">
      <c r="A137" s="328"/>
      <c r="B137" s="328"/>
      <c r="J137" s="330"/>
      <c r="K137" s="330"/>
      <c r="S137" s="330"/>
      <c r="T137" s="330"/>
      <c r="U137" s="330"/>
      <c r="V137" s="330"/>
      <c r="W137" s="330"/>
      <c r="X137" s="330"/>
      <c r="Y137" s="330"/>
      <c r="Z137" s="330"/>
      <c r="AA137" s="330"/>
      <c r="AB137" s="330"/>
      <c r="AC137" s="330"/>
      <c r="AD137" s="330"/>
      <c r="AE137" s="330"/>
      <c r="AF137" s="330"/>
      <c r="AG137" s="330"/>
    </row>
    <row r="138" spans="1:33" s="329" customFormat="1">
      <c r="A138" s="328"/>
      <c r="B138" s="328"/>
      <c r="J138" s="330"/>
      <c r="K138" s="330"/>
      <c r="S138" s="330"/>
      <c r="T138" s="330"/>
      <c r="U138" s="330"/>
      <c r="V138" s="330"/>
      <c r="W138" s="330"/>
      <c r="X138" s="330"/>
      <c r="Y138" s="330"/>
      <c r="Z138" s="330"/>
      <c r="AA138" s="330"/>
      <c r="AB138" s="330"/>
      <c r="AC138" s="330"/>
      <c r="AD138" s="330"/>
      <c r="AE138" s="330"/>
      <c r="AF138" s="330"/>
      <c r="AG138" s="330"/>
    </row>
    <row r="139" spans="1:33" s="329" customFormat="1">
      <c r="A139" s="328"/>
      <c r="B139" s="328"/>
      <c r="J139" s="330"/>
      <c r="K139" s="330"/>
      <c r="S139" s="330"/>
      <c r="T139" s="330"/>
      <c r="U139" s="330"/>
      <c r="V139" s="330"/>
      <c r="W139" s="330"/>
      <c r="X139" s="330"/>
      <c r="Y139" s="330"/>
      <c r="Z139" s="330"/>
      <c r="AA139" s="330"/>
      <c r="AB139" s="330"/>
      <c r="AC139" s="330"/>
      <c r="AD139" s="330"/>
      <c r="AE139" s="330"/>
      <c r="AF139" s="330"/>
      <c r="AG139" s="330"/>
    </row>
    <row r="140" spans="1:33" s="329" customFormat="1">
      <c r="A140" s="328"/>
      <c r="B140" s="328"/>
      <c r="J140" s="330"/>
      <c r="K140" s="330"/>
      <c r="S140" s="330"/>
      <c r="T140" s="330"/>
      <c r="U140" s="330"/>
      <c r="V140" s="330"/>
      <c r="W140" s="330"/>
      <c r="X140" s="330"/>
      <c r="Y140" s="330"/>
      <c r="Z140" s="330"/>
      <c r="AA140" s="330"/>
      <c r="AB140" s="330"/>
      <c r="AC140" s="330"/>
      <c r="AD140" s="330"/>
      <c r="AE140" s="330"/>
      <c r="AF140" s="330"/>
      <c r="AG140" s="330"/>
    </row>
    <row r="141" spans="1:33" s="329" customFormat="1">
      <c r="A141" s="328"/>
      <c r="B141" s="328"/>
      <c r="J141" s="330"/>
      <c r="K141" s="330"/>
      <c r="S141" s="330"/>
      <c r="T141" s="330"/>
      <c r="U141" s="330"/>
      <c r="V141" s="330"/>
      <c r="W141" s="330"/>
      <c r="X141" s="330"/>
      <c r="Y141" s="330"/>
      <c r="Z141" s="330"/>
      <c r="AA141" s="330"/>
      <c r="AB141" s="330"/>
      <c r="AC141" s="330"/>
      <c r="AD141" s="330"/>
      <c r="AE141" s="330"/>
      <c r="AF141" s="330"/>
      <c r="AG141" s="330"/>
    </row>
    <row r="142" spans="1:33" s="329" customFormat="1">
      <c r="A142" s="328"/>
      <c r="B142" s="328"/>
      <c r="J142" s="330"/>
      <c r="K142" s="330"/>
      <c r="S142" s="330"/>
      <c r="T142" s="330"/>
      <c r="U142" s="330"/>
      <c r="V142" s="330"/>
      <c r="W142" s="330"/>
      <c r="X142" s="330"/>
      <c r="Y142" s="330"/>
      <c r="Z142" s="330"/>
      <c r="AA142" s="330"/>
      <c r="AB142" s="330"/>
      <c r="AC142" s="330"/>
      <c r="AD142" s="330"/>
      <c r="AE142" s="330"/>
      <c r="AF142" s="330"/>
      <c r="AG142" s="330"/>
    </row>
    <row r="143" spans="1:33" s="329" customFormat="1">
      <c r="A143" s="328"/>
      <c r="B143" s="328"/>
      <c r="J143" s="330"/>
      <c r="K143" s="330"/>
      <c r="S143" s="330"/>
      <c r="T143" s="330"/>
      <c r="U143" s="330"/>
      <c r="V143" s="330"/>
      <c r="W143" s="330"/>
      <c r="X143" s="330"/>
      <c r="Y143" s="330"/>
      <c r="Z143" s="330"/>
      <c r="AA143" s="330"/>
      <c r="AB143" s="330"/>
      <c r="AC143" s="330"/>
      <c r="AD143" s="330"/>
      <c r="AE143" s="330"/>
      <c r="AF143" s="330"/>
      <c r="AG143" s="330"/>
    </row>
    <row r="144" spans="1:33" s="329" customFormat="1">
      <c r="A144" s="328"/>
      <c r="B144" s="328"/>
      <c r="J144" s="330"/>
      <c r="K144" s="330"/>
      <c r="S144" s="330"/>
      <c r="T144" s="330"/>
      <c r="U144" s="330"/>
      <c r="V144" s="330"/>
      <c r="W144" s="330"/>
      <c r="X144" s="330"/>
      <c r="Y144" s="330"/>
      <c r="Z144" s="330"/>
      <c r="AA144" s="330"/>
      <c r="AB144" s="330"/>
      <c r="AC144" s="330"/>
      <c r="AD144" s="330"/>
      <c r="AE144" s="330"/>
      <c r="AF144" s="330"/>
      <c r="AG144" s="330"/>
    </row>
    <row r="145" spans="1:33" s="329" customFormat="1">
      <c r="A145" s="328"/>
      <c r="B145" s="328"/>
      <c r="J145" s="330"/>
      <c r="K145" s="330"/>
      <c r="S145" s="330"/>
      <c r="T145" s="330"/>
      <c r="U145" s="330"/>
      <c r="V145" s="330"/>
      <c r="W145" s="330"/>
      <c r="X145" s="330"/>
      <c r="Y145" s="330"/>
      <c r="Z145" s="330"/>
      <c r="AA145" s="330"/>
      <c r="AB145" s="330"/>
      <c r="AC145" s="330"/>
      <c r="AD145" s="330"/>
      <c r="AE145" s="330"/>
      <c r="AF145" s="330"/>
      <c r="AG145" s="330"/>
    </row>
    <row r="146" spans="1:33" s="329" customFormat="1">
      <c r="A146" s="328"/>
      <c r="B146" s="328"/>
      <c r="J146" s="330"/>
      <c r="K146" s="330"/>
      <c r="S146" s="330"/>
      <c r="T146" s="330"/>
      <c r="U146" s="330"/>
      <c r="V146" s="330"/>
      <c r="W146" s="330"/>
      <c r="X146" s="330"/>
      <c r="Y146" s="330"/>
      <c r="Z146" s="330"/>
      <c r="AA146" s="330"/>
      <c r="AB146" s="330"/>
      <c r="AC146" s="330"/>
      <c r="AD146" s="330"/>
      <c r="AE146" s="330"/>
      <c r="AF146" s="330"/>
      <c r="AG146" s="330"/>
    </row>
    <row r="147" spans="1:33" s="329" customFormat="1">
      <c r="A147" s="328"/>
      <c r="B147" s="328"/>
      <c r="J147" s="330"/>
      <c r="K147" s="330"/>
      <c r="S147" s="330"/>
      <c r="T147" s="330"/>
      <c r="U147" s="330"/>
      <c r="V147" s="330"/>
      <c r="W147" s="330"/>
      <c r="X147" s="330"/>
      <c r="Y147" s="330"/>
      <c r="Z147" s="330"/>
      <c r="AA147" s="330"/>
      <c r="AB147" s="330"/>
      <c r="AC147" s="330"/>
      <c r="AD147" s="330"/>
      <c r="AE147" s="330"/>
      <c r="AF147" s="330"/>
      <c r="AG147" s="330"/>
    </row>
    <row r="148" spans="1:33" s="329" customFormat="1">
      <c r="A148" s="328"/>
      <c r="B148" s="328"/>
      <c r="J148" s="330"/>
      <c r="K148" s="330"/>
      <c r="S148" s="330"/>
      <c r="T148" s="330"/>
      <c r="U148" s="330"/>
      <c r="V148" s="330"/>
      <c r="W148" s="330"/>
      <c r="X148" s="330"/>
      <c r="Y148" s="330"/>
      <c r="Z148" s="330"/>
      <c r="AA148" s="330"/>
      <c r="AB148" s="330"/>
      <c r="AC148" s="330"/>
      <c r="AD148" s="330"/>
      <c r="AE148" s="330"/>
      <c r="AF148" s="330"/>
      <c r="AG148" s="330"/>
    </row>
    <row r="149" spans="1:33" s="329" customFormat="1">
      <c r="A149" s="328"/>
      <c r="B149" s="328"/>
      <c r="J149" s="330"/>
      <c r="K149" s="330"/>
      <c r="S149" s="330"/>
      <c r="T149" s="330"/>
      <c r="U149" s="330"/>
      <c r="V149" s="330"/>
      <c r="W149" s="330"/>
      <c r="X149" s="330"/>
      <c r="Y149" s="330"/>
      <c r="Z149" s="330"/>
      <c r="AA149" s="330"/>
      <c r="AB149" s="330"/>
      <c r="AC149" s="330"/>
      <c r="AD149" s="330"/>
      <c r="AE149" s="330"/>
      <c r="AF149" s="330"/>
      <c r="AG149" s="330"/>
    </row>
    <row r="150" spans="1:33" s="329" customFormat="1">
      <c r="A150" s="328"/>
      <c r="B150" s="328"/>
      <c r="J150" s="330"/>
      <c r="K150" s="330"/>
      <c r="S150" s="330"/>
      <c r="T150" s="330"/>
      <c r="U150" s="330"/>
      <c r="V150" s="330"/>
      <c r="W150" s="330"/>
      <c r="X150" s="330"/>
      <c r="Y150" s="330"/>
      <c r="Z150" s="330"/>
      <c r="AA150" s="330"/>
      <c r="AB150" s="330"/>
      <c r="AC150" s="330"/>
      <c r="AD150" s="330"/>
      <c r="AE150" s="330"/>
      <c r="AF150" s="330"/>
      <c r="AG150" s="330"/>
    </row>
    <row r="151" spans="1:33" s="329" customFormat="1">
      <c r="A151" s="328"/>
      <c r="B151" s="328"/>
      <c r="J151" s="330"/>
      <c r="K151" s="330"/>
      <c r="S151" s="330"/>
      <c r="T151" s="330"/>
      <c r="U151" s="330"/>
      <c r="V151" s="330"/>
      <c r="W151" s="330"/>
      <c r="X151" s="330"/>
      <c r="Y151" s="330"/>
      <c r="Z151" s="330"/>
      <c r="AA151" s="330"/>
      <c r="AB151" s="330"/>
      <c r="AC151" s="330"/>
      <c r="AD151" s="330"/>
      <c r="AE151" s="330"/>
      <c r="AF151" s="330"/>
      <c r="AG151" s="330"/>
    </row>
    <row r="152" spans="1:33" s="329" customFormat="1">
      <c r="A152" s="328"/>
      <c r="B152" s="328"/>
      <c r="J152" s="330"/>
      <c r="K152" s="330"/>
      <c r="S152" s="330"/>
      <c r="T152" s="330"/>
      <c r="U152" s="330"/>
      <c r="V152" s="330"/>
      <c r="W152" s="330"/>
      <c r="X152" s="330"/>
      <c r="Y152" s="330"/>
      <c r="Z152" s="330"/>
      <c r="AA152" s="330"/>
      <c r="AB152" s="330"/>
      <c r="AC152" s="330"/>
      <c r="AD152" s="330"/>
      <c r="AE152" s="330"/>
      <c r="AF152" s="330"/>
      <c r="AG152" s="330"/>
    </row>
    <row r="153" spans="1:33" s="329" customFormat="1">
      <c r="A153" s="328"/>
      <c r="B153" s="328"/>
      <c r="J153" s="330"/>
      <c r="K153" s="330"/>
      <c r="S153" s="330"/>
      <c r="T153" s="330"/>
      <c r="U153" s="330"/>
      <c r="V153" s="330"/>
      <c r="W153" s="330"/>
      <c r="X153" s="330"/>
      <c r="Y153" s="330"/>
      <c r="Z153" s="330"/>
      <c r="AA153" s="330"/>
      <c r="AB153" s="330"/>
      <c r="AC153" s="330"/>
      <c r="AD153" s="330"/>
      <c r="AE153" s="330"/>
      <c r="AF153" s="330"/>
      <c r="AG153" s="330"/>
    </row>
    <row r="154" spans="1:33" s="329" customFormat="1">
      <c r="A154" s="328"/>
      <c r="B154" s="328"/>
      <c r="J154" s="330"/>
      <c r="K154" s="330"/>
      <c r="S154" s="330"/>
      <c r="T154" s="330"/>
      <c r="U154" s="330"/>
      <c r="V154" s="330"/>
      <c r="W154" s="330"/>
      <c r="X154" s="330"/>
      <c r="Y154" s="330"/>
      <c r="Z154" s="330"/>
      <c r="AA154" s="330"/>
      <c r="AB154" s="330"/>
      <c r="AC154" s="330"/>
      <c r="AD154" s="330"/>
      <c r="AE154" s="330"/>
      <c r="AF154" s="330"/>
      <c r="AG154" s="330"/>
    </row>
    <row r="155" spans="1:33" s="329" customFormat="1">
      <c r="A155" s="328"/>
      <c r="B155" s="328"/>
      <c r="J155" s="330"/>
      <c r="K155" s="330"/>
      <c r="S155" s="330"/>
      <c r="T155" s="330"/>
      <c r="U155" s="330"/>
      <c r="V155" s="330"/>
      <c r="W155" s="330"/>
      <c r="X155" s="330"/>
      <c r="Y155" s="330"/>
      <c r="Z155" s="330"/>
      <c r="AA155" s="330"/>
      <c r="AB155" s="330"/>
      <c r="AC155" s="330"/>
      <c r="AD155" s="330"/>
      <c r="AE155" s="330"/>
      <c r="AF155" s="330"/>
      <c r="AG155" s="330"/>
    </row>
    <row r="156" spans="1:33" s="329" customFormat="1">
      <c r="A156" s="328"/>
      <c r="B156" s="328"/>
      <c r="J156" s="330"/>
      <c r="K156" s="330"/>
      <c r="S156" s="330"/>
      <c r="T156" s="330"/>
      <c r="U156" s="330"/>
      <c r="V156" s="330"/>
      <c r="W156" s="330"/>
      <c r="X156" s="330"/>
      <c r="Y156" s="330"/>
      <c r="Z156" s="330"/>
      <c r="AA156" s="330"/>
      <c r="AB156" s="330"/>
      <c r="AC156" s="330"/>
      <c r="AD156" s="330"/>
      <c r="AE156" s="330"/>
      <c r="AF156" s="330"/>
      <c r="AG156" s="330"/>
    </row>
    <row r="157" spans="1:33" s="329" customFormat="1">
      <c r="A157" s="328"/>
      <c r="B157" s="328"/>
      <c r="J157" s="330"/>
      <c r="K157" s="330"/>
      <c r="S157" s="330"/>
      <c r="T157" s="330"/>
      <c r="U157" s="330"/>
      <c r="V157" s="330"/>
      <c r="W157" s="330"/>
      <c r="X157" s="330"/>
      <c r="Y157" s="330"/>
      <c r="Z157" s="330"/>
      <c r="AA157" s="330"/>
      <c r="AB157" s="330"/>
      <c r="AC157" s="330"/>
      <c r="AD157" s="330"/>
      <c r="AE157" s="330"/>
      <c r="AF157" s="330"/>
      <c r="AG157" s="330"/>
    </row>
    <row r="158" spans="1:33" s="329" customFormat="1">
      <c r="A158" s="328"/>
      <c r="B158" s="328"/>
      <c r="J158" s="330"/>
      <c r="K158" s="330"/>
      <c r="S158" s="330"/>
      <c r="T158" s="330"/>
      <c r="U158" s="330"/>
      <c r="V158" s="330"/>
      <c r="W158" s="330"/>
      <c r="X158" s="330"/>
      <c r="Y158" s="330"/>
      <c r="Z158" s="330"/>
      <c r="AA158" s="330"/>
      <c r="AB158" s="330"/>
      <c r="AC158" s="330"/>
      <c r="AD158" s="330"/>
      <c r="AE158" s="330"/>
      <c r="AF158" s="330"/>
      <c r="AG158" s="330"/>
    </row>
    <row r="159" spans="1:33" s="329" customFormat="1">
      <c r="A159" s="328"/>
      <c r="B159" s="328"/>
      <c r="J159" s="330"/>
      <c r="K159" s="330"/>
      <c r="S159" s="330"/>
      <c r="T159" s="330"/>
      <c r="U159" s="330"/>
      <c r="V159" s="330"/>
      <c r="W159" s="330"/>
      <c r="X159" s="330"/>
      <c r="Y159" s="330"/>
      <c r="Z159" s="330"/>
      <c r="AA159" s="330"/>
      <c r="AB159" s="330"/>
      <c r="AC159" s="330"/>
      <c r="AD159" s="330"/>
      <c r="AE159" s="330"/>
      <c r="AF159" s="330"/>
      <c r="AG159" s="330"/>
    </row>
    <row r="160" spans="1:33" s="329" customFormat="1">
      <c r="A160" s="328"/>
      <c r="B160" s="328"/>
      <c r="J160" s="330"/>
      <c r="K160" s="330"/>
      <c r="S160" s="330"/>
      <c r="T160" s="330"/>
      <c r="U160" s="330"/>
      <c r="V160" s="330"/>
      <c r="W160" s="330"/>
      <c r="X160" s="330"/>
      <c r="Y160" s="330"/>
      <c r="Z160" s="330"/>
      <c r="AA160" s="330"/>
      <c r="AB160" s="330"/>
      <c r="AC160" s="330"/>
      <c r="AD160" s="330"/>
      <c r="AE160" s="330"/>
      <c r="AF160" s="330"/>
      <c r="AG160" s="330"/>
    </row>
    <row r="161" spans="1:33" s="329" customFormat="1">
      <c r="A161" s="328"/>
      <c r="B161" s="328"/>
      <c r="J161" s="330"/>
      <c r="K161" s="330"/>
      <c r="S161" s="330"/>
      <c r="T161" s="330"/>
      <c r="U161" s="330"/>
      <c r="V161" s="330"/>
      <c r="W161" s="330"/>
      <c r="X161" s="330"/>
      <c r="Y161" s="330"/>
      <c r="Z161" s="330"/>
      <c r="AA161" s="330"/>
      <c r="AB161" s="330"/>
      <c r="AC161" s="330"/>
      <c r="AD161" s="330"/>
      <c r="AE161" s="330"/>
      <c r="AF161" s="330"/>
      <c r="AG161" s="330"/>
    </row>
    <row r="162" spans="1:33" s="329" customFormat="1">
      <c r="A162" s="328"/>
      <c r="B162" s="328"/>
      <c r="J162" s="330"/>
      <c r="K162" s="330"/>
      <c r="S162" s="330"/>
      <c r="T162" s="330"/>
      <c r="U162" s="330"/>
      <c r="V162" s="330"/>
      <c r="W162" s="330"/>
      <c r="X162" s="330"/>
      <c r="Y162" s="330"/>
      <c r="Z162" s="330"/>
      <c r="AA162" s="330"/>
      <c r="AB162" s="330"/>
      <c r="AC162" s="330"/>
      <c r="AD162" s="330"/>
      <c r="AE162" s="330"/>
      <c r="AF162" s="330"/>
      <c r="AG162" s="330"/>
    </row>
    <row r="163" spans="1:33" s="329" customFormat="1">
      <c r="A163" s="328"/>
      <c r="B163" s="328"/>
      <c r="J163" s="330"/>
      <c r="K163" s="330"/>
      <c r="S163" s="330"/>
      <c r="T163" s="330"/>
      <c r="U163" s="330"/>
      <c r="V163" s="330"/>
      <c r="W163" s="330"/>
      <c r="X163" s="330"/>
      <c r="Y163" s="330"/>
      <c r="Z163" s="330"/>
      <c r="AA163" s="330"/>
      <c r="AB163" s="330"/>
      <c r="AC163" s="330"/>
      <c r="AD163" s="330"/>
      <c r="AE163" s="330"/>
      <c r="AF163" s="330"/>
      <c r="AG163" s="330"/>
    </row>
    <row r="164" spans="1:33" s="329" customFormat="1">
      <c r="A164" s="328"/>
      <c r="B164" s="328"/>
      <c r="J164" s="330"/>
      <c r="K164" s="330"/>
      <c r="S164" s="330"/>
      <c r="T164" s="330"/>
      <c r="U164" s="330"/>
      <c r="V164" s="330"/>
      <c r="W164" s="330"/>
      <c r="X164" s="330"/>
      <c r="Y164" s="330"/>
      <c r="Z164" s="330"/>
      <c r="AA164" s="330"/>
      <c r="AB164" s="330"/>
      <c r="AC164" s="330"/>
      <c r="AD164" s="330"/>
      <c r="AE164" s="330"/>
      <c r="AF164" s="330"/>
      <c r="AG164" s="330"/>
    </row>
    <row r="165" spans="1:33" s="329" customFormat="1">
      <c r="A165" s="328"/>
      <c r="B165" s="328"/>
      <c r="J165" s="330"/>
      <c r="K165" s="330"/>
      <c r="S165" s="330"/>
      <c r="T165" s="330"/>
      <c r="U165" s="330"/>
      <c r="V165" s="330"/>
      <c r="W165" s="330"/>
      <c r="X165" s="330"/>
      <c r="Y165" s="330"/>
      <c r="Z165" s="330"/>
      <c r="AA165" s="330"/>
      <c r="AB165" s="330"/>
      <c r="AC165" s="330"/>
      <c r="AD165" s="330"/>
      <c r="AE165" s="330"/>
      <c r="AF165" s="330"/>
      <c r="AG165" s="330"/>
    </row>
    <row r="166" spans="1:33" s="329" customFormat="1">
      <c r="A166" s="328"/>
      <c r="B166" s="328"/>
      <c r="J166" s="330"/>
      <c r="K166" s="330"/>
      <c r="S166" s="330"/>
      <c r="T166" s="330"/>
      <c r="U166" s="330"/>
      <c r="V166" s="330"/>
      <c r="W166" s="330"/>
      <c r="X166" s="330"/>
      <c r="Y166" s="330"/>
      <c r="Z166" s="330"/>
      <c r="AA166" s="330"/>
      <c r="AB166" s="330"/>
      <c r="AC166" s="330"/>
      <c r="AD166" s="330"/>
      <c r="AE166" s="330"/>
      <c r="AF166" s="330"/>
      <c r="AG166" s="330"/>
    </row>
    <row r="167" spans="1:33" s="329" customFormat="1">
      <c r="A167" s="328"/>
      <c r="B167" s="328"/>
      <c r="J167" s="330"/>
      <c r="K167" s="330"/>
      <c r="S167" s="330"/>
      <c r="T167" s="330"/>
      <c r="U167" s="330"/>
      <c r="V167" s="330"/>
      <c r="W167" s="330"/>
      <c r="X167" s="330"/>
      <c r="Y167" s="330"/>
      <c r="Z167" s="330"/>
      <c r="AA167" s="330"/>
      <c r="AB167" s="330"/>
      <c r="AC167" s="330"/>
      <c r="AD167" s="330"/>
      <c r="AE167" s="330"/>
      <c r="AF167" s="330"/>
      <c r="AG167" s="330"/>
    </row>
    <row r="168" spans="1:33" s="329" customFormat="1">
      <c r="A168" s="328"/>
      <c r="B168" s="328"/>
      <c r="J168" s="330"/>
      <c r="K168" s="330"/>
      <c r="S168" s="330"/>
      <c r="T168" s="330"/>
      <c r="U168" s="330"/>
      <c r="V168" s="330"/>
      <c r="W168" s="330"/>
      <c r="X168" s="330"/>
      <c r="Y168" s="330"/>
      <c r="Z168" s="330"/>
      <c r="AA168" s="330"/>
      <c r="AB168" s="330"/>
      <c r="AC168" s="330"/>
      <c r="AD168" s="330"/>
      <c r="AE168" s="330"/>
      <c r="AF168" s="330"/>
      <c r="AG168" s="330"/>
    </row>
    <row r="169" spans="1:33" s="329" customFormat="1">
      <c r="A169" s="328"/>
      <c r="B169" s="328"/>
      <c r="J169" s="330"/>
      <c r="K169" s="330"/>
      <c r="S169" s="330"/>
      <c r="T169" s="330"/>
      <c r="U169" s="330"/>
      <c r="V169" s="330"/>
      <c r="W169" s="330"/>
      <c r="X169" s="330"/>
      <c r="Y169" s="330"/>
      <c r="Z169" s="330"/>
      <c r="AA169" s="330"/>
      <c r="AB169" s="330"/>
      <c r="AC169" s="330"/>
      <c r="AD169" s="330"/>
      <c r="AE169" s="330"/>
      <c r="AF169" s="330"/>
      <c r="AG169" s="330"/>
    </row>
    <row r="170" spans="1:33" s="329" customFormat="1">
      <c r="A170" s="328"/>
      <c r="B170" s="328"/>
      <c r="J170" s="330"/>
      <c r="K170" s="330"/>
      <c r="S170" s="330"/>
      <c r="T170" s="330"/>
      <c r="U170" s="330"/>
      <c r="V170" s="330"/>
      <c r="W170" s="330"/>
      <c r="X170" s="330"/>
      <c r="Y170" s="330"/>
      <c r="Z170" s="330"/>
      <c r="AA170" s="330"/>
      <c r="AB170" s="330"/>
      <c r="AC170" s="330"/>
      <c r="AD170" s="330"/>
      <c r="AE170" s="330"/>
      <c r="AF170" s="330"/>
      <c r="AG170" s="330"/>
    </row>
    <row r="171" spans="1:33" s="329" customFormat="1">
      <c r="A171" s="328"/>
      <c r="B171" s="328"/>
      <c r="J171" s="330"/>
      <c r="K171" s="330"/>
      <c r="S171" s="330"/>
      <c r="T171" s="330"/>
      <c r="U171" s="330"/>
      <c r="V171" s="330"/>
      <c r="W171" s="330"/>
      <c r="X171" s="330"/>
      <c r="Y171" s="330"/>
      <c r="Z171" s="330"/>
      <c r="AA171" s="330"/>
      <c r="AB171" s="330"/>
      <c r="AC171" s="330"/>
      <c r="AD171" s="330"/>
      <c r="AE171" s="330"/>
      <c r="AF171" s="330"/>
      <c r="AG171" s="330"/>
    </row>
    <row r="172" spans="1:33" s="329" customFormat="1">
      <c r="A172" s="328"/>
      <c r="B172" s="328"/>
      <c r="J172" s="330"/>
      <c r="K172" s="330"/>
      <c r="S172" s="330"/>
      <c r="T172" s="330"/>
      <c r="U172" s="330"/>
      <c r="V172" s="330"/>
      <c r="W172" s="330"/>
      <c r="X172" s="330"/>
      <c r="Y172" s="330"/>
      <c r="Z172" s="330"/>
      <c r="AA172" s="330"/>
      <c r="AB172" s="330"/>
      <c r="AC172" s="330"/>
      <c r="AD172" s="330"/>
      <c r="AE172" s="330"/>
      <c r="AF172" s="330"/>
      <c r="AG172" s="330"/>
    </row>
    <row r="173" spans="1:33" s="329" customFormat="1">
      <c r="A173" s="328"/>
      <c r="B173" s="328"/>
      <c r="J173" s="330"/>
      <c r="K173" s="330"/>
      <c r="S173" s="330"/>
      <c r="T173" s="330"/>
      <c r="U173" s="330"/>
      <c r="V173" s="330"/>
      <c r="W173" s="330"/>
      <c r="X173" s="330"/>
      <c r="Y173" s="330"/>
      <c r="Z173" s="330"/>
      <c r="AA173" s="330"/>
      <c r="AB173" s="330"/>
      <c r="AC173" s="330"/>
      <c r="AD173" s="330"/>
      <c r="AE173" s="330"/>
      <c r="AF173" s="330"/>
      <c r="AG173" s="330"/>
    </row>
    <row r="174" spans="1:33" s="329" customFormat="1">
      <c r="A174" s="328"/>
      <c r="B174" s="328"/>
      <c r="J174" s="330"/>
      <c r="K174" s="330"/>
      <c r="S174" s="330"/>
      <c r="T174" s="330"/>
      <c r="U174" s="330"/>
      <c r="V174" s="330"/>
      <c r="W174" s="330"/>
      <c r="X174" s="330"/>
      <c r="Y174" s="330"/>
      <c r="Z174" s="330"/>
      <c r="AA174" s="330"/>
      <c r="AB174" s="330"/>
      <c r="AC174" s="330"/>
      <c r="AD174" s="330"/>
      <c r="AE174" s="330"/>
      <c r="AF174" s="330"/>
      <c r="AG174" s="330"/>
    </row>
    <row r="175" spans="1:33" s="329" customFormat="1">
      <c r="A175" s="328"/>
      <c r="B175" s="328"/>
      <c r="J175" s="330"/>
      <c r="K175" s="330"/>
      <c r="S175" s="330"/>
      <c r="T175" s="330"/>
      <c r="U175" s="330"/>
      <c r="V175" s="330"/>
      <c r="W175" s="330"/>
      <c r="X175" s="330"/>
      <c r="Y175" s="330"/>
      <c r="Z175" s="330"/>
      <c r="AA175" s="330"/>
      <c r="AB175" s="330"/>
      <c r="AC175" s="330"/>
      <c r="AD175" s="330"/>
      <c r="AE175" s="330"/>
      <c r="AF175" s="330"/>
      <c r="AG175" s="330"/>
    </row>
    <row r="176" spans="1:33" s="329" customFormat="1">
      <c r="A176" s="328"/>
      <c r="B176" s="328"/>
      <c r="J176" s="330"/>
      <c r="K176" s="330"/>
      <c r="S176" s="330"/>
      <c r="T176" s="330"/>
      <c r="U176" s="330"/>
      <c r="V176" s="330"/>
      <c r="W176" s="330"/>
      <c r="X176" s="330"/>
      <c r="Y176" s="330"/>
      <c r="Z176" s="330"/>
      <c r="AA176" s="330"/>
      <c r="AB176" s="330"/>
      <c r="AC176" s="330"/>
      <c r="AD176" s="330"/>
      <c r="AE176" s="330"/>
      <c r="AF176" s="330"/>
      <c r="AG176" s="330"/>
    </row>
    <row r="177" spans="1:33" s="329" customFormat="1">
      <c r="A177" s="328"/>
      <c r="B177" s="328"/>
      <c r="J177" s="330"/>
      <c r="K177" s="330"/>
      <c r="S177" s="330"/>
      <c r="T177" s="330"/>
      <c r="U177" s="330"/>
      <c r="V177" s="330"/>
      <c r="W177" s="330"/>
      <c r="X177" s="330"/>
      <c r="Y177" s="330"/>
      <c r="Z177" s="330"/>
      <c r="AA177" s="330"/>
      <c r="AB177" s="330"/>
      <c r="AC177" s="330"/>
      <c r="AD177" s="330"/>
      <c r="AE177" s="330"/>
      <c r="AF177" s="330"/>
      <c r="AG177" s="330"/>
    </row>
    <row r="178" spans="1:33" s="329" customFormat="1">
      <c r="A178" s="328"/>
      <c r="B178" s="328"/>
      <c r="J178" s="330"/>
      <c r="K178" s="330"/>
      <c r="S178" s="330"/>
      <c r="T178" s="330"/>
      <c r="U178" s="330"/>
      <c r="V178" s="330"/>
      <c r="W178" s="330"/>
      <c r="X178" s="330"/>
      <c r="Y178" s="330"/>
      <c r="Z178" s="330"/>
      <c r="AA178" s="330"/>
      <c r="AB178" s="330"/>
      <c r="AC178" s="330"/>
      <c r="AD178" s="330"/>
      <c r="AE178" s="330"/>
      <c r="AF178" s="330"/>
      <c r="AG178" s="330"/>
    </row>
    <row r="179" spans="1:33" s="329" customFormat="1">
      <c r="A179" s="328"/>
      <c r="B179" s="328"/>
      <c r="J179" s="330"/>
      <c r="K179" s="330"/>
      <c r="S179" s="330"/>
      <c r="T179" s="330"/>
      <c r="U179" s="330"/>
      <c r="V179" s="330"/>
      <c r="W179" s="330"/>
      <c r="X179" s="330"/>
      <c r="Y179" s="330"/>
      <c r="Z179" s="330"/>
      <c r="AA179" s="330"/>
      <c r="AB179" s="330"/>
      <c r="AC179" s="330"/>
      <c r="AD179" s="330"/>
      <c r="AE179" s="330"/>
      <c r="AF179" s="330"/>
      <c r="AG179" s="330"/>
    </row>
    <row r="180" spans="1:33" s="329" customFormat="1">
      <c r="A180" s="328"/>
      <c r="B180" s="328"/>
      <c r="J180" s="330"/>
      <c r="K180" s="330"/>
      <c r="S180" s="330"/>
      <c r="T180" s="330"/>
      <c r="U180" s="330"/>
      <c r="V180" s="330"/>
      <c r="W180" s="330"/>
      <c r="X180" s="330"/>
      <c r="Y180" s="330"/>
      <c r="Z180" s="330"/>
      <c r="AA180" s="330"/>
      <c r="AB180" s="330"/>
      <c r="AC180" s="330"/>
      <c r="AD180" s="330"/>
      <c r="AE180" s="330"/>
      <c r="AF180" s="330"/>
      <c r="AG180" s="330"/>
    </row>
    <row r="181" spans="1:33" s="329" customFormat="1">
      <c r="A181" s="328"/>
      <c r="B181" s="328"/>
      <c r="J181" s="330"/>
      <c r="K181" s="330"/>
      <c r="S181" s="330"/>
      <c r="T181" s="330"/>
      <c r="U181" s="330"/>
      <c r="V181" s="330"/>
      <c r="W181" s="330"/>
      <c r="X181" s="330"/>
      <c r="Y181" s="330"/>
      <c r="Z181" s="330"/>
      <c r="AA181" s="330"/>
      <c r="AB181" s="330"/>
      <c r="AC181" s="330"/>
      <c r="AD181" s="330"/>
      <c r="AE181" s="330"/>
      <c r="AF181" s="330"/>
      <c r="AG181" s="330"/>
    </row>
    <row r="182" spans="1:33" s="329" customFormat="1">
      <c r="A182" s="328"/>
      <c r="B182" s="328"/>
      <c r="J182" s="330"/>
      <c r="K182" s="330"/>
      <c r="S182" s="330"/>
      <c r="T182" s="330"/>
      <c r="U182" s="330"/>
      <c r="V182" s="330"/>
      <c r="W182" s="330"/>
      <c r="X182" s="330"/>
      <c r="Y182" s="330"/>
      <c r="Z182" s="330"/>
      <c r="AA182" s="330"/>
      <c r="AB182" s="330"/>
      <c r="AC182" s="330"/>
      <c r="AD182" s="330"/>
      <c r="AE182" s="330"/>
      <c r="AF182" s="330"/>
      <c r="AG182" s="330"/>
    </row>
    <row r="183" spans="1:33" s="329" customFormat="1">
      <c r="A183" s="328"/>
      <c r="B183" s="328"/>
      <c r="J183" s="330"/>
      <c r="K183" s="330"/>
      <c r="S183" s="330"/>
      <c r="T183" s="330"/>
      <c r="U183" s="330"/>
      <c r="V183" s="330"/>
      <c r="W183" s="330"/>
      <c r="X183" s="330"/>
      <c r="Y183" s="330"/>
      <c r="Z183" s="330"/>
      <c r="AA183" s="330"/>
      <c r="AB183" s="330"/>
      <c r="AC183" s="330"/>
      <c r="AD183" s="330"/>
      <c r="AE183" s="330"/>
      <c r="AF183" s="330"/>
      <c r="AG183" s="330"/>
    </row>
    <row r="184" spans="1:33" s="329" customFormat="1">
      <c r="A184" s="328"/>
      <c r="B184" s="328"/>
      <c r="J184" s="330"/>
      <c r="K184" s="330"/>
      <c r="S184" s="330"/>
      <c r="T184" s="330"/>
      <c r="U184" s="330"/>
      <c r="V184" s="330"/>
      <c r="W184" s="330"/>
      <c r="X184" s="330"/>
      <c r="Y184" s="330"/>
      <c r="Z184" s="330"/>
      <c r="AA184" s="330"/>
      <c r="AB184" s="330"/>
      <c r="AC184" s="330"/>
      <c r="AD184" s="330"/>
      <c r="AE184" s="330"/>
      <c r="AF184" s="330"/>
      <c r="AG184" s="330"/>
    </row>
    <row r="185" spans="1:33" s="329" customFormat="1">
      <c r="A185" s="328"/>
      <c r="B185" s="328"/>
      <c r="J185" s="330"/>
      <c r="K185" s="330"/>
      <c r="S185" s="330"/>
      <c r="T185" s="330"/>
      <c r="U185" s="330"/>
      <c r="V185" s="330"/>
      <c r="W185" s="330"/>
      <c r="X185" s="330"/>
      <c r="Y185" s="330"/>
      <c r="Z185" s="330"/>
      <c r="AA185" s="330"/>
      <c r="AB185" s="330"/>
      <c r="AC185" s="330"/>
      <c r="AD185" s="330"/>
      <c r="AE185" s="330"/>
      <c r="AF185" s="330"/>
      <c r="AG185" s="330"/>
    </row>
    <row r="186" spans="1:33" s="329" customFormat="1">
      <c r="A186" s="328"/>
      <c r="B186" s="328"/>
      <c r="J186" s="330"/>
      <c r="K186" s="330"/>
      <c r="S186" s="330"/>
      <c r="T186" s="330"/>
      <c r="U186" s="330"/>
      <c r="V186" s="330"/>
      <c r="W186" s="330"/>
      <c r="X186" s="330"/>
      <c r="Y186" s="330"/>
      <c r="Z186" s="330"/>
      <c r="AA186" s="330"/>
      <c r="AB186" s="330"/>
      <c r="AC186" s="330"/>
      <c r="AD186" s="330"/>
      <c r="AE186" s="330"/>
      <c r="AF186" s="330"/>
      <c r="AG186" s="330"/>
    </row>
    <row r="187" spans="1:33" s="329" customFormat="1">
      <c r="A187" s="328"/>
      <c r="B187" s="328"/>
      <c r="J187" s="330"/>
      <c r="K187" s="330"/>
      <c r="S187" s="330"/>
      <c r="T187" s="330"/>
      <c r="U187" s="330"/>
      <c r="V187" s="330"/>
      <c r="W187" s="330"/>
      <c r="X187" s="330"/>
      <c r="Y187" s="330"/>
      <c r="Z187" s="330"/>
      <c r="AA187" s="330"/>
      <c r="AB187" s="330"/>
      <c r="AC187" s="330"/>
      <c r="AD187" s="330"/>
      <c r="AE187" s="330"/>
      <c r="AF187" s="330"/>
      <c r="AG187" s="330"/>
    </row>
    <row r="188" spans="1:33" s="329" customFormat="1">
      <c r="A188" s="328"/>
      <c r="B188" s="328"/>
      <c r="J188" s="330"/>
      <c r="K188" s="330"/>
      <c r="S188" s="330"/>
      <c r="T188" s="330"/>
      <c r="U188" s="330"/>
      <c r="V188" s="330"/>
      <c r="W188" s="330"/>
      <c r="X188" s="330"/>
      <c r="Y188" s="330"/>
      <c r="Z188" s="330"/>
      <c r="AA188" s="330"/>
      <c r="AB188" s="330"/>
      <c r="AC188" s="330"/>
      <c r="AD188" s="330"/>
      <c r="AE188" s="330"/>
      <c r="AF188" s="330"/>
      <c r="AG188" s="330"/>
    </row>
    <row r="189" spans="1:33" s="329" customFormat="1">
      <c r="A189" s="328"/>
      <c r="B189" s="328"/>
      <c r="J189" s="330"/>
      <c r="K189" s="330"/>
      <c r="S189" s="330"/>
      <c r="T189" s="330"/>
      <c r="U189" s="330"/>
      <c r="V189" s="330"/>
      <c r="W189" s="330"/>
      <c r="X189" s="330"/>
      <c r="Y189" s="330"/>
      <c r="Z189" s="330"/>
      <c r="AA189" s="330"/>
      <c r="AB189" s="330"/>
      <c r="AC189" s="330"/>
      <c r="AD189" s="330"/>
      <c r="AE189" s="330"/>
      <c r="AF189" s="330"/>
      <c r="AG189" s="330"/>
    </row>
    <row r="190" spans="1:33" s="329" customFormat="1">
      <c r="A190" s="328"/>
      <c r="B190" s="328"/>
      <c r="J190" s="330"/>
      <c r="K190" s="330"/>
      <c r="S190" s="330"/>
      <c r="T190" s="330"/>
      <c r="U190" s="330"/>
      <c r="V190" s="330"/>
      <c r="W190" s="330"/>
      <c r="X190" s="330"/>
      <c r="Y190" s="330"/>
      <c r="Z190" s="330"/>
      <c r="AA190" s="330"/>
      <c r="AB190" s="330"/>
      <c r="AC190" s="330"/>
      <c r="AD190" s="330"/>
      <c r="AE190" s="330"/>
      <c r="AF190" s="330"/>
      <c r="AG190" s="330"/>
    </row>
    <row r="191" spans="1:33" s="329" customFormat="1">
      <c r="A191" s="328"/>
      <c r="B191" s="328"/>
      <c r="J191" s="330"/>
      <c r="K191" s="330"/>
      <c r="S191" s="330"/>
      <c r="T191" s="330"/>
      <c r="U191" s="330"/>
      <c r="V191" s="330"/>
      <c r="W191" s="330"/>
      <c r="X191" s="330"/>
      <c r="Y191" s="330"/>
      <c r="Z191" s="330"/>
      <c r="AA191" s="330"/>
      <c r="AB191" s="330"/>
      <c r="AC191" s="330"/>
      <c r="AD191" s="330"/>
      <c r="AE191" s="330"/>
      <c r="AF191" s="330"/>
      <c r="AG191" s="330"/>
    </row>
    <row r="192" spans="1:33" s="329" customFormat="1">
      <c r="A192" s="328"/>
      <c r="B192" s="328"/>
      <c r="J192" s="330"/>
      <c r="K192" s="330"/>
      <c r="S192" s="330"/>
      <c r="T192" s="330"/>
      <c r="U192" s="330"/>
      <c r="V192" s="330"/>
      <c r="W192" s="330"/>
      <c r="X192" s="330"/>
      <c r="Y192" s="330"/>
      <c r="Z192" s="330"/>
      <c r="AA192" s="330"/>
      <c r="AB192" s="330"/>
      <c r="AC192" s="330"/>
      <c r="AD192" s="330"/>
      <c r="AE192" s="330"/>
      <c r="AF192" s="330"/>
      <c r="AG192" s="330"/>
    </row>
    <row r="193" spans="1:33" s="329" customFormat="1">
      <c r="A193" s="328"/>
      <c r="B193" s="328"/>
      <c r="J193" s="330"/>
      <c r="K193" s="330"/>
      <c r="S193" s="330"/>
      <c r="T193" s="330"/>
      <c r="U193" s="330"/>
      <c r="V193" s="330"/>
      <c r="W193" s="330"/>
      <c r="X193" s="330"/>
      <c r="Y193" s="330"/>
      <c r="Z193" s="330"/>
      <c r="AA193" s="330"/>
      <c r="AB193" s="330"/>
      <c r="AC193" s="330"/>
      <c r="AD193" s="330"/>
      <c r="AE193" s="330"/>
      <c r="AF193" s="330"/>
      <c r="AG193" s="330"/>
    </row>
    <row r="194" spans="1:33" s="329" customFormat="1">
      <c r="A194" s="328"/>
      <c r="B194" s="328"/>
      <c r="J194" s="330"/>
      <c r="K194" s="330"/>
      <c r="S194" s="330"/>
      <c r="T194" s="330"/>
      <c r="U194" s="330"/>
      <c r="V194" s="330"/>
      <c r="W194" s="330"/>
      <c r="X194" s="330"/>
      <c r="Y194" s="330"/>
      <c r="Z194" s="330"/>
      <c r="AA194" s="330"/>
      <c r="AB194" s="330"/>
      <c r="AC194" s="330"/>
      <c r="AD194" s="330"/>
      <c r="AE194" s="330"/>
      <c r="AF194" s="330"/>
      <c r="AG194" s="330"/>
    </row>
    <row r="195" spans="1:33" s="329" customFormat="1">
      <c r="A195" s="328"/>
      <c r="B195" s="328"/>
      <c r="J195" s="330"/>
      <c r="K195" s="330"/>
      <c r="S195" s="330"/>
      <c r="T195" s="330"/>
      <c r="U195" s="330"/>
      <c r="V195" s="330"/>
      <c r="W195" s="330"/>
      <c r="X195" s="330"/>
      <c r="Y195" s="330"/>
      <c r="Z195" s="330"/>
      <c r="AA195" s="330"/>
      <c r="AB195" s="330"/>
      <c r="AC195" s="330"/>
      <c r="AD195" s="330"/>
      <c r="AE195" s="330"/>
      <c r="AF195" s="330"/>
      <c r="AG195" s="330"/>
    </row>
    <row r="196" spans="1:33" s="329" customFormat="1">
      <c r="A196" s="328"/>
      <c r="B196" s="328"/>
      <c r="J196" s="330"/>
      <c r="K196" s="330"/>
      <c r="S196" s="330"/>
      <c r="T196" s="330"/>
      <c r="U196" s="330"/>
      <c r="V196" s="330"/>
      <c r="W196" s="330"/>
      <c r="X196" s="330"/>
      <c r="Y196" s="330"/>
      <c r="Z196" s="330"/>
      <c r="AA196" s="330"/>
      <c r="AB196" s="330"/>
      <c r="AC196" s="330"/>
      <c r="AD196" s="330"/>
      <c r="AE196" s="330"/>
      <c r="AF196" s="330"/>
      <c r="AG196" s="330"/>
    </row>
    <row r="197" spans="1:33" s="329" customFormat="1">
      <c r="A197" s="328"/>
      <c r="B197" s="328"/>
      <c r="J197" s="330"/>
      <c r="K197" s="330"/>
      <c r="S197" s="330"/>
      <c r="T197" s="330"/>
      <c r="U197" s="330"/>
      <c r="V197" s="330"/>
      <c r="W197" s="330"/>
      <c r="X197" s="330"/>
      <c r="Y197" s="330"/>
      <c r="Z197" s="330"/>
      <c r="AA197" s="330"/>
      <c r="AB197" s="330"/>
      <c r="AC197" s="330"/>
      <c r="AD197" s="330"/>
      <c r="AE197" s="330"/>
      <c r="AF197" s="330"/>
      <c r="AG197" s="330"/>
    </row>
    <row r="198" spans="1:33" s="329" customFormat="1">
      <c r="A198" s="328"/>
      <c r="B198" s="328"/>
      <c r="J198" s="330"/>
      <c r="K198" s="330"/>
      <c r="S198" s="330"/>
      <c r="T198" s="330"/>
      <c r="U198" s="330"/>
      <c r="V198" s="330"/>
      <c r="W198" s="330"/>
      <c r="X198" s="330"/>
      <c r="Y198" s="330"/>
      <c r="Z198" s="330"/>
      <c r="AA198" s="330"/>
      <c r="AB198" s="330"/>
      <c r="AC198" s="330"/>
      <c r="AD198" s="330"/>
      <c r="AE198" s="330"/>
      <c r="AF198" s="330"/>
      <c r="AG198" s="330"/>
    </row>
    <row r="199" spans="1:33" s="329" customFormat="1">
      <c r="A199" s="328"/>
      <c r="B199" s="328"/>
      <c r="J199" s="330"/>
      <c r="K199" s="330"/>
      <c r="S199" s="330"/>
      <c r="T199" s="330"/>
      <c r="U199" s="330"/>
      <c r="V199" s="330"/>
      <c r="W199" s="330"/>
      <c r="X199" s="330"/>
      <c r="Y199" s="330"/>
      <c r="Z199" s="330"/>
      <c r="AA199" s="330"/>
      <c r="AB199" s="330"/>
      <c r="AC199" s="330"/>
      <c r="AD199" s="330"/>
      <c r="AE199" s="330"/>
      <c r="AF199" s="330"/>
      <c r="AG199" s="330"/>
    </row>
    <row r="200" spans="1:33" s="329" customFormat="1">
      <c r="A200" s="328"/>
      <c r="B200" s="328"/>
      <c r="J200" s="330"/>
      <c r="K200" s="330"/>
      <c r="S200" s="330"/>
      <c r="T200" s="330"/>
      <c r="U200" s="330"/>
      <c r="V200" s="330"/>
      <c r="W200" s="330"/>
      <c r="X200" s="330"/>
      <c r="Y200" s="330"/>
      <c r="Z200" s="330"/>
      <c r="AA200" s="330"/>
      <c r="AB200" s="330"/>
      <c r="AC200" s="330"/>
      <c r="AD200" s="330"/>
      <c r="AE200" s="330"/>
      <c r="AF200" s="330"/>
      <c r="AG200" s="330"/>
    </row>
    <row r="201" spans="1:33" s="329" customFormat="1">
      <c r="A201" s="328"/>
      <c r="B201" s="328"/>
      <c r="J201" s="330"/>
      <c r="K201" s="330"/>
      <c r="S201" s="330"/>
      <c r="T201" s="330"/>
      <c r="U201" s="330"/>
      <c r="V201" s="330"/>
      <c r="W201" s="330"/>
      <c r="X201" s="330"/>
      <c r="Y201" s="330"/>
      <c r="Z201" s="330"/>
      <c r="AA201" s="330"/>
      <c r="AB201" s="330"/>
      <c r="AC201" s="330"/>
      <c r="AD201" s="330"/>
      <c r="AE201" s="330"/>
      <c r="AF201" s="330"/>
      <c r="AG201" s="330"/>
    </row>
    <row r="202" spans="1:33" s="329" customFormat="1">
      <c r="A202" s="328"/>
      <c r="B202" s="328"/>
      <c r="J202" s="330"/>
      <c r="K202" s="330"/>
      <c r="S202" s="330"/>
      <c r="T202" s="330"/>
      <c r="U202" s="330"/>
      <c r="V202" s="330"/>
      <c r="W202" s="330"/>
      <c r="X202" s="330"/>
      <c r="Y202" s="330"/>
      <c r="Z202" s="330"/>
      <c r="AA202" s="330"/>
      <c r="AB202" s="330"/>
      <c r="AC202" s="330"/>
      <c r="AD202" s="330"/>
      <c r="AE202" s="330"/>
      <c r="AF202" s="330"/>
      <c r="AG202" s="330"/>
    </row>
    <row r="203" spans="1:33" s="329" customFormat="1">
      <c r="A203" s="328"/>
      <c r="B203" s="328"/>
      <c r="J203" s="330"/>
      <c r="K203" s="330"/>
      <c r="S203" s="330"/>
      <c r="T203" s="330"/>
      <c r="U203" s="330"/>
      <c r="V203" s="330"/>
      <c r="W203" s="330"/>
      <c r="X203" s="330"/>
      <c r="Y203" s="330"/>
      <c r="Z203" s="330"/>
      <c r="AA203" s="330"/>
      <c r="AB203" s="330"/>
      <c r="AC203" s="330"/>
      <c r="AD203" s="330"/>
      <c r="AE203" s="330"/>
      <c r="AF203" s="330"/>
      <c r="AG203" s="330"/>
    </row>
    <row r="204" spans="1:33" s="329" customFormat="1">
      <c r="A204" s="328"/>
      <c r="B204" s="328"/>
      <c r="J204" s="330"/>
      <c r="K204" s="330"/>
      <c r="S204" s="330"/>
      <c r="T204" s="330"/>
      <c r="U204" s="330"/>
      <c r="V204" s="330"/>
      <c r="W204" s="330"/>
      <c r="X204" s="330"/>
      <c r="Y204" s="330"/>
      <c r="Z204" s="330"/>
      <c r="AA204" s="330"/>
      <c r="AB204" s="330"/>
      <c r="AC204" s="330"/>
      <c r="AD204" s="330"/>
      <c r="AE204" s="330"/>
      <c r="AF204" s="330"/>
      <c r="AG204" s="330"/>
    </row>
    <row r="205" spans="1:33" s="329" customFormat="1">
      <c r="A205" s="328"/>
      <c r="B205" s="328"/>
      <c r="J205" s="330"/>
      <c r="K205" s="330"/>
      <c r="S205" s="330"/>
      <c r="T205" s="330"/>
      <c r="U205" s="330"/>
      <c r="V205" s="330"/>
      <c r="W205" s="330"/>
      <c r="X205" s="330"/>
      <c r="Y205" s="330"/>
      <c r="Z205" s="330"/>
      <c r="AA205" s="330"/>
      <c r="AB205" s="330"/>
      <c r="AC205" s="330"/>
      <c r="AD205" s="330"/>
      <c r="AE205" s="330"/>
      <c r="AF205" s="330"/>
      <c r="AG205" s="330"/>
    </row>
    <row r="206" spans="1:33" s="329" customFormat="1">
      <c r="A206" s="328"/>
      <c r="B206" s="328"/>
      <c r="J206" s="330"/>
      <c r="K206" s="330"/>
      <c r="S206" s="330"/>
      <c r="T206" s="330"/>
      <c r="U206" s="330"/>
      <c r="V206" s="330"/>
      <c r="W206" s="330"/>
      <c r="X206" s="330"/>
      <c r="Y206" s="330"/>
      <c r="Z206" s="330"/>
      <c r="AA206" s="330"/>
      <c r="AB206" s="330"/>
      <c r="AC206" s="330"/>
      <c r="AD206" s="330"/>
      <c r="AE206" s="330"/>
      <c r="AF206" s="330"/>
      <c r="AG206" s="330"/>
    </row>
    <row r="207" spans="1:33" s="329" customFormat="1">
      <c r="A207" s="328"/>
      <c r="B207" s="328"/>
      <c r="J207" s="330"/>
      <c r="K207" s="330"/>
      <c r="S207" s="330"/>
      <c r="T207" s="330"/>
      <c r="U207" s="330"/>
      <c r="V207" s="330"/>
      <c r="W207" s="330"/>
      <c r="X207" s="330"/>
      <c r="Y207" s="330"/>
      <c r="Z207" s="330"/>
      <c r="AA207" s="330"/>
      <c r="AB207" s="330"/>
      <c r="AC207" s="330"/>
      <c r="AD207" s="330"/>
      <c r="AE207" s="330"/>
      <c r="AF207" s="330"/>
      <c r="AG207" s="330"/>
    </row>
    <row r="208" spans="1:33" s="329" customFormat="1">
      <c r="A208" s="328"/>
      <c r="B208" s="328"/>
      <c r="J208" s="330"/>
      <c r="K208" s="330"/>
      <c r="S208" s="330"/>
      <c r="T208" s="330"/>
      <c r="U208" s="330"/>
      <c r="V208" s="330"/>
      <c r="W208" s="330"/>
      <c r="X208" s="330"/>
      <c r="Y208" s="330"/>
      <c r="Z208" s="330"/>
      <c r="AA208" s="330"/>
      <c r="AB208" s="330"/>
      <c r="AC208" s="330"/>
      <c r="AD208" s="330"/>
      <c r="AE208" s="330"/>
      <c r="AF208" s="330"/>
      <c r="AG208" s="330"/>
    </row>
    <row r="209" spans="1:33" s="329" customFormat="1">
      <c r="A209" s="328"/>
      <c r="B209" s="328"/>
      <c r="J209" s="330"/>
      <c r="K209" s="330"/>
      <c r="S209" s="330"/>
      <c r="T209" s="330"/>
      <c r="U209" s="330"/>
      <c r="V209" s="330"/>
      <c r="W209" s="330"/>
      <c r="X209" s="330"/>
      <c r="Y209" s="330"/>
      <c r="Z209" s="330"/>
      <c r="AA209" s="330"/>
      <c r="AB209" s="330"/>
      <c r="AC209" s="330"/>
      <c r="AD209" s="330"/>
      <c r="AE209" s="330"/>
      <c r="AF209" s="330"/>
      <c r="AG209" s="330"/>
    </row>
    <row r="210" spans="1:33" s="329" customFormat="1">
      <c r="A210" s="328"/>
      <c r="B210" s="328"/>
      <c r="J210" s="330"/>
      <c r="K210" s="330"/>
      <c r="S210" s="330"/>
      <c r="T210" s="330"/>
      <c r="U210" s="330"/>
      <c r="V210" s="330"/>
      <c r="W210" s="330"/>
      <c r="X210" s="330"/>
      <c r="Y210" s="330"/>
      <c r="Z210" s="330"/>
      <c r="AA210" s="330"/>
      <c r="AB210" s="330"/>
      <c r="AC210" s="330"/>
      <c r="AD210" s="330"/>
      <c r="AE210" s="330"/>
      <c r="AF210" s="330"/>
      <c r="AG210" s="330"/>
    </row>
    <row r="211" spans="1:33" s="329" customFormat="1">
      <c r="A211" s="328"/>
      <c r="B211" s="328"/>
      <c r="J211" s="330"/>
      <c r="K211" s="330"/>
      <c r="S211" s="330"/>
      <c r="T211" s="330"/>
      <c r="U211" s="330"/>
      <c r="V211" s="330"/>
      <c r="W211" s="330"/>
      <c r="X211" s="330"/>
      <c r="Y211" s="330"/>
      <c r="Z211" s="330"/>
      <c r="AA211" s="330"/>
      <c r="AB211" s="330"/>
      <c r="AC211" s="330"/>
      <c r="AD211" s="330"/>
      <c r="AE211" s="330"/>
      <c r="AF211" s="330"/>
      <c r="AG211" s="330"/>
    </row>
    <row r="212" spans="1:33" s="329" customFormat="1">
      <c r="A212" s="328"/>
      <c r="B212" s="328"/>
      <c r="J212" s="330"/>
      <c r="K212" s="330"/>
      <c r="S212" s="330"/>
      <c r="T212" s="330"/>
      <c r="U212" s="330"/>
      <c r="V212" s="330"/>
      <c r="W212" s="330"/>
      <c r="X212" s="330"/>
      <c r="Y212" s="330"/>
      <c r="Z212" s="330"/>
      <c r="AA212" s="330"/>
      <c r="AB212" s="330"/>
      <c r="AC212" s="330"/>
      <c r="AD212" s="330"/>
      <c r="AE212" s="330"/>
      <c r="AF212" s="330"/>
      <c r="AG212" s="330"/>
    </row>
    <row r="213" spans="1:33" s="329" customFormat="1">
      <c r="A213" s="328"/>
      <c r="B213" s="328"/>
      <c r="J213" s="330"/>
      <c r="K213" s="330"/>
      <c r="S213" s="330"/>
      <c r="T213" s="330"/>
      <c r="U213" s="330"/>
      <c r="V213" s="330"/>
      <c r="W213" s="330"/>
      <c r="X213" s="330"/>
      <c r="Y213" s="330"/>
      <c r="Z213" s="330"/>
      <c r="AA213" s="330"/>
      <c r="AB213" s="330"/>
      <c r="AC213" s="330"/>
      <c r="AD213" s="330"/>
      <c r="AE213" s="330"/>
      <c r="AF213" s="330"/>
      <c r="AG213" s="330"/>
    </row>
    <row r="214" spans="1:33" s="329" customFormat="1">
      <c r="A214" s="328"/>
      <c r="B214" s="328"/>
      <c r="J214" s="330"/>
      <c r="K214" s="330"/>
      <c r="S214" s="330"/>
      <c r="T214" s="330"/>
      <c r="U214" s="330"/>
      <c r="V214" s="330"/>
      <c r="W214" s="330"/>
      <c r="X214" s="330"/>
      <c r="Y214" s="330"/>
      <c r="Z214" s="330"/>
      <c r="AA214" s="330"/>
      <c r="AB214" s="330"/>
      <c r="AC214" s="330"/>
      <c r="AD214" s="330"/>
      <c r="AE214" s="330"/>
      <c r="AF214" s="330"/>
      <c r="AG214" s="330"/>
    </row>
    <row r="215" spans="1:33" s="329" customFormat="1">
      <c r="A215" s="328"/>
      <c r="B215" s="328"/>
      <c r="J215" s="330"/>
      <c r="K215" s="330"/>
      <c r="S215" s="330"/>
      <c r="T215" s="330"/>
      <c r="U215" s="330"/>
      <c r="V215" s="330"/>
      <c r="W215" s="330"/>
      <c r="X215" s="330"/>
      <c r="Y215" s="330"/>
      <c r="Z215" s="330"/>
      <c r="AA215" s="330"/>
      <c r="AB215" s="330"/>
      <c r="AC215" s="330"/>
      <c r="AD215" s="330"/>
      <c r="AE215" s="330"/>
      <c r="AF215" s="330"/>
      <c r="AG215" s="330"/>
    </row>
    <row r="216" spans="1:33" s="329" customFormat="1">
      <c r="A216" s="328"/>
      <c r="B216" s="328"/>
      <c r="J216" s="330"/>
      <c r="K216" s="330"/>
      <c r="S216" s="330"/>
      <c r="T216" s="330"/>
      <c r="U216" s="330"/>
      <c r="V216" s="330"/>
      <c r="W216" s="330"/>
      <c r="X216" s="330"/>
      <c r="Y216" s="330"/>
      <c r="Z216" s="330"/>
      <c r="AA216" s="330"/>
      <c r="AB216" s="330"/>
      <c r="AC216" s="330"/>
      <c r="AD216" s="330"/>
      <c r="AE216" s="330"/>
      <c r="AF216" s="330"/>
      <c r="AG216" s="330"/>
    </row>
    <row r="217" spans="1:33" s="329" customFormat="1">
      <c r="A217" s="328"/>
      <c r="B217" s="328"/>
      <c r="J217" s="330"/>
      <c r="K217" s="330"/>
      <c r="S217" s="330"/>
      <c r="T217" s="330"/>
      <c r="U217" s="330"/>
      <c r="V217" s="330"/>
      <c r="W217" s="330"/>
      <c r="X217" s="330"/>
      <c r="Y217" s="330"/>
      <c r="Z217" s="330"/>
      <c r="AA217" s="330"/>
      <c r="AB217" s="330"/>
      <c r="AC217" s="330"/>
      <c r="AD217" s="330"/>
      <c r="AE217" s="330"/>
      <c r="AF217" s="330"/>
      <c r="AG217" s="330"/>
    </row>
    <row r="218" spans="1:33" s="329" customFormat="1">
      <c r="A218" s="328"/>
      <c r="B218" s="328"/>
      <c r="J218" s="330"/>
      <c r="K218" s="330"/>
      <c r="S218" s="330"/>
      <c r="T218" s="330"/>
      <c r="U218" s="330"/>
      <c r="V218" s="330"/>
      <c r="W218" s="330"/>
      <c r="X218" s="330"/>
      <c r="Y218" s="330"/>
      <c r="Z218" s="330"/>
      <c r="AA218" s="330"/>
      <c r="AB218" s="330"/>
      <c r="AC218" s="330"/>
      <c r="AD218" s="330"/>
      <c r="AE218" s="330"/>
      <c r="AF218" s="330"/>
      <c r="AG218" s="330"/>
    </row>
    <row r="219" spans="1:33" s="329" customFormat="1">
      <c r="A219" s="328"/>
      <c r="B219" s="328"/>
      <c r="J219" s="330"/>
      <c r="K219" s="330"/>
      <c r="S219" s="330"/>
      <c r="T219" s="330"/>
      <c r="U219" s="330"/>
      <c r="V219" s="330"/>
      <c r="W219" s="330"/>
      <c r="X219" s="330"/>
      <c r="Y219" s="330"/>
      <c r="Z219" s="330"/>
      <c r="AA219" s="330"/>
      <c r="AB219" s="330"/>
      <c r="AC219" s="330"/>
      <c r="AD219" s="330"/>
      <c r="AE219" s="330"/>
      <c r="AF219" s="330"/>
      <c r="AG219" s="330"/>
    </row>
    <row r="220" spans="1:33" s="329" customFormat="1">
      <c r="A220" s="328"/>
      <c r="B220" s="328"/>
      <c r="J220" s="330"/>
      <c r="K220" s="330"/>
      <c r="S220" s="330"/>
      <c r="T220" s="330"/>
      <c r="U220" s="330"/>
      <c r="V220" s="330"/>
      <c r="W220" s="330"/>
      <c r="X220" s="330"/>
      <c r="Y220" s="330"/>
      <c r="Z220" s="330"/>
      <c r="AA220" s="330"/>
      <c r="AB220" s="330"/>
      <c r="AC220" s="330"/>
      <c r="AD220" s="330"/>
      <c r="AE220" s="330"/>
      <c r="AF220" s="330"/>
      <c r="AG220" s="330"/>
    </row>
    <row r="221" spans="1:33" s="329" customFormat="1">
      <c r="A221" s="328"/>
      <c r="B221" s="328"/>
      <c r="J221" s="330"/>
      <c r="K221" s="330"/>
      <c r="S221" s="330"/>
      <c r="T221" s="330"/>
      <c r="U221" s="330"/>
      <c r="V221" s="330"/>
      <c r="W221" s="330"/>
      <c r="X221" s="330"/>
      <c r="Y221" s="330"/>
      <c r="Z221" s="330"/>
      <c r="AA221" s="330"/>
      <c r="AB221" s="330"/>
      <c r="AC221" s="330"/>
      <c r="AD221" s="330"/>
      <c r="AE221" s="330"/>
      <c r="AF221" s="330"/>
      <c r="AG221" s="330"/>
    </row>
    <row r="222" spans="1:33" s="329" customFormat="1">
      <c r="A222" s="328"/>
      <c r="B222" s="328"/>
      <c r="J222" s="330"/>
      <c r="K222" s="330"/>
      <c r="S222" s="330"/>
      <c r="T222" s="330"/>
      <c r="U222" s="330"/>
      <c r="V222" s="330"/>
      <c r="W222" s="330"/>
      <c r="X222" s="330"/>
      <c r="Y222" s="330"/>
      <c r="Z222" s="330"/>
      <c r="AA222" s="330"/>
      <c r="AB222" s="330"/>
      <c r="AC222" s="330"/>
      <c r="AD222" s="330"/>
      <c r="AE222" s="330"/>
      <c r="AF222" s="330"/>
      <c r="AG222" s="330"/>
    </row>
    <row r="223" spans="1:33" s="329" customFormat="1">
      <c r="A223" s="328"/>
      <c r="B223" s="328"/>
      <c r="J223" s="330"/>
      <c r="K223" s="330"/>
      <c r="S223" s="330"/>
      <c r="T223" s="330"/>
      <c r="U223" s="330"/>
      <c r="V223" s="330"/>
      <c r="W223" s="330"/>
      <c r="X223" s="330"/>
      <c r="Y223" s="330"/>
      <c r="Z223" s="330"/>
      <c r="AA223" s="330"/>
      <c r="AB223" s="330"/>
      <c r="AC223" s="330"/>
      <c r="AD223" s="330"/>
      <c r="AE223" s="330"/>
      <c r="AF223" s="330"/>
      <c r="AG223" s="330"/>
    </row>
    <row r="224" spans="1:33" s="329" customFormat="1">
      <c r="A224" s="328"/>
      <c r="B224" s="328"/>
      <c r="J224" s="330"/>
      <c r="K224" s="330"/>
      <c r="S224" s="330"/>
      <c r="T224" s="330"/>
      <c r="U224" s="330"/>
      <c r="V224" s="330"/>
      <c r="W224" s="330"/>
      <c r="X224" s="330"/>
      <c r="Y224" s="330"/>
      <c r="Z224" s="330"/>
      <c r="AA224" s="330"/>
      <c r="AB224" s="330"/>
      <c r="AC224" s="330"/>
      <c r="AD224" s="330"/>
      <c r="AE224" s="330"/>
      <c r="AF224" s="330"/>
      <c r="AG224" s="330"/>
    </row>
    <row r="225" spans="1:33" s="329" customFormat="1">
      <c r="A225" s="328"/>
      <c r="B225" s="328"/>
      <c r="J225" s="330"/>
      <c r="K225" s="330"/>
      <c r="S225" s="330"/>
      <c r="T225" s="330"/>
      <c r="U225" s="330"/>
      <c r="V225" s="330"/>
      <c r="W225" s="330"/>
      <c r="X225" s="330"/>
      <c r="Y225" s="330"/>
      <c r="Z225" s="330"/>
      <c r="AA225" s="330"/>
      <c r="AB225" s="330"/>
      <c r="AC225" s="330"/>
      <c r="AD225" s="330"/>
      <c r="AE225" s="330"/>
      <c r="AF225" s="330"/>
      <c r="AG225" s="330"/>
    </row>
    <row r="226" spans="1:33" s="329" customFormat="1">
      <c r="A226" s="328"/>
      <c r="B226" s="328"/>
      <c r="J226" s="330"/>
      <c r="K226" s="330"/>
      <c r="S226" s="330"/>
      <c r="T226" s="330"/>
      <c r="U226" s="330"/>
      <c r="V226" s="330"/>
      <c r="W226" s="330"/>
      <c r="X226" s="330"/>
      <c r="Y226" s="330"/>
      <c r="Z226" s="330"/>
      <c r="AA226" s="330"/>
      <c r="AB226" s="330"/>
      <c r="AC226" s="330"/>
      <c r="AD226" s="330"/>
      <c r="AE226" s="330"/>
      <c r="AF226" s="330"/>
      <c r="AG226" s="330"/>
    </row>
    <row r="227" spans="1:33" s="329" customFormat="1">
      <c r="A227" s="328"/>
      <c r="B227" s="328"/>
      <c r="J227" s="330"/>
      <c r="K227" s="330"/>
      <c r="S227" s="330"/>
      <c r="T227" s="330"/>
      <c r="U227" s="330"/>
      <c r="V227" s="330"/>
      <c r="W227" s="330"/>
      <c r="X227" s="330"/>
      <c r="Y227" s="330"/>
      <c r="Z227" s="330"/>
      <c r="AA227" s="330"/>
      <c r="AB227" s="330"/>
      <c r="AC227" s="330"/>
      <c r="AD227" s="330"/>
      <c r="AE227" s="330"/>
      <c r="AF227" s="330"/>
      <c r="AG227" s="330"/>
    </row>
    <row r="228" spans="1:33" s="329" customFormat="1">
      <c r="A228" s="328"/>
      <c r="B228" s="328"/>
      <c r="J228" s="330"/>
      <c r="K228" s="330"/>
      <c r="S228" s="330"/>
      <c r="T228" s="330"/>
      <c r="U228" s="330"/>
      <c r="V228" s="330"/>
      <c r="W228" s="330"/>
      <c r="X228" s="330"/>
      <c r="Y228" s="330"/>
      <c r="Z228" s="330"/>
      <c r="AA228" s="330"/>
      <c r="AB228" s="330"/>
      <c r="AC228" s="330"/>
      <c r="AD228" s="330"/>
      <c r="AE228" s="330"/>
      <c r="AF228" s="330"/>
      <c r="AG228" s="330"/>
    </row>
    <row r="229" spans="1:33" s="329" customFormat="1">
      <c r="A229" s="328"/>
      <c r="B229" s="328"/>
      <c r="J229" s="330"/>
      <c r="K229" s="330"/>
      <c r="S229" s="330"/>
      <c r="T229" s="330"/>
      <c r="U229" s="330"/>
      <c r="V229" s="330"/>
      <c r="W229" s="330"/>
      <c r="X229" s="330"/>
      <c r="Y229" s="330"/>
      <c r="Z229" s="330"/>
      <c r="AA229" s="330"/>
      <c r="AB229" s="330"/>
      <c r="AC229" s="330"/>
      <c r="AD229" s="330"/>
      <c r="AE229" s="330"/>
      <c r="AF229" s="330"/>
      <c r="AG229" s="330"/>
    </row>
    <row r="230" spans="1:33" s="329" customFormat="1">
      <c r="A230" s="328"/>
      <c r="B230" s="328"/>
      <c r="J230" s="330"/>
      <c r="K230" s="330"/>
      <c r="S230" s="330"/>
      <c r="T230" s="330"/>
      <c r="U230" s="330"/>
      <c r="V230" s="330"/>
      <c r="W230" s="330"/>
      <c r="X230" s="330"/>
      <c r="Y230" s="330"/>
      <c r="Z230" s="330"/>
      <c r="AA230" s="330"/>
      <c r="AB230" s="330"/>
      <c r="AC230" s="330"/>
      <c r="AD230" s="330"/>
      <c r="AE230" s="330"/>
      <c r="AF230" s="330"/>
      <c r="AG230" s="330"/>
    </row>
    <row r="231" spans="1:33" s="329" customFormat="1">
      <c r="A231" s="328"/>
      <c r="B231" s="328"/>
      <c r="J231" s="330"/>
      <c r="K231" s="330"/>
      <c r="S231" s="330"/>
      <c r="T231" s="330"/>
      <c r="U231" s="330"/>
      <c r="V231" s="330"/>
      <c r="W231" s="330"/>
      <c r="X231" s="330"/>
      <c r="Y231" s="330"/>
      <c r="Z231" s="330"/>
      <c r="AA231" s="330"/>
      <c r="AB231" s="330"/>
      <c r="AC231" s="330"/>
      <c r="AD231" s="330"/>
      <c r="AE231" s="330"/>
      <c r="AF231" s="330"/>
      <c r="AG231" s="330"/>
    </row>
    <row r="232" spans="1:33" s="329" customFormat="1">
      <c r="A232" s="328"/>
      <c r="B232" s="328"/>
      <c r="J232" s="330"/>
      <c r="K232" s="330"/>
      <c r="S232" s="330"/>
      <c r="T232" s="330"/>
      <c r="U232" s="330"/>
      <c r="V232" s="330"/>
      <c r="W232" s="330"/>
      <c r="X232" s="330"/>
      <c r="Y232" s="330"/>
      <c r="Z232" s="330"/>
      <c r="AA232" s="330"/>
      <c r="AB232" s="330"/>
      <c r="AC232" s="330"/>
      <c r="AD232" s="330"/>
      <c r="AE232" s="330"/>
      <c r="AF232" s="330"/>
      <c r="AG232" s="330"/>
    </row>
    <row r="233" spans="1:33" s="329" customFormat="1">
      <c r="A233" s="328"/>
      <c r="B233" s="328"/>
      <c r="J233" s="330"/>
      <c r="K233" s="330"/>
      <c r="S233" s="330"/>
      <c r="T233" s="330"/>
      <c r="U233" s="330"/>
      <c r="V233" s="330"/>
      <c r="W233" s="330"/>
      <c r="X233" s="330"/>
      <c r="Y233" s="330"/>
      <c r="Z233" s="330"/>
      <c r="AA233" s="330"/>
      <c r="AB233" s="330"/>
      <c r="AC233" s="330"/>
      <c r="AD233" s="330"/>
      <c r="AE233" s="330"/>
      <c r="AF233" s="330"/>
      <c r="AG233" s="330"/>
    </row>
    <row r="234" spans="1:33" s="329" customFormat="1">
      <c r="A234" s="328"/>
      <c r="B234" s="328"/>
      <c r="J234" s="330"/>
      <c r="K234" s="330"/>
      <c r="S234" s="330"/>
      <c r="T234" s="330"/>
      <c r="U234" s="330"/>
      <c r="V234" s="330"/>
      <c r="W234" s="330"/>
      <c r="X234" s="330"/>
      <c r="Y234" s="330"/>
      <c r="Z234" s="330"/>
      <c r="AA234" s="330"/>
      <c r="AB234" s="330"/>
      <c r="AC234" s="330"/>
      <c r="AD234" s="330"/>
      <c r="AE234" s="330"/>
      <c r="AF234" s="330"/>
      <c r="AG234" s="330"/>
    </row>
    <row r="235" spans="1:33" s="329" customFormat="1">
      <c r="A235" s="328"/>
      <c r="B235" s="328"/>
      <c r="J235" s="330"/>
      <c r="K235" s="330"/>
      <c r="S235" s="330"/>
      <c r="T235" s="330"/>
      <c r="U235" s="330"/>
      <c r="V235" s="330"/>
      <c r="W235" s="330"/>
      <c r="X235" s="330"/>
      <c r="Y235" s="330"/>
      <c r="Z235" s="330"/>
      <c r="AA235" s="330"/>
      <c r="AB235" s="330"/>
      <c r="AC235" s="330"/>
      <c r="AD235" s="330"/>
      <c r="AE235" s="330"/>
      <c r="AF235" s="330"/>
      <c r="AG235" s="330"/>
    </row>
    <row r="236" spans="1:33" s="329" customFormat="1">
      <c r="A236" s="328"/>
      <c r="B236" s="328"/>
      <c r="J236" s="330"/>
      <c r="K236" s="330"/>
      <c r="S236" s="330"/>
      <c r="T236" s="330"/>
      <c r="U236" s="330"/>
      <c r="V236" s="330"/>
      <c r="W236" s="330"/>
      <c r="X236" s="330"/>
      <c r="Y236" s="330"/>
      <c r="Z236" s="330"/>
      <c r="AA236" s="330"/>
      <c r="AB236" s="330"/>
      <c r="AC236" s="330"/>
      <c r="AD236" s="330"/>
      <c r="AE236" s="330"/>
      <c r="AF236" s="330"/>
      <c r="AG236" s="330"/>
    </row>
    <row r="237" spans="1:33" s="329" customFormat="1">
      <c r="A237" s="328"/>
      <c r="B237" s="328"/>
      <c r="J237" s="330"/>
      <c r="K237" s="330"/>
      <c r="S237" s="330"/>
      <c r="T237" s="330"/>
      <c r="U237" s="330"/>
      <c r="V237" s="330"/>
      <c r="W237" s="330"/>
      <c r="X237" s="330"/>
      <c r="Y237" s="330"/>
      <c r="Z237" s="330"/>
      <c r="AA237" s="330"/>
      <c r="AB237" s="330"/>
      <c r="AC237" s="330"/>
      <c r="AD237" s="330"/>
      <c r="AE237" s="330"/>
      <c r="AF237" s="330"/>
      <c r="AG237" s="330"/>
    </row>
    <row r="238" spans="1:33" s="329" customFormat="1">
      <c r="A238" s="328"/>
      <c r="B238" s="328"/>
      <c r="J238" s="330"/>
      <c r="K238" s="330"/>
      <c r="S238" s="330"/>
      <c r="T238" s="330"/>
      <c r="U238" s="330"/>
      <c r="V238" s="330"/>
      <c r="W238" s="330"/>
      <c r="X238" s="330"/>
      <c r="Y238" s="330"/>
      <c r="Z238" s="330"/>
      <c r="AA238" s="330"/>
      <c r="AB238" s="330"/>
      <c r="AC238" s="330"/>
      <c r="AD238" s="330"/>
      <c r="AE238" s="330"/>
      <c r="AF238" s="330"/>
      <c r="AG238" s="330"/>
    </row>
    <row r="239" spans="1:33" s="329" customFormat="1">
      <c r="A239" s="328"/>
      <c r="B239" s="328"/>
      <c r="J239" s="330"/>
      <c r="K239" s="330"/>
      <c r="S239" s="330"/>
      <c r="T239" s="330"/>
      <c r="U239" s="330"/>
      <c r="V239" s="330"/>
      <c r="W239" s="330"/>
      <c r="X239" s="330"/>
      <c r="Y239" s="330"/>
      <c r="Z239" s="330"/>
      <c r="AA239" s="330"/>
      <c r="AB239" s="330"/>
      <c r="AC239" s="330"/>
      <c r="AD239" s="330"/>
      <c r="AE239" s="330"/>
      <c r="AF239" s="330"/>
      <c r="AG239" s="330"/>
    </row>
    <row r="240" spans="1:33" s="329" customFormat="1">
      <c r="A240" s="328"/>
      <c r="B240" s="328"/>
      <c r="J240" s="330"/>
      <c r="K240" s="330"/>
      <c r="S240" s="330"/>
      <c r="T240" s="330"/>
      <c r="U240" s="330"/>
      <c r="V240" s="330"/>
      <c r="W240" s="330"/>
      <c r="X240" s="330"/>
      <c r="Y240" s="330"/>
      <c r="Z240" s="330"/>
      <c r="AA240" s="330"/>
      <c r="AB240" s="330"/>
      <c r="AC240" s="330"/>
      <c r="AD240" s="330"/>
      <c r="AE240" s="330"/>
      <c r="AF240" s="330"/>
      <c r="AG240" s="330"/>
    </row>
    <row r="241" spans="1:33" s="329" customFormat="1">
      <c r="A241" s="328"/>
      <c r="B241" s="328"/>
      <c r="J241" s="330"/>
      <c r="K241" s="330"/>
      <c r="S241" s="330"/>
      <c r="T241" s="330"/>
      <c r="U241" s="330"/>
      <c r="V241" s="330"/>
      <c r="W241" s="330"/>
      <c r="X241" s="330"/>
      <c r="Y241" s="330"/>
      <c r="Z241" s="330"/>
      <c r="AA241" s="330"/>
      <c r="AB241" s="330"/>
      <c r="AC241" s="330"/>
      <c r="AD241" s="330"/>
      <c r="AE241" s="330"/>
      <c r="AF241" s="330"/>
      <c r="AG241" s="330"/>
    </row>
    <row r="242" spans="1:33" s="329" customFormat="1">
      <c r="A242" s="328"/>
      <c r="B242" s="328"/>
      <c r="J242" s="330"/>
      <c r="K242" s="330"/>
      <c r="S242" s="330"/>
      <c r="T242" s="330"/>
      <c r="U242" s="330"/>
      <c r="V242" s="330"/>
      <c r="W242" s="330"/>
      <c r="X242" s="330"/>
      <c r="Y242" s="330"/>
      <c r="Z242" s="330"/>
      <c r="AA242" s="330"/>
      <c r="AB242" s="330"/>
      <c r="AC242" s="330"/>
      <c r="AD242" s="330"/>
      <c r="AE242" s="330"/>
      <c r="AF242" s="330"/>
      <c r="AG242" s="330"/>
    </row>
    <row r="243" spans="1:33" s="329" customFormat="1">
      <c r="A243" s="328"/>
      <c r="B243" s="328"/>
      <c r="J243" s="330"/>
      <c r="K243" s="330"/>
      <c r="S243" s="330"/>
      <c r="T243" s="330"/>
      <c r="U243" s="330"/>
      <c r="V243" s="330"/>
      <c r="W243" s="330"/>
      <c r="X243" s="330"/>
      <c r="Y243" s="330"/>
      <c r="Z243" s="330"/>
      <c r="AA243" s="330"/>
      <c r="AB243" s="330"/>
      <c r="AC243" s="330"/>
      <c r="AD243" s="330"/>
      <c r="AE243" s="330"/>
      <c r="AF243" s="330"/>
      <c r="AG243" s="330"/>
    </row>
    <row r="244" spans="1:33" s="329" customFormat="1">
      <c r="A244" s="328"/>
      <c r="B244" s="328"/>
      <c r="J244" s="330"/>
      <c r="K244" s="330"/>
      <c r="S244" s="330"/>
      <c r="T244" s="330"/>
      <c r="U244" s="330"/>
      <c r="V244" s="330"/>
      <c r="W244" s="330"/>
      <c r="X244" s="330"/>
      <c r="Y244" s="330"/>
      <c r="Z244" s="330"/>
      <c r="AA244" s="330"/>
      <c r="AB244" s="330"/>
      <c r="AC244" s="330"/>
      <c r="AD244" s="330"/>
      <c r="AE244" s="330"/>
      <c r="AF244" s="330"/>
      <c r="AG244" s="330"/>
    </row>
    <row r="245" spans="1:33" s="329" customFormat="1">
      <c r="A245" s="328"/>
      <c r="B245" s="328"/>
      <c r="J245" s="330"/>
      <c r="K245" s="330"/>
      <c r="S245" s="330"/>
      <c r="T245" s="330"/>
      <c r="U245" s="330"/>
      <c r="V245" s="330"/>
      <c r="W245" s="330"/>
      <c r="X245" s="330"/>
      <c r="Y245" s="330"/>
      <c r="Z245" s="330"/>
      <c r="AA245" s="330"/>
      <c r="AB245" s="330"/>
      <c r="AC245" s="330"/>
      <c r="AD245" s="330"/>
      <c r="AE245" s="330"/>
      <c r="AF245" s="330"/>
      <c r="AG245" s="330"/>
    </row>
    <row r="246" spans="1:33" s="329" customFormat="1">
      <c r="A246" s="328"/>
      <c r="B246" s="328"/>
      <c r="J246" s="330"/>
      <c r="K246" s="330"/>
      <c r="S246" s="330"/>
      <c r="T246" s="330"/>
      <c r="U246" s="330"/>
      <c r="V246" s="330"/>
      <c r="W246" s="330"/>
      <c r="X246" s="330"/>
      <c r="Y246" s="330"/>
      <c r="Z246" s="330"/>
      <c r="AA246" s="330"/>
      <c r="AB246" s="330"/>
      <c r="AC246" s="330"/>
      <c r="AD246" s="330"/>
      <c r="AE246" s="330"/>
      <c r="AF246" s="330"/>
      <c r="AG246" s="330"/>
    </row>
    <row r="247" spans="1:33" s="329" customFormat="1">
      <c r="A247" s="328"/>
      <c r="B247" s="328"/>
      <c r="J247" s="330"/>
      <c r="K247" s="330"/>
      <c r="S247" s="330"/>
      <c r="T247" s="330"/>
      <c r="U247" s="330"/>
      <c r="V247" s="330"/>
      <c r="W247" s="330"/>
      <c r="X247" s="330"/>
      <c r="Y247" s="330"/>
      <c r="Z247" s="330"/>
      <c r="AA247" s="330"/>
      <c r="AB247" s="330"/>
      <c r="AC247" s="330"/>
      <c r="AD247" s="330"/>
      <c r="AE247" s="330"/>
      <c r="AF247" s="330"/>
      <c r="AG247" s="330"/>
    </row>
    <row r="248" spans="1:33" s="329" customFormat="1">
      <c r="A248" s="328"/>
      <c r="B248" s="328"/>
      <c r="J248" s="330"/>
      <c r="K248" s="330"/>
      <c r="S248" s="330"/>
      <c r="T248" s="330"/>
      <c r="U248" s="330"/>
      <c r="V248" s="330"/>
      <c r="W248" s="330"/>
      <c r="X248" s="330"/>
      <c r="Y248" s="330"/>
      <c r="Z248" s="330"/>
      <c r="AA248" s="330"/>
      <c r="AB248" s="330"/>
      <c r="AC248" s="330"/>
      <c r="AD248" s="330"/>
      <c r="AE248" s="330"/>
      <c r="AF248" s="330"/>
      <c r="AG248" s="330"/>
    </row>
    <row r="249" spans="1:33" s="329" customFormat="1">
      <c r="A249" s="328"/>
      <c r="B249" s="328"/>
      <c r="J249" s="330"/>
      <c r="K249" s="330"/>
      <c r="S249" s="330"/>
      <c r="T249" s="330"/>
      <c r="U249" s="330"/>
      <c r="V249" s="330"/>
      <c r="W249" s="330"/>
      <c r="X249" s="330"/>
      <c r="Y249" s="330"/>
      <c r="Z249" s="330"/>
      <c r="AA249" s="330"/>
      <c r="AB249" s="330"/>
      <c r="AC249" s="330"/>
      <c r="AD249" s="330"/>
      <c r="AE249" s="330"/>
      <c r="AF249" s="330"/>
      <c r="AG249" s="330"/>
    </row>
    <row r="250" spans="1:33" s="329" customFormat="1">
      <c r="A250" s="328"/>
      <c r="B250" s="328"/>
      <c r="J250" s="330"/>
      <c r="K250" s="330"/>
      <c r="S250" s="330"/>
      <c r="T250" s="330"/>
      <c r="U250" s="330"/>
      <c r="V250" s="330"/>
      <c r="W250" s="330"/>
      <c r="X250" s="330"/>
      <c r="Y250" s="330"/>
      <c r="Z250" s="330"/>
      <c r="AA250" s="330"/>
      <c r="AB250" s="330"/>
      <c r="AC250" s="330"/>
      <c r="AD250" s="330"/>
      <c r="AE250" s="330"/>
      <c r="AF250" s="330"/>
      <c r="AG250" s="330"/>
    </row>
    <row r="251" spans="1:33" s="329" customFormat="1">
      <c r="A251" s="328"/>
      <c r="B251" s="328"/>
      <c r="J251" s="330"/>
      <c r="K251" s="330"/>
      <c r="S251" s="330"/>
      <c r="T251" s="330"/>
      <c r="U251" s="330"/>
      <c r="V251" s="330"/>
      <c r="W251" s="330"/>
      <c r="X251" s="330"/>
      <c r="Y251" s="330"/>
      <c r="Z251" s="330"/>
      <c r="AA251" s="330"/>
      <c r="AB251" s="330"/>
      <c r="AC251" s="330"/>
      <c r="AD251" s="330"/>
      <c r="AE251" s="330"/>
      <c r="AF251" s="330"/>
      <c r="AG251" s="330"/>
    </row>
    <row r="252" spans="1:33" s="329" customFormat="1">
      <c r="A252" s="328"/>
      <c r="B252" s="328"/>
      <c r="J252" s="330"/>
      <c r="K252" s="330"/>
      <c r="S252" s="330"/>
      <c r="T252" s="330"/>
      <c r="U252" s="330"/>
      <c r="V252" s="330"/>
      <c r="W252" s="330"/>
      <c r="X252" s="330"/>
      <c r="Y252" s="330"/>
      <c r="Z252" s="330"/>
      <c r="AA252" s="330"/>
      <c r="AB252" s="330"/>
      <c r="AC252" s="330"/>
      <c r="AD252" s="330"/>
      <c r="AE252" s="330"/>
      <c r="AF252" s="330"/>
      <c r="AG252" s="330"/>
    </row>
    <row r="253" spans="1:33" s="329" customFormat="1">
      <c r="A253" s="328"/>
      <c r="B253" s="328"/>
      <c r="J253" s="330"/>
      <c r="K253" s="330"/>
      <c r="S253" s="330"/>
      <c r="T253" s="330"/>
      <c r="U253" s="330"/>
      <c r="V253" s="330"/>
      <c r="W253" s="330"/>
      <c r="X253" s="330"/>
      <c r="Y253" s="330"/>
      <c r="Z253" s="330"/>
      <c r="AA253" s="330"/>
      <c r="AB253" s="330"/>
      <c r="AC253" s="330"/>
      <c r="AD253" s="330"/>
      <c r="AE253" s="330"/>
      <c r="AF253" s="330"/>
      <c r="AG253" s="330"/>
    </row>
    <row r="254" spans="1:33" s="329" customFormat="1">
      <c r="A254" s="328"/>
      <c r="B254" s="328"/>
      <c r="J254" s="330"/>
      <c r="K254" s="330"/>
      <c r="S254" s="330"/>
      <c r="T254" s="330"/>
      <c r="U254" s="330"/>
      <c r="V254" s="330"/>
      <c r="W254" s="330"/>
      <c r="X254" s="330"/>
      <c r="Y254" s="330"/>
      <c r="Z254" s="330"/>
      <c r="AA254" s="330"/>
      <c r="AB254" s="330"/>
      <c r="AC254" s="330"/>
      <c r="AD254" s="330"/>
      <c r="AE254" s="330"/>
      <c r="AF254" s="330"/>
      <c r="AG254" s="330"/>
    </row>
    <row r="255" spans="1:33" s="329" customFormat="1">
      <c r="A255" s="328"/>
      <c r="B255" s="328"/>
      <c r="J255" s="330"/>
      <c r="K255" s="330"/>
      <c r="S255" s="330"/>
      <c r="T255" s="330"/>
      <c r="U255" s="330"/>
      <c r="V255" s="330"/>
      <c r="W255" s="330"/>
      <c r="X255" s="330"/>
      <c r="Y255" s="330"/>
      <c r="Z255" s="330"/>
      <c r="AA255" s="330"/>
      <c r="AB255" s="330"/>
      <c r="AC255" s="330"/>
      <c r="AD255" s="330"/>
      <c r="AE255" s="330"/>
      <c r="AF255" s="330"/>
      <c r="AG255" s="330"/>
    </row>
    <row r="256" spans="1:33" s="329" customFormat="1">
      <c r="A256" s="328"/>
      <c r="B256" s="328"/>
      <c r="J256" s="330"/>
      <c r="K256" s="330"/>
      <c r="S256" s="330"/>
      <c r="T256" s="330"/>
      <c r="U256" s="330"/>
      <c r="V256" s="330"/>
      <c r="W256" s="330"/>
      <c r="X256" s="330"/>
      <c r="Y256" s="330"/>
      <c r="Z256" s="330"/>
      <c r="AA256" s="330"/>
      <c r="AB256" s="330"/>
      <c r="AC256" s="330"/>
      <c r="AD256" s="330"/>
      <c r="AE256" s="330"/>
      <c r="AF256" s="330"/>
      <c r="AG256" s="330"/>
    </row>
    <row r="257" spans="1:33" s="329" customFormat="1">
      <c r="A257" s="328"/>
      <c r="B257" s="328"/>
      <c r="J257" s="330"/>
      <c r="K257" s="330"/>
      <c r="S257" s="330"/>
      <c r="T257" s="330"/>
      <c r="U257" s="330"/>
      <c r="V257" s="330"/>
      <c r="W257" s="330"/>
      <c r="X257" s="330"/>
      <c r="Y257" s="330"/>
      <c r="Z257" s="330"/>
      <c r="AA257" s="330"/>
      <c r="AB257" s="330"/>
      <c r="AC257" s="330"/>
      <c r="AD257" s="330"/>
      <c r="AE257" s="330"/>
      <c r="AF257" s="330"/>
      <c r="AG257" s="330"/>
    </row>
    <row r="258" spans="1:33" s="329" customFormat="1">
      <c r="A258" s="328"/>
      <c r="B258" s="328"/>
      <c r="J258" s="330"/>
      <c r="K258" s="330"/>
      <c r="S258" s="330"/>
      <c r="T258" s="330"/>
      <c r="U258" s="330"/>
      <c r="V258" s="330"/>
      <c r="W258" s="330"/>
      <c r="X258" s="330"/>
      <c r="Y258" s="330"/>
      <c r="Z258" s="330"/>
      <c r="AA258" s="330"/>
      <c r="AB258" s="330"/>
      <c r="AC258" s="330"/>
      <c r="AD258" s="330"/>
      <c r="AE258" s="330"/>
      <c r="AF258" s="330"/>
      <c r="AG258" s="330"/>
    </row>
    <row r="259" spans="1:33" s="329" customFormat="1">
      <c r="A259" s="328"/>
      <c r="B259" s="328"/>
      <c r="J259" s="330"/>
      <c r="K259" s="330"/>
      <c r="S259" s="330"/>
      <c r="T259" s="330"/>
      <c r="U259" s="330"/>
      <c r="V259" s="330"/>
      <c r="W259" s="330"/>
      <c r="X259" s="330"/>
      <c r="Y259" s="330"/>
      <c r="Z259" s="330"/>
      <c r="AA259" s="330"/>
      <c r="AB259" s="330"/>
      <c r="AC259" s="330"/>
      <c r="AD259" s="330"/>
      <c r="AE259" s="330"/>
      <c r="AF259" s="330"/>
      <c r="AG259" s="330"/>
    </row>
    <row r="260" spans="1:33" s="329" customFormat="1">
      <c r="A260" s="328"/>
      <c r="B260" s="328"/>
      <c r="J260" s="330"/>
      <c r="K260" s="330"/>
      <c r="S260" s="330"/>
      <c r="T260" s="330"/>
      <c r="U260" s="330"/>
      <c r="V260" s="330"/>
      <c r="W260" s="330"/>
      <c r="X260" s="330"/>
      <c r="Y260" s="330"/>
      <c r="Z260" s="330"/>
      <c r="AA260" s="330"/>
      <c r="AB260" s="330"/>
      <c r="AC260" s="330"/>
      <c r="AD260" s="330"/>
      <c r="AE260" s="330"/>
      <c r="AF260" s="330"/>
      <c r="AG260" s="330"/>
    </row>
    <row r="261" spans="1:33" s="329" customFormat="1">
      <c r="A261" s="328"/>
      <c r="B261" s="328"/>
      <c r="J261" s="330"/>
      <c r="K261" s="330"/>
      <c r="S261" s="330"/>
      <c r="T261" s="330"/>
      <c r="U261" s="330"/>
      <c r="V261" s="330"/>
      <c r="W261" s="330"/>
      <c r="X261" s="330"/>
      <c r="Y261" s="330"/>
      <c r="Z261" s="330"/>
      <c r="AA261" s="330"/>
      <c r="AB261" s="330"/>
      <c r="AC261" s="330"/>
      <c r="AD261" s="330"/>
      <c r="AE261" s="330"/>
      <c r="AF261" s="330"/>
      <c r="AG261" s="330"/>
    </row>
    <row r="262" spans="1:33" s="329" customFormat="1">
      <c r="A262" s="328"/>
      <c r="B262" s="328"/>
      <c r="J262" s="330"/>
      <c r="K262" s="330"/>
      <c r="S262" s="330"/>
      <c r="T262" s="330"/>
      <c r="U262" s="330"/>
      <c r="V262" s="330"/>
      <c r="W262" s="330"/>
      <c r="X262" s="330"/>
      <c r="Y262" s="330"/>
      <c r="Z262" s="330"/>
      <c r="AA262" s="330"/>
      <c r="AB262" s="330"/>
      <c r="AC262" s="330"/>
      <c r="AD262" s="330"/>
      <c r="AE262" s="330"/>
      <c r="AF262" s="330"/>
      <c r="AG262" s="330"/>
    </row>
    <row r="263" spans="1:33" s="329" customFormat="1">
      <c r="A263" s="328"/>
      <c r="B263" s="328"/>
      <c r="J263" s="330"/>
      <c r="K263" s="330"/>
      <c r="S263" s="330"/>
      <c r="T263" s="330"/>
      <c r="U263" s="330"/>
      <c r="V263" s="330"/>
      <c r="W263" s="330"/>
      <c r="X263" s="330"/>
      <c r="Y263" s="330"/>
      <c r="Z263" s="330"/>
      <c r="AA263" s="330"/>
      <c r="AB263" s="330"/>
      <c r="AC263" s="330"/>
      <c r="AD263" s="330"/>
      <c r="AE263" s="330"/>
      <c r="AF263" s="330"/>
      <c r="AG263" s="330"/>
    </row>
    <row r="264" spans="1:33" s="329" customFormat="1">
      <c r="A264" s="328"/>
      <c r="B264" s="328"/>
      <c r="J264" s="330"/>
      <c r="K264" s="330"/>
      <c r="S264" s="330"/>
      <c r="T264" s="330"/>
      <c r="U264" s="330"/>
      <c r="V264" s="330"/>
      <c r="W264" s="330"/>
      <c r="X264" s="330"/>
      <c r="Y264" s="330"/>
      <c r="Z264" s="330"/>
      <c r="AA264" s="330"/>
      <c r="AB264" s="330"/>
      <c r="AC264" s="330"/>
      <c r="AD264" s="330"/>
      <c r="AE264" s="330"/>
      <c r="AF264" s="330"/>
      <c r="AG264" s="330"/>
    </row>
    <row r="265" spans="1:33" s="329" customFormat="1">
      <c r="A265" s="328"/>
      <c r="B265" s="328"/>
      <c r="J265" s="330"/>
      <c r="K265" s="330"/>
      <c r="S265" s="330"/>
      <c r="T265" s="330"/>
      <c r="U265" s="330"/>
      <c r="V265" s="330"/>
      <c r="W265" s="330"/>
      <c r="X265" s="330"/>
      <c r="Y265" s="330"/>
      <c r="Z265" s="330"/>
      <c r="AA265" s="330"/>
      <c r="AB265" s="330"/>
      <c r="AC265" s="330"/>
      <c r="AD265" s="330"/>
      <c r="AE265" s="330"/>
      <c r="AF265" s="330"/>
      <c r="AG265" s="330"/>
    </row>
    <row r="266" spans="1:33" s="329" customFormat="1">
      <c r="A266" s="328"/>
      <c r="B266" s="328"/>
      <c r="J266" s="330"/>
      <c r="K266" s="330"/>
      <c r="S266" s="330"/>
      <c r="T266" s="330"/>
      <c r="U266" s="330"/>
      <c r="V266" s="330"/>
      <c r="W266" s="330"/>
      <c r="X266" s="330"/>
      <c r="Y266" s="330"/>
      <c r="Z266" s="330"/>
      <c r="AA266" s="330"/>
      <c r="AB266" s="330"/>
      <c r="AC266" s="330"/>
      <c r="AD266" s="330"/>
      <c r="AE266" s="330"/>
      <c r="AF266" s="330"/>
      <c r="AG266" s="330"/>
    </row>
    <row r="267" spans="1:33" s="329" customFormat="1">
      <c r="A267" s="328"/>
      <c r="B267" s="328"/>
      <c r="J267" s="330"/>
      <c r="K267" s="330"/>
      <c r="S267" s="330"/>
      <c r="T267" s="330"/>
      <c r="U267" s="330"/>
      <c r="V267" s="330"/>
      <c r="W267" s="330"/>
      <c r="X267" s="330"/>
      <c r="Y267" s="330"/>
      <c r="Z267" s="330"/>
      <c r="AA267" s="330"/>
      <c r="AB267" s="330"/>
      <c r="AC267" s="330"/>
      <c r="AD267" s="330"/>
      <c r="AE267" s="330"/>
      <c r="AF267" s="330"/>
      <c r="AG267" s="330"/>
    </row>
    <row r="268" spans="1:33" s="329" customFormat="1">
      <c r="A268" s="328"/>
      <c r="B268" s="328"/>
      <c r="J268" s="330"/>
      <c r="K268" s="330"/>
      <c r="S268" s="330"/>
      <c r="T268" s="330"/>
      <c r="U268" s="330"/>
      <c r="V268" s="330"/>
      <c r="W268" s="330"/>
      <c r="X268" s="330"/>
      <c r="Y268" s="330"/>
      <c r="Z268" s="330"/>
      <c r="AA268" s="330"/>
      <c r="AB268" s="330"/>
      <c r="AC268" s="330"/>
      <c r="AD268" s="330"/>
      <c r="AE268" s="330"/>
      <c r="AF268" s="330"/>
      <c r="AG268" s="330"/>
    </row>
    <row r="269" spans="1:33" s="329" customFormat="1">
      <c r="A269" s="328"/>
      <c r="B269" s="328"/>
      <c r="J269" s="330"/>
      <c r="K269" s="330"/>
      <c r="S269" s="330"/>
      <c r="T269" s="330"/>
      <c r="U269" s="330"/>
      <c r="V269" s="330"/>
      <c r="W269" s="330"/>
      <c r="X269" s="330"/>
      <c r="Y269" s="330"/>
      <c r="Z269" s="330"/>
      <c r="AA269" s="330"/>
      <c r="AB269" s="330"/>
      <c r="AC269" s="330"/>
      <c r="AD269" s="330"/>
      <c r="AE269" s="330"/>
      <c r="AF269" s="330"/>
      <c r="AG269" s="330"/>
    </row>
    <row r="270" spans="1:33" s="329" customFormat="1">
      <c r="A270" s="328"/>
      <c r="B270" s="328"/>
      <c r="J270" s="330"/>
      <c r="K270" s="330"/>
      <c r="S270" s="330"/>
      <c r="T270" s="330"/>
      <c r="U270" s="330"/>
      <c r="V270" s="330"/>
      <c r="W270" s="330"/>
      <c r="X270" s="330"/>
      <c r="Y270" s="330"/>
      <c r="Z270" s="330"/>
      <c r="AA270" s="330"/>
      <c r="AB270" s="330"/>
      <c r="AC270" s="330"/>
      <c r="AD270" s="330"/>
      <c r="AE270" s="330"/>
      <c r="AF270" s="330"/>
      <c r="AG270" s="330"/>
    </row>
    <row r="271" spans="1:33" s="329" customFormat="1">
      <c r="A271" s="328"/>
      <c r="B271" s="328"/>
      <c r="J271" s="330"/>
      <c r="K271" s="330"/>
      <c r="S271" s="330"/>
      <c r="T271" s="330"/>
      <c r="U271" s="330"/>
      <c r="V271" s="330"/>
      <c r="W271" s="330"/>
      <c r="X271" s="330"/>
      <c r="Y271" s="330"/>
      <c r="Z271" s="330"/>
      <c r="AA271" s="330"/>
      <c r="AB271" s="330"/>
      <c r="AC271" s="330"/>
      <c r="AD271" s="330"/>
      <c r="AE271" s="330"/>
      <c r="AF271" s="330"/>
      <c r="AG271" s="330"/>
    </row>
    <row r="272" spans="1:33" s="329" customFormat="1">
      <c r="A272" s="328"/>
      <c r="B272" s="328"/>
      <c r="J272" s="330"/>
      <c r="K272" s="330"/>
      <c r="S272" s="330"/>
      <c r="T272" s="330"/>
      <c r="U272" s="330"/>
      <c r="V272" s="330"/>
      <c r="W272" s="330"/>
      <c r="X272" s="330"/>
      <c r="Y272" s="330"/>
      <c r="Z272" s="330"/>
      <c r="AA272" s="330"/>
      <c r="AB272" s="330"/>
      <c r="AC272" s="330"/>
      <c r="AD272" s="330"/>
      <c r="AE272" s="330"/>
      <c r="AF272" s="330"/>
      <c r="AG272" s="330"/>
    </row>
    <row r="273" spans="1:33" s="329" customFormat="1">
      <c r="A273" s="328"/>
      <c r="B273" s="328"/>
      <c r="J273" s="330"/>
      <c r="K273" s="330"/>
      <c r="S273" s="330"/>
      <c r="T273" s="330"/>
      <c r="U273" s="330"/>
      <c r="V273" s="330"/>
      <c r="W273" s="330"/>
      <c r="X273" s="330"/>
      <c r="Y273" s="330"/>
      <c r="Z273" s="330"/>
      <c r="AA273" s="330"/>
      <c r="AB273" s="330"/>
      <c r="AC273" s="330"/>
      <c r="AD273" s="330"/>
      <c r="AE273" s="330"/>
      <c r="AF273" s="330"/>
      <c r="AG273" s="330"/>
    </row>
    <row r="274" spans="1:33" s="329" customFormat="1">
      <c r="A274" s="328"/>
      <c r="B274" s="328"/>
      <c r="J274" s="330"/>
      <c r="K274" s="330"/>
      <c r="S274" s="330"/>
      <c r="T274" s="330"/>
      <c r="U274" s="330"/>
      <c r="V274" s="330"/>
      <c r="W274" s="330"/>
      <c r="X274" s="330"/>
      <c r="Y274" s="330"/>
      <c r="Z274" s="330"/>
      <c r="AA274" s="330"/>
      <c r="AB274" s="330"/>
      <c r="AC274" s="330"/>
      <c r="AD274" s="330"/>
      <c r="AE274" s="330"/>
      <c r="AF274" s="330"/>
      <c r="AG274" s="330"/>
    </row>
    <row r="275" spans="1:33" s="329" customFormat="1">
      <c r="A275" s="328"/>
      <c r="B275" s="328"/>
      <c r="J275" s="330"/>
      <c r="K275" s="330"/>
      <c r="S275" s="330"/>
      <c r="T275" s="330"/>
      <c r="U275" s="330"/>
      <c r="V275" s="330"/>
      <c r="W275" s="330"/>
      <c r="X275" s="330"/>
      <c r="Y275" s="330"/>
      <c r="Z275" s="330"/>
      <c r="AA275" s="330"/>
      <c r="AB275" s="330"/>
      <c r="AC275" s="330"/>
      <c r="AD275" s="330"/>
      <c r="AE275" s="330"/>
      <c r="AF275" s="330"/>
      <c r="AG275" s="330"/>
    </row>
    <row r="276" spans="1:33" s="329" customFormat="1">
      <c r="A276" s="328"/>
      <c r="B276" s="328"/>
      <c r="J276" s="330"/>
      <c r="K276" s="330"/>
      <c r="S276" s="330"/>
      <c r="T276" s="330"/>
      <c r="U276" s="330"/>
      <c r="V276" s="330"/>
      <c r="W276" s="330"/>
      <c r="X276" s="330"/>
      <c r="Y276" s="330"/>
      <c r="Z276" s="330"/>
      <c r="AA276" s="330"/>
      <c r="AB276" s="330"/>
      <c r="AC276" s="330"/>
      <c r="AD276" s="330"/>
      <c r="AE276" s="330"/>
      <c r="AF276" s="330"/>
      <c r="AG276" s="330"/>
    </row>
    <row r="277" spans="1:33" s="329" customFormat="1">
      <c r="A277" s="328"/>
      <c r="B277" s="328"/>
      <c r="J277" s="330"/>
      <c r="K277" s="330"/>
      <c r="S277" s="330"/>
      <c r="T277" s="330"/>
      <c r="U277" s="330"/>
      <c r="V277" s="330"/>
      <c r="W277" s="330"/>
      <c r="X277" s="330"/>
      <c r="Y277" s="330"/>
      <c r="Z277" s="330"/>
      <c r="AA277" s="330"/>
      <c r="AB277" s="330"/>
      <c r="AC277" s="330"/>
      <c r="AD277" s="330"/>
      <c r="AE277" s="330"/>
      <c r="AF277" s="330"/>
      <c r="AG277" s="330"/>
    </row>
    <row r="278" spans="1:33" s="329" customFormat="1">
      <c r="A278" s="328"/>
      <c r="B278" s="328"/>
      <c r="J278" s="330"/>
      <c r="K278" s="330"/>
      <c r="S278" s="330"/>
      <c r="T278" s="330"/>
      <c r="U278" s="330"/>
      <c r="V278" s="330"/>
      <c r="W278" s="330"/>
      <c r="X278" s="330"/>
      <c r="Y278" s="330"/>
      <c r="Z278" s="330"/>
      <c r="AA278" s="330"/>
      <c r="AB278" s="330"/>
      <c r="AC278" s="330"/>
      <c r="AD278" s="330"/>
      <c r="AE278" s="330"/>
      <c r="AF278" s="330"/>
      <c r="AG278" s="330"/>
    </row>
    <row r="279" spans="1:33" s="329" customFormat="1">
      <c r="A279" s="328"/>
      <c r="B279" s="328"/>
      <c r="J279" s="330"/>
      <c r="K279" s="330"/>
      <c r="S279" s="330"/>
      <c r="T279" s="330"/>
      <c r="U279" s="330"/>
      <c r="V279" s="330"/>
      <c r="W279" s="330"/>
      <c r="X279" s="330"/>
      <c r="Y279" s="330"/>
      <c r="Z279" s="330"/>
      <c r="AA279" s="330"/>
      <c r="AB279" s="330"/>
      <c r="AC279" s="330"/>
      <c r="AD279" s="330"/>
      <c r="AE279" s="330"/>
      <c r="AF279" s="330"/>
      <c r="AG279" s="330"/>
    </row>
    <row r="280" spans="1:33" s="329" customFormat="1">
      <c r="A280" s="328"/>
      <c r="B280" s="328"/>
      <c r="J280" s="330"/>
      <c r="K280" s="330"/>
      <c r="S280" s="330"/>
      <c r="T280" s="330"/>
      <c r="U280" s="330"/>
      <c r="V280" s="330"/>
      <c r="W280" s="330"/>
      <c r="X280" s="330"/>
      <c r="Y280" s="330"/>
      <c r="Z280" s="330"/>
      <c r="AA280" s="330"/>
      <c r="AB280" s="330"/>
      <c r="AC280" s="330"/>
      <c r="AD280" s="330"/>
      <c r="AE280" s="330"/>
      <c r="AF280" s="330"/>
      <c r="AG280" s="330"/>
    </row>
    <row r="281" spans="1:33" s="329" customFormat="1">
      <c r="A281" s="328"/>
      <c r="B281" s="328"/>
      <c r="J281" s="330"/>
      <c r="K281" s="330"/>
      <c r="S281" s="330"/>
      <c r="T281" s="330"/>
      <c r="U281" s="330"/>
      <c r="V281" s="330"/>
      <c r="W281" s="330"/>
      <c r="X281" s="330"/>
      <c r="Y281" s="330"/>
      <c r="Z281" s="330"/>
      <c r="AA281" s="330"/>
      <c r="AB281" s="330"/>
      <c r="AC281" s="330"/>
      <c r="AD281" s="330"/>
      <c r="AE281" s="330"/>
      <c r="AF281" s="330"/>
      <c r="AG281" s="330"/>
    </row>
    <row r="282" spans="1:33" s="329" customFormat="1">
      <c r="A282" s="328"/>
      <c r="B282" s="328"/>
      <c r="J282" s="330"/>
      <c r="K282" s="330"/>
      <c r="S282" s="330"/>
      <c r="T282" s="330"/>
      <c r="U282" s="330"/>
      <c r="V282" s="330"/>
      <c r="W282" s="330"/>
      <c r="X282" s="330"/>
      <c r="Y282" s="330"/>
      <c r="Z282" s="330"/>
      <c r="AA282" s="330"/>
      <c r="AB282" s="330"/>
      <c r="AC282" s="330"/>
      <c r="AD282" s="330"/>
      <c r="AE282" s="330"/>
      <c r="AF282" s="330"/>
      <c r="AG282" s="330"/>
    </row>
    <row r="283" spans="1:33" s="329" customFormat="1">
      <c r="A283" s="328"/>
      <c r="B283" s="328"/>
      <c r="J283" s="330"/>
      <c r="K283" s="330"/>
      <c r="S283" s="330"/>
      <c r="T283" s="330"/>
      <c r="U283" s="330"/>
      <c r="V283" s="330"/>
      <c r="W283" s="330"/>
      <c r="X283" s="330"/>
      <c r="Y283" s="330"/>
      <c r="Z283" s="330"/>
      <c r="AA283" s="330"/>
      <c r="AB283" s="330"/>
      <c r="AC283" s="330"/>
      <c r="AD283" s="330"/>
      <c r="AE283" s="330"/>
      <c r="AF283" s="330"/>
      <c r="AG283" s="330"/>
    </row>
    <row r="284" spans="1:33" s="329" customFormat="1">
      <c r="A284" s="328"/>
      <c r="B284" s="328"/>
      <c r="J284" s="330"/>
      <c r="K284" s="330"/>
      <c r="S284" s="330"/>
      <c r="T284" s="330"/>
      <c r="U284" s="330"/>
      <c r="V284" s="330"/>
      <c r="W284" s="330"/>
      <c r="X284" s="330"/>
      <c r="Y284" s="330"/>
      <c r="Z284" s="330"/>
      <c r="AA284" s="330"/>
      <c r="AB284" s="330"/>
      <c r="AC284" s="330"/>
      <c r="AD284" s="330"/>
      <c r="AE284" s="330"/>
      <c r="AF284" s="330"/>
      <c r="AG284" s="330"/>
    </row>
    <row r="285" spans="1:33" s="329" customFormat="1">
      <c r="A285" s="328"/>
      <c r="B285" s="328"/>
      <c r="J285" s="330"/>
      <c r="K285" s="330"/>
      <c r="S285" s="330"/>
      <c r="T285" s="330"/>
      <c r="U285" s="330"/>
      <c r="V285" s="330"/>
      <c r="W285" s="330"/>
      <c r="X285" s="330"/>
      <c r="Y285" s="330"/>
      <c r="Z285" s="330"/>
      <c r="AA285" s="330"/>
      <c r="AB285" s="330"/>
      <c r="AC285" s="330"/>
      <c r="AD285" s="330"/>
      <c r="AE285" s="330"/>
      <c r="AF285" s="330"/>
      <c r="AG285" s="330"/>
    </row>
    <row r="286" spans="1:33" s="329" customFormat="1">
      <c r="A286" s="328"/>
      <c r="B286" s="328"/>
      <c r="J286" s="330"/>
      <c r="K286" s="330"/>
      <c r="S286" s="330"/>
      <c r="T286" s="330"/>
      <c r="U286" s="330"/>
      <c r="V286" s="330"/>
      <c r="W286" s="330"/>
      <c r="X286" s="330"/>
      <c r="Y286" s="330"/>
      <c r="Z286" s="330"/>
      <c r="AA286" s="330"/>
      <c r="AB286" s="330"/>
      <c r="AC286" s="330"/>
      <c r="AD286" s="330"/>
      <c r="AE286" s="330"/>
      <c r="AF286" s="330"/>
      <c r="AG286" s="330"/>
    </row>
    <row r="287" spans="1:33" s="329" customFormat="1">
      <c r="A287" s="328"/>
      <c r="B287" s="328"/>
      <c r="J287" s="330"/>
      <c r="K287" s="330"/>
      <c r="S287" s="330"/>
      <c r="T287" s="330"/>
      <c r="U287" s="330"/>
      <c r="V287" s="330"/>
      <c r="W287" s="330"/>
      <c r="X287" s="330"/>
      <c r="Y287" s="330"/>
      <c r="Z287" s="330"/>
      <c r="AA287" s="330"/>
      <c r="AB287" s="330"/>
      <c r="AC287" s="330"/>
      <c r="AD287" s="330"/>
      <c r="AE287" s="330"/>
      <c r="AF287" s="330"/>
      <c r="AG287" s="330"/>
    </row>
    <row r="288" spans="1:33" s="329" customFormat="1">
      <c r="A288" s="328"/>
      <c r="B288" s="328"/>
      <c r="J288" s="330"/>
      <c r="K288" s="330"/>
      <c r="S288" s="330"/>
      <c r="T288" s="330"/>
      <c r="U288" s="330"/>
      <c r="V288" s="330"/>
      <c r="W288" s="330"/>
      <c r="X288" s="330"/>
      <c r="Y288" s="330"/>
      <c r="Z288" s="330"/>
      <c r="AA288" s="330"/>
      <c r="AB288" s="330"/>
      <c r="AC288" s="330"/>
      <c r="AD288" s="330"/>
      <c r="AE288" s="330"/>
      <c r="AF288" s="330"/>
      <c r="AG288" s="330"/>
    </row>
    <row r="289" spans="1:33" s="329" customFormat="1">
      <c r="A289" s="328"/>
      <c r="B289" s="328"/>
      <c r="J289" s="330"/>
      <c r="K289" s="330"/>
      <c r="S289" s="330"/>
      <c r="T289" s="330"/>
      <c r="U289" s="330"/>
      <c r="V289" s="330"/>
      <c r="W289" s="330"/>
      <c r="X289" s="330"/>
      <c r="Y289" s="330"/>
      <c r="Z289" s="330"/>
      <c r="AA289" s="330"/>
      <c r="AB289" s="330"/>
      <c r="AC289" s="330"/>
      <c r="AD289" s="330"/>
      <c r="AE289" s="330"/>
      <c r="AF289" s="330"/>
      <c r="AG289" s="330"/>
    </row>
    <row r="290" spans="1:33" s="329" customFormat="1">
      <c r="A290" s="328"/>
      <c r="B290" s="328"/>
      <c r="J290" s="330"/>
      <c r="K290" s="330"/>
      <c r="S290" s="330"/>
      <c r="T290" s="330"/>
      <c r="U290" s="330"/>
      <c r="V290" s="330"/>
      <c r="W290" s="330"/>
      <c r="X290" s="330"/>
      <c r="Y290" s="330"/>
      <c r="Z290" s="330"/>
      <c r="AA290" s="330"/>
      <c r="AB290" s="330"/>
      <c r="AC290" s="330"/>
      <c r="AD290" s="330"/>
      <c r="AE290" s="330"/>
      <c r="AF290" s="330"/>
      <c r="AG290" s="330"/>
    </row>
    <row r="291" spans="1:33" s="329" customFormat="1">
      <c r="A291" s="328"/>
      <c r="B291" s="328"/>
      <c r="J291" s="330"/>
      <c r="K291" s="330"/>
      <c r="S291" s="330"/>
      <c r="T291" s="330"/>
      <c r="U291" s="330"/>
      <c r="V291" s="330"/>
      <c r="W291" s="330"/>
      <c r="X291" s="330"/>
      <c r="Y291" s="330"/>
      <c r="Z291" s="330"/>
      <c r="AA291" s="330"/>
      <c r="AB291" s="330"/>
      <c r="AC291" s="330"/>
      <c r="AD291" s="330"/>
      <c r="AE291" s="330"/>
      <c r="AF291" s="330"/>
      <c r="AG291" s="330"/>
    </row>
    <row r="292" spans="1:33" s="329" customFormat="1">
      <c r="A292" s="328"/>
      <c r="B292" s="328"/>
      <c r="J292" s="330"/>
      <c r="K292" s="330"/>
      <c r="S292" s="330"/>
      <c r="T292" s="330"/>
      <c r="U292" s="330"/>
      <c r="V292" s="330"/>
      <c r="W292" s="330"/>
      <c r="X292" s="330"/>
      <c r="Y292" s="330"/>
      <c r="Z292" s="330"/>
      <c r="AA292" s="330"/>
      <c r="AB292" s="330"/>
      <c r="AC292" s="330"/>
      <c r="AD292" s="330"/>
      <c r="AE292" s="330"/>
      <c r="AF292" s="330"/>
      <c r="AG292" s="330"/>
    </row>
    <row r="293" spans="1:33" s="329" customFormat="1">
      <c r="A293" s="328"/>
      <c r="B293" s="328"/>
      <c r="J293" s="330"/>
      <c r="K293" s="330"/>
      <c r="S293" s="330"/>
      <c r="T293" s="330"/>
      <c r="U293" s="330"/>
      <c r="V293" s="330"/>
      <c r="W293" s="330"/>
      <c r="X293" s="330"/>
      <c r="Y293" s="330"/>
      <c r="Z293" s="330"/>
      <c r="AA293" s="330"/>
      <c r="AB293" s="330"/>
      <c r="AC293" s="330"/>
      <c r="AD293" s="330"/>
      <c r="AE293" s="330"/>
      <c r="AF293" s="330"/>
      <c r="AG293" s="330"/>
    </row>
    <row r="294" spans="1:33" s="329" customFormat="1">
      <c r="A294" s="328"/>
      <c r="B294" s="328"/>
      <c r="J294" s="330"/>
      <c r="K294" s="330"/>
      <c r="S294" s="330"/>
      <c r="T294" s="330"/>
      <c r="U294" s="330"/>
      <c r="V294" s="330"/>
      <c r="W294" s="330"/>
      <c r="X294" s="330"/>
      <c r="Y294" s="330"/>
      <c r="Z294" s="330"/>
      <c r="AA294" s="330"/>
      <c r="AB294" s="330"/>
      <c r="AC294" s="330"/>
      <c r="AD294" s="330"/>
      <c r="AE294" s="330"/>
      <c r="AF294" s="330"/>
      <c r="AG294" s="330"/>
    </row>
    <row r="295" spans="1:33" s="329" customFormat="1">
      <c r="A295" s="328"/>
      <c r="B295" s="328"/>
      <c r="J295" s="330"/>
      <c r="K295" s="330"/>
      <c r="S295" s="330"/>
      <c r="T295" s="330"/>
      <c r="U295" s="330"/>
      <c r="V295" s="330"/>
      <c r="W295" s="330"/>
      <c r="X295" s="330"/>
      <c r="Y295" s="330"/>
      <c r="Z295" s="330"/>
      <c r="AA295" s="330"/>
      <c r="AB295" s="330"/>
      <c r="AC295" s="330"/>
      <c r="AD295" s="330"/>
      <c r="AE295" s="330"/>
      <c r="AF295" s="330"/>
      <c r="AG295" s="330"/>
    </row>
    <row r="296" spans="1:33" s="329" customFormat="1">
      <c r="A296" s="328"/>
      <c r="B296" s="328"/>
      <c r="J296" s="330"/>
      <c r="K296" s="330"/>
      <c r="S296" s="330"/>
      <c r="T296" s="330"/>
      <c r="U296" s="330"/>
      <c r="V296" s="330"/>
      <c r="W296" s="330"/>
      <c r="X296" s="330"/>
      <c r="Y296" s="330"/>
      <c r="Z296" s="330"/>
      <c r="AA296" s="330"/>
      <c r="AB296" s="330"/>
      <c r="AC296" s="330"/>
      <c r="AD296" s="330"/>
      <c r="AE296" s="330"/>
      <c r="AF296" s="330"/>
      <c r="AG296" s="330"/>
    </row>
    <row r="297" spans="1:33" s="329" customFormat="1">
      <c r="A297" s="328"/>
      <c r="B297" s="328"/>
      <c r="J297" s="330"/>
      <c r="K297" s="330"/>
      <c r="S297" s="330"/>
      <c r="T297" s="330"/>
      <c r="U297" s="330"/>
      <c r="V297" s="330"/>
      <c r="W297" s="330"/>
      <c r="X297" s="330"/>
      <c r="Y297" s="330"/>
      <c r="Z297" s="330"/>
      <c r="AA297" s="330"/>
      <c r="AB297" s="330"/>
      <c r="AC297" s="330"/>
      <c r="AD297" s="330"/>
      <c r="AE297" s="330"/>
      <c r="AF297" s="330"/>
      <c r="AG297" s="330"/>
    </row>
    <row r="298" spans="1:33" s="329" customFormat="1">
      <c r="A298" s="328"/>
      <c r="B298" s="328"/>
      <c r="J298" s="330"/>
      <c r="K298" s="330"/>
      <c r="S298" s="330"/>
      <c r="T298" s="330"/>
      <c r="U298" s="330"/>
      <c r="V298" s="330"/>
      <c r="W298" s="330"/>
      <c r="X298" s="330"/>
      <c r="Y298" s="330"/>
      <c r="Z298" s="330"/>
      <c r="AA298" s="330"/>
      <c r="AB298" s="330"/>
      <c r="AC298" s="330"/>
      <c r="AD298" s="330"/>
      <c r="AE298" s="330"/>
      <c r="AF298" s="330"/>
      <c r="AG298" s="330"/>
    </row>
    <row r="299" spans="1:33" s="329" customFormat="1">
      <c r="A299" s="328"/>
      <c r="B299" s="328"/>
      <c r="J299" s="330"/>
      <c r="K299" s="330"/>
      <c r="S299" s="330"/>
      <c r="T299" s="330"/>
      <c r="U299" s="330"/>
      <c r="V299" s="330"/>
      <c r="W299" s="330"/>
      <c r="X299" s="330"/>
      <c r="Y299" s="330"/>
      <c r="Z299" s="330"/>
      <c r="AA299" s="330"/>
      <c r="AB299" s="330"/>
      <c r="AC299" s="330"/>
      <c r="AD299" s="330"/>
      <c r="AE299" s="330"/>
      <c r="AF299" s="330"/>
      <c r="AG299" s="330"/>
    </row>
    <row r="300" spans="1:33" s="329" customFormat="1">
      <c r="A300" s="328"/>
      <c r="B300" s="328"/>
      <c r="J300" s="330"/>
      <c r="K300" s="330"/>
      <c r="S300" s="330"/>
      <c r="T300" s="330"/>
      <c r="U300" s="330"/>
      <c r="V300" s="330"/>
      <c r="W300" s="330"/>
      <c r="X300" s="330"/>
      <c r="Y300" s="330"/>
      <c r="Z300" s="330"/>
      <c r="AA300" s="330"/>
      <c r="AB300" s="330"/>
      <c r="AC300" s="330"/>
      <c r="AD300" s="330"/>
      <c r="AE300" s="330"/>
      <c r="AF300" s="330"/>
      <c r="AG300" s="330"/>
    </row>
    <row r="301" spans="1:33" s="329" customFormat="1">
      <c r="A301" s="328"/>
      <c r="B301" s="328"/>
      <c r="J301" s="330"/>
      <c r="K301" s="330"/>
      <c r="S301" s="330"/>
      <c r="T301" s="330"/>
      <c r="U301" s="330"/>
      <c r="V301" s="330"/>
      <c r="W301" s="330"/>
      <c r="X301" s="330"/>
      <c r="Y301" s="330"/>
      <c r="Z301" s="330"/>
      <c r="AA301" s="330"/>
      <c r="AB301" s="330"/>
      <c r="AC301" s="330"/>
      <c r="AD301" s="330"/>
      <c r="AE301" s="330"/>
      <c r="AF301" s="330"/>
      <c r="AG301" s="330"/>
    </row>
    <row r="302" spans="1:33" s="329" customFormat="1">
      <c r="A302" s="328"/>
      <c r="B302" s="328"/>
      <c r="J302" s="330"/>
      <c r="K302" s="330"/>
      <c r="S302" s="330"/>
      <c r="T302" s="330"/>
      <c r="U302" s="330"/>
      <c r="V302" s="330"/>
      <c r="W302" s="330"/>
      <c r="X302" s="330"/>
      <c r="Y302" s="330"/>
      <c r="Z302" s="330"/>
      <c r="AA302" s="330"/>
      <c r="AB302" s="330"/>
      <c r="AC302" s="330"/>
      <c r="AD302" s="330"/>
      <c r="AE302" s="330"/>
      <c r="AF302" s="330"/>
      <c r="AG302" s="330"/>
    </row>
    <row r="303" spans="1:33" s="329" customFormat="1">
      <c r="A303" s="328"/>
      <c r="B303" s="328"/>
      <c r="J303" s="330"/>
      <c r="K303" s="330"/>
      <c r="S303" s="330"/>
      <c r="T303" s="330"/>
      <c r="U303" s="330"/>
      <c r="V303" s="330"/>
      <c r="W303" s="330"/>
      <c r="X303" s="330"/>
      <c r="Y303" s="330"/>
      <c r="Z303" s="330"/>
      <c r="AA303" s="330"/>
      <c r="AB303" s="330"/>
      <c r="AC303" s="330"/>
      <c r="AD303" s="330"/>
      <c r="AE303" s="330"/>
      <c r="AF303" s="330"/>
      <c r="AG303" s="330"/>
    </row>
    <row r="304" spans="1:33" s="329" customFormat="1">
      <c r="A304" s="328"/>
      <c r="B304" s="328"/>
      <c r="J304" s="330"/>
      <c r="K304" s="330"/>
      <c r="S304" s="330"/>
      <c r="T304" s="330"/>
      <c r="U304" s="330"/>
      <c r="V304" s="330"/>
      <c r="W304" s="330"/>
      <c r="X304" s="330"/>
      <c r="Y304" s="330"/>
      <c r="Z304" s="330"/>
      <c r="AA304" s="330"/>
      <c r="AB304" s="330"/>
      <c r="AC304" s="330"/>
      <c r="AD304" s="330"/>
      <c r="AE304" s="330"/>
      <c r="AF304" s="330"/>
      <c r="AG304" s="330"/>
    </row>
    <row r="305" spans="1:33" s="329" customFormat="1">
      <c r="A305" s="328"/>
      <c r="B305" s="328"/>
      <c r="J305" s="330"/>
      <c r="K305" s="330"/>
      <c r="S305" s="330"/>
      <c r="T305" s="330"/>
      <c r="U305" s="330"/>
      <c r="V305" s="330"/>
      <c r="W305" s="330"/>
      <c r="X305" s="330"/>
      <c r="Y305" s="330"/>
      <c r="Z305" s="330"/>
      <c r="AA305" s="330"/>
      <c r="AB305" s="330"/>
      <c r="AC305" s="330"/>
      <c r="AD305" s="330"/>
      <c r="AE305" s="330"/>
      <c r="AF305" s="330"/>
      <c r="AG305" s="330"/>
    </row>
    <row r="306" spans="1:33" s="329" customFormat="1">
      <c r="A306" s="328"/>
      <c r="B306" s="328"/>
      <c r="J306" s="330"/>
      <c r="K306" s="330"/>
      <c r="S306" s="330"/>
      <c r="T306" s="330"/>
      <c r="U306" s="330"/>
      <c r="V306" s="330"/>
      <c r="W306" s="330"/>
      <c r="X306" s="330"/>
      <c r="Y306" s="330"/>
      <c r="Z306" s="330"/>
      <c r="AA306" s="330"/>
      <c r="AB306" s="330"/>
      <c r="AC306" s="330"/>
      <c r="AD306" s="330"/>
      <c r="AE306" s="330"/>
      <c r="AF306" s="330"/>
      <c r="AG306" s="330"/>
    </row>
    <row r="307" spans="1:33" s="329" customFormat="1">
      <c r="A307" s="328"/>
      <c r="B307" s="328"/>
      <c r="J307" s="330"/>
      <c r="K307" s="330"/>
      <c r="S307" s="330"/>
      <c r="T307" s="330"/>
      <c r="U307" s="330"/>
      <c r="V307" s="330"/>
      <c r="W307" s="330"/>
      <c r="X307" s="330"/>
      <c r="Y307" s="330"/>
      <c r="Z307" s="330"/>
      <c r="AA307" s="330"/>
      <c r="AB307" s="330"/>
      <c r="AC307" s="330"/>
      <c r="AD307" s="330"/>
      <c r="AE307" s="330"/>
      <c r="AF307" s="330"/>
      <c r="AG307" s="330"/>
    </row>
    <row r="308" spans="1:33" s="329" customFormat="1">
      <c r="A308" s="328"/>
      <c r="B308" s="328"/>
      <c r="J308" s="330"/>
      <c r="K308" s="330"/>
      <c r="S308" s="330"/>
      <c r="T308" s="330"/>
      <c r="U308" s="330"/>
      <c r="V308" s="330"/>
      <c r="W308" s="330"/>
      <c r="X308" s="330"/>
      <c r="Y308" s="330"/>
      <c r="Z308" s="330"/>
      <c r="AA308" s="330"/>
      <c r="AB308" s="330"/>
      <c r="AC308" s="330"/>
      <c r="AD308" s="330"/>
      <c r="AE308" s="330"/>
      <c r="AF308" s="330"/>
      <c r="AG308" s="330"/>
    </row>
    <row r="309" spans="1:33" s="329" customFormat="1">
      <c r="A309" s="328"/>
      <c r="B309" s="328"/>
      <c r="J309" s="330"/>
      <c r="K309" s="330"/>
      <c r="S309" s="330"/>
      <c r="T309" s="330"/>
      <c r="U309" s="330"/>
      <c r="V309" s="330"/>
      <c r="W309" s="330"/>
      <c r="X309" s="330"/>
      <c r="Y309" s="330"/>
      <c r="Z309" s="330"/>
      <c r="AA309" s="330"/>
      <c r="AB309" s="330"/>
      <c r="AC309" s="330"/>
      <c r="AD309" s="330"/>
      <c r="AE309" s="330"/>
      <c r="AF309" s="330"/>
      <c r="AG309" s="330"/>
    </row>
    <row r="310" spans="1:33" s="329" customFormat="1">
      <c r="A310" s="328"/>
      <c r="B310" s="328"/>
      <c r="J310" s="330"/>
      <c r="K310" s="330"/>
      <c r="S310" s="330"/>
      <c r="T310" s="330"/>
      <c r="U310" s="330"/>
      <c r="V310" s="330"/>
      <c r="W310" s="330"/>
      <c r="X310" s="330"/>
      <c r="Y310" s="330"/>
      <c r="Z310" s="330"/>
      <c r="AA310" s="330"/>
      <c r="AB310" s="330"/>
      <c r="AC310" s="330"/>
      <c r="AD310" s="330"/>
      <c r="AE310" s="330"/>
      <c r="AF310" s="330"/>
      <c r="AG310" s="330"/>
    </row>
    <row r="311" spans="1:33" s="329" customFormat="1">
      <c r="A311" s="328"/>
      <c r="B311" s="328"/>
      <c r="J311" s="330"/>
      <c r="K311" s="330"/>
      <c r="S311" s="330"/>
      <c r="T311" s="330"/>
      <c r="U311" s="330"/>
      <c r="V311" s="330"/>
      <c r="W311" s="330"/>
      <c r="X311" s="330"/>
      <c r="Y311" s="330"/>
      <c r="Z311" s="330"/>
      <c r="AA311" s="330"/>
      <c r="AB311" s="330"/>
      <c r="AC311" s="330"/>
      <c r="AD311" s="330"/>
      <c r="AE311" s="330"/>
      <c r="AF311" s="330"/>
      <c r="AG311" s="330"/>
    </row>
    <row r="312" spans="1:33" s="329" customFormat="1">
      <c r="A312" s="328"/>
      <c r="B312" s="328"/>
      <c r="J312" s="330"/>
      <c r="K312" s="330"/>
      <c r="S312" s="330"/>
      <c r="T312" s="330"/>
      <c r="U312" s="330"/>
      <c r="V312" s="330"/>
      <c r="W312" s="330"/>
      <c r="X312" s="330"/>
      <c r="Y312" s="330"/>
      <c r="Z312" s="330"/>
      <c r="AA312" s="330"/>
      <c r="AB312" s="330"/>
      <c r="AC312" s="330"/>
      <c r="AD312" s="330"/>
      <c r="AE312" s="330"/>
      <c r="AF312" s="330"/>
      <c r="AG312" s="330"/>
    </row>
    <row r="313" spans="1:33" s="329" customFormat="1">
      <c r="A313" s="328"/>
      <c r="B313" s="328"/>
      <c r="J313" s="330"/>
      <c r="K313" s="330"/>
      <c r="S313" s="330"/>
      <c r="T313" s="330"/>
      <c r="U313" s="330"/>
      <c r="V313" s="330"/>
      <c r="W313" s="330"/>
      <c r="X313" s="330"/>
      <c r="Y313" s="330"/>
      <c r="Z313" s="330"/>
      <c r="AA313" s="330"/>
      <c r="AB313" s="330"/>
      <c r="AC313" s="330"/>
      <c r="AD313" s="330"/>
      <c r="AE313" s="330"/>
      <c r="AF313" s="330"/>
      <c r="AG313" s="330"/>
    </row>
    <row r="314" spans="1:33" s="329" customFormat="1">
      <c r="A314" s="328"/>
      <c r="B314" s="328"/>
      <c r="J314" s="330"/>
      <c r="K314" s="330"/>
      <c r="S314" s="330"/>
      <c r="T314" s="330"/>
      <c r="U314" s="330"/>
      <c r="V314" s="330"/>
      <c r="W314" s="330"/>
      <c r="X314" s="330"/>
      <c r="Y314" s="330"/>
      <c r="Z314" s="330"/>
      <c r="AA314" s="330"/>
      <c r="AB314" s="330"/>
      <c r="AC314" s="330"/>
      <c r="AD314" s="330"/>
      <c r="AE314" s="330"/>
      <c r="AF314" s="330"/>
      <c r="AG314" s="330"/>
    </row>
    <row r="315" spans="1:33" s="329" customFormat="1">
      <c r="A315" s="328"/>
      <c r="B315" s="328"/>
      <c r="J315" s="330"/>
      <c r="K315" s="330"/>
      <c r="S315" s="330"/>
      <c r="T315" s="330"/>
      <c r="U315" s="330"/>
      <c r="V315" s="330"/>
      <c r="W315" s="330"/>
      <c r="X315" s="330"/>
      <c r="Y315" s="330"/>
      <c r="Z315" s="330"/>
      <c r="AA315" s="330"/>
      <c r="AB315" s="330"/>
      <c r="AC315" s="330"/>
      <c r="AD315" s="330"/>
      <c r="AE315" s="330"/>
      <c r="AF315" s="330"/>
      <c r="AG315" s="330"/>
    </row>
    <row r="316" spans="1:33" s="329" customFormat="1">
      <c r="A316" s="328"/>
      <c r="B316" s="328"/>
      <c r="J316" s="330"/>
      <c r="K316" s="330"/>
      <c r="S316" s="330"/>
      <c r="T316" s="330"/>
      <c r="U316" s="330"/>
      <c r="V316" s="330"/>
      <c r="W316" s="330"/>
      <c r="X316" s="330"/>
      <c r="Y316" s="330"/>
      <c r="Z316" s="330"/>
      <c r="AA316" s="330"/>
      <c r="AB316" s="330"/>
      <c r="AC316" s="330"/>
      <c r="AD316" s="330"/>
      <c r="AE316" s="330"/>
      <c r="AF316" s="330"/>
      <c r="AG316" s="330"/>
    </row>
    <row r="317" spans="1:33" s="329" customFormat="1">
      <c r="A317" s="328"/>
      <c r="B317" s="328"/>
      <c r="J317" s="330"/>
      <c r="K317" s="330"/>
      <c r="S317" s="330"/>
      <c r="T317" s="330"/>
      <c r="U317" s="330"/>
      <c r="V317" s="330"/>
      <c r="W317" s="330"/>
      <c r="X317" s="330"/>
      <c r="Y317" s="330"/>
      <c r="Z317" s="330"/>
      <c r="AA317" s="330"/>
      <c r="AB317" s="330"/>
      <c r="AC317" s="330"/>
      <c r="AD317" s="330"/>
      <c r="AE317" s="330"/>
      <c r="AF317" s="330"/>
      <c r="AG317" s="330"/>
    </row>
    <row r="318" spans="1:33" s="329" customFormat="1">
      <c r="A318" s="328"/>
      <c r="B318" s="328"/>
      <c r="J318" s="330"/>
      <c r="K318" s="330"/>
      <c r="S318" s="330"/>
      <c r="T318" s="330"/>
      <c r="U318" s="330"/>
      <c r="V318" s="330"/>
      <c r="W318" s="330"/>
      <c r="X318" s="330"/>
      <c r="Y318" s="330"/>
      <c r="Z318" s="330"/>
      <c r="AA318" s="330"/>
      <c r="AB318" s="330"/>
      <c r="AC318" s="330"/>
      <c r="AD318" s="330"/>
      <c r="AE318" s="330"/>
      <c r="AF318" s="330"/>
      <c r="AG318" s="330"/>
    </row>
    <row r="319" spans="1:33" s="329" customFormat="1">
      <c r="A319" s="328"/>
      <c r="B319" s="328"/>
      <c r="J319" s="330"/>
      <c r="K319" s="330"/>
      <c r="S319" s="330"/>
      <c r="T319" s="330"/>
      <c r="U319" s="330"/>
      <c r="V319" s="330"/>
      <c r="W319" s="330"/>
      <c r="X319" s="330"/>
      <c r="Y319" s="330"/>
      <c r="Z319" s="330"/>
      <c r="AA319" s="330"/>
      <c r="AB319" s="330"/>
      <c r="AC319" s="330"/>
      <c r="AD319" s="330"/>
      <c r="AE319" s="330"/>
      <c r="AF319" s="330"/>
      <c r="AG319" s="330"/>
    </row>
    <row r="320" spans="1:33" s="329" customFormat="1">
      <c r="A320" s="328"/>
      <c r="B320" s="328"/>
      <c r="J320" s="330"/>
      <c r="K320" s="330"/>
      <c r="S320" s="330"/>
      <c r="T320" s="330"/>
      <c r="U320" s="330"/>
      <c r="V320" s="330"/>
      <c r="W320" s="330"/>
      <c r="X320" s="330"/>
      <c r="Y320" s="330"/>
      <c r="Z320" s="330"/>
      <c r="AA320" s="330"/>
      <c r="AB320" s="330"/>
      <c r="AC320" s="330"/>
      <c r="AD320" s="330"/>
      <c r="AE320" s="330"/>
      <c r="AF320" s="330"/>
      <c r="AG320" s="330"/>
    </row>
    <row r="321" spans="1:33" s="329" customFormat="1">
      <c r="A321" s="328"/>
      <c r="B321" s="328"/>
      <c r="J321" s="330"/>
      <c r="K321" s="330"/>
      <c r="S321" s="330"/>
      <c r="T321" s="330"/>
      <c r="U321" s="330"/>
      <c r="V321" s="330"/>
      <c r="W321" s="330"/>
      <c r="X321" s="330"/>
      <c r="Y321" s="330"/>
      <c r="Z321" s="330"/>
      <c r="AA321" s="330"/>
      <c r="AB321" s="330"/>
      <c r="AC321" s="330"/>
      <c r="AD321" s="330"/>
      <c r="AE321" s="330"/>
      <c r="AF321" s="330"/>
      <c r="AG321" s="330"/>
    </row>
    <row r="322" spans="1:33" s="329" customFormat="1">
      <c r="A322" s="328"/>
      <c r="B322" s="328"/>
      <c r="J322" s="330"/>
      <c r="K322" s="330"/>
      <c r="S322" s="330"/>
      <c r="T322" s="330"/>
      <c r="U322" s="330"/>
      <c r="V322" s="330"/>
      <c r="W322" s="330"/>
      <c r="X322" s="330"/>
      <c r="Y322" s="330"/>
      <c r="Z322" s="330"/>
      <c r="AA322" s="330"/>
      <c r="AB322" s="330"/>
      <c r="AC322" s="330"/>
      <c r="AD322" s="330"/>
      <c r="AE322" s="330"/>
      <c r="AF322" s="330"/>
      <c r="AG322" s="330"/>
    </row>
    <row r="323" spans="1:33" s="329" customFormat="1">
      <c r="A323" s="328"/>
      <c r="B323" s="328"/>
      <c r="J323" s="330"/>
      <c r="K323" s="330"/>
      <c r="S323" s="330"/>
      <c r="T323" s="330"/>
      <c r="U323" s="330"/>
      <c r="V323" s="330"/>
      <c r="W323" s="330"/>
      <c r="X323" s="330"/>
      <c r="Y323" s="330"/>
      <c r="Z323" s="330"/>
      <c r="AA323" s="330"/>
      <c r="AB323" s="330"/>
      <c r="AC323" s="330"/>
      <c r="AD323" s="330"/>
      <c r="AE323" s="330"/>
      <c r="AF323" s="330"/>
      <c r="AG323" s="330"/>
    </row>
    <row r="324" spans="1:33" s="329" customFormat="1">
      <c r="A324" s="328"/>
      <c r="B324" s="328"/>
      <c r="J324" s="330"/>
      <c r="K324" s="330"/>
      <c r="S324" s="330"/>
      <c r="T324" s="330"/>
      <c r="U324" s="330"/>
      <c r="V324" s="330"/>
      <c r="W324" s="330"/>
      <c r="X324" s="330"/>
      <c r="Y324" s="330"/>
      <c r="Z324" s="330"/>
      <c r="AA324" s="330"/>
      <c r="AB324" s="330"/>
      <c r="AC324" s="330"/>
      <c r="AD324" s="330"/>
      <c r="AE324" s="330"/>
      <c r="AF324" s="330"/>
      <c r="AG324" s="330"/>
    </row>
    <row r="325" spans="1:33" s="329" customFormat="1">
      <c r="A325" s="328"/>
      <c r="B325" s="328"/>
      <c r="J325" s="330"/>
      <c r="K325" s="330"/>
      <c r="S325" s="330"/>
      <c r="T325" s="330"/>
      <c r="U325" s="330"/>
      <c r="V325" s="330"/>
      <c r="W325" s="330"/>
      <c r="X325" s="330"/>
      <c r="Y325" s="330"/>
      <c r="Z325" s="330"/>
      <c r="AA325" s="330"/>
      <c r="AB325" s="330"/>
      <c r="AC325" s="330"/>
      <c r="AD325" s="330"/>
      <c r="AE325" s="330"/>
      <c r="AF325" s="330"/>
      <c r="AG325" s="330"/>
    </row>
    <row r="326" spans="1:33" s="329" customFormat="1">
      <c r="A326" s="328"/>
      <c r="B326" s="328"/>
      <c r="J326" s="330"/>
      <c r="K326" s="330"/>
      <c r="S326" s="330"/>
      <c r="T326" s="330"/>
      <c r="U326" s="330"/>
      <c r="V326" s="330"/>
      <c r="W326" s="330"/>
      <c r="X326" s="330"/>
      <c r="Y326" s="330"/>
      <c r="Z326" s="330"/>
      <c r="AA326" s="330"/>
      <c r="AB326" s="330"/>
      <c r="AC326" s="330"/>
      <c r="AD326" s="330"/>
      <c r="AE326" s="330"/>
      <c r="AF326" s="330"/>
      <c r="AG326" s="330"/>
    </row>
    <row r="327" spans="1:33" s="329" customFormat="1">
      <c r="A327" s="328"/>
      <c r="B327" s="328"/>
      <c r="J327" s="330"/>
      <c r="K327" s="330"/>
      <c r="S327" s="330"/>
      <c r="T327" s="330"/>
      <c r="U327" s="330"/>
      <c r="V327" s="330"/>
      <c r="W327" s="330"/>
      <c r="X327" s="330"/>
      <c r="Y327" s="330"/>
      <c r="Z327" s="330"/>
      <c r="AA327" s="330"/>
      <c r="AB327" s="330"/>
      <c r="AC327" s="330"/>
      <c r="AD327" s="330"/>
      <c r="AE327" s="330"/>
      <c r="AF327" s="330"/>
      <c r="AG327" s="330"/>
    </row>
    <row r="328" spans="1:33" s="329" customFormat="1">
      <c r="A328" s="328"/>
      <c r="B328" s="328"/>
      <c r="J328" s="330"/>
      <c r="K328" s="330"/>
      <c r="S328" s="330"/>
      <c r="T328" s="330"/>
      <c r="U328" s="330"/>
      <c r="V328" s="330"/>
      <c r="W328" s="330"/>
      <c r="X328" s="330"/>
      <c r="Y328" s="330"/>
      <c r="Z328" s="330"/>
      <c r="AA328" s="330"/>
      <c r="AB328" s="330"/>
      <c r="AC328" s="330"/>
      <c r="AD328" s="330"/>
      <c r="AE328" s="330"/>
      <c r="AF328" s="330"/>
      <c r="AG328" s="330"/>
    </row>
    <row r="329" spans="1:33" s="329" customFormat="1">
      <c r="A329" s="328"/>
      <c r="B329" s="328"/>
      <c r="J329" s="330"/>
      <c r="K329" s="330"/>
      <c r="S329" s="330"/>
      <c r="T329" s="330"/>
      <c r="U329" s="330"/>
      <c r="V329" s="330"/>
      <c r="W329" s="330"/>
      <c r="X329" s="330"/>
      <c r="Y329" s="330"/>
      <c r="Z329" s="330"/>
      <c r="AA329" s="330"/>
      <c r="AB329" s="330"/>
      <c r="AC329" s="330"/>
      <c r="AD329" s="330"/>
      <c r="AE329" s="330"/>
      <c r="AF329" s="330"/>
      <c r="AG329" s="330"/>
    </row>
    <row r="330" spans="1:33" s="329" customFormat="1">
      <c r="A330" s="328"/>
      <c r="B330" s="328"/>
      <c r="J330" s="330"/>
      <c r="K330" s="330"/>
      <c r="S330" s="330"/>
      <c r="T330" s="330"/>
      <c r="U330" s="330"/>
      <c r="V330" s="330"/>
      <c r="W330" s="330"/>
      <c r="X330" s="330"/>
      <c r="Y330" s="330"/>
      <c r="Z330" s="330"/>
      <c r="AA330" s="330"/>
      <c r="AB330" s="330"/>
      <c r="AC330" s="330"/>
      <c r="AD330" s="330"/>
      <c r="AE330" s="330"/>
      <c r="AF330" s="330"/>
      <c r="AG330" s="330"/>
    </row>
    <row r="331" spans="1:33" s="329" customFormat="1">
      <c r="A331" s="328"/>
      <c r="B331" s="328"/>
      <c r="J331" s="330"/>
      <c r="K331" s="330"/>
      <c r="S331" s="330"/>
      <c r="T331" s="330"/>
      <c r="U331" s="330"/>
      <c r="V331" s="330"/>
      <c r="W331" s="330"/>
      <c r="X331" s="330"/>
      <c r="Y331" s="330"/>
      <c r="Z331" s="330"/>
      <c r="AA331" s="330"/>
      <c r="AB331" s="330"/>
      <c r="AC331" s="330"/>
      <c r="AD331" s="330"/>
      <c r="AE331" s="330"/>
      <c r="AF331" s="330"/>
      <c r="AG331" s="330"/>
    </row>
    <row r="332" spans="1:33" s="329" customFormat="1">
      <c r="A332" s="328"/>
      <c r="B332" s="328"/>
      <c r="J332" s="330"/>
      <c r="K332" s="330"/>
      <c r="S332" s="330"/>
      <c r="T332" s="330"/>
      <c r="U332" s="330"/>
      <c r="V332" s="330"/>
      <c r="W332" s="330"/>
      <c r="X332" s="330"/>
      <c r="Y332" s="330"/>
      <c r="Z332" s="330"/>
      <c r="AA332" s="330"/>
      <c r="AB332" s="330"/>
      <c r="AC332" s="330"/>
      <c r="AD332" s="330"/>
      <c r="AE332" s="330"/>
      <c r="AF332" s="330"/>
      <c r="AG332" s="330"/>
    </row>
    <row r="333" spans="1:33" s="329" customFormat="1">
      <c r="A333" s="328"/>
      <c r="B333" s="328"/>
      <c r="J333" s="330"/>
      <c r="K333" s="330"/>
      <c r="S333" s="330"/>
      <c r="T333" s="330"/>
      <c r="U333" s="330"/>
      <c r="V333" s="330"/>
      <c r="W333" s="330"/>
      <c r="X333" s="330"/>
      <c r="Y333" s="330"/>
      <c r="Z333" s="330"/>
      <c r="AA333" s="330"/>
      <c r="AB333" s="330"/>
      <c r="AC333" s="330"/>
      <c r="AD333" s="330"/>
      <c r="AE333" s="330"/>
      <c r="AF333" s="330"/>
      <c r="AG333" s="330"/>
    </row>
    <row r="334" spans="1:33" s="329" customFormat="1">
      <c r="A334" s="328"/>
      <c r="B334" s="328"/>
      <c r="J334" s="330"/>
      <c r="K334" s="330"/>
      <c r="S334" s="330"/>
      <c r="T334" s="330"/>
      <c r="U334" s="330"/>
      <c r="V334" s="330"/>
      <c r="W334" s="330"/>
      <c r="X334" s="330"/>
      <c r="Y334" s="330"/>
      <c r="Z334" s="330"/>
      <c r="AA334" s="330"/>
      <c r="AB334" s="330"/>
      <c r="AC334" s="330"/>
      <c r="AD334" s="330"/>
      <c r="AE334" s="330"/>
      <c r="AF334" s="330"/>
      <c r="AG334" s="330"/>
    </row>
    <row r="335" spans="1:33" s="329" customFormat="1">
      <c r="A335" s="328"/>
      <c r="B335" s="328"/>
      <c r="J335" s="330"/>
      <c r="K335" s="330"/>
      <c r="S335" s="330"/>
      <c r="T335" s="330"/>
      <c r="U335" s="330"/>
      <c r="V335" s="330"/>
      <c r="W335" s="330"/>
      <c r="X335" s="330"/>
      <c r="Y335" s="330"/>
      <c r="Z335" s="330"/>
      <c r="AA335" s="330"/>
      <c r="AB335" s="330"/>
      <c r="AC335" s="330"/>
      <c r="AD335" s="330"/>
      <c r="AE335" s="330"/>
      <c r="AF335" s="330"/>
      <c r="AG335" s="330"/>
    </row>
    <row r="336" spans="1:33" s="329" customFormat="1">
      <c r="A336" s="328"/>
      <c r="B336" s="328"/>
      <c r="J336" s="330"/>
      <c r="K336" s="330"/>
      <c r="S336" s="330"/>
      <c r="T336" s="330"/>
      <c r="U336" s="330"/>
      <c r="V336" s="330"/>
      <c r="W336" s="330"/>
      <c r="X336" s="330"/>
      <c r="Y336" s="330"/>
      <c r="Z336" s="330"/>
      <c r="AA336" s="330"/>
      <c r="AB336" s="330"/>
      <c r="AC336" s="330"/>
      <c r="AD336" s="330"/>
      <c r="AE336" s="330"/>
      <c r="AF336" s="330"/>
      <c r="AG336" s="330"/>
    </row>
    <row r="337" spans="1:33" s="329" customFormat="1">
      <c r="A337" s="328"/>
      <c r="B337" s="328"/>
      <c r="J337" s="330"/>
      <c r="K337" s="330"/>
      <c r="S337" s="330"/>
      <c r="T337" s="330"/>
      <c r="U337" s="330"/>
      <c r="V337" s="330"/>
      <c r="W337" s="330"/>
      <c r="X337" s="330"/>
      <c r="Y337" s="330"/>
      <c r="Z337" s="330"/>
      <c r="AA337" s="330"/>
      <c r="AB337" s="330"/>
      <c r="AC337" s="330"/>
      <c r="AD337" s="330"/>
      <c r="AE337" s="330"/>
      <c r="AF337" s="330"/>
      <c r="AG337" s="330"/>
    </row>
    <row r="338" spans="1:33" s="329" customFormat="1">
      <c r="A338" s="328"/>
      <c r="B338" s="328"/>
      <c r="J338" s="330"/>
      <c r="K338" s="330"/>
      <c r="S338" s="330"/>
      <c r="T338" s="330"/>
      <c r="U338" s="330"/>
      <c r="V338" s="330"/>
      <c r="W338" s="330"/>
      <c r="X338" s="330"/>
      <c r="Y338" s="330"/>
      <c r="Z338" s="330"/>
      <c r="AA338" s="330"/>
      <c r="AB338" s="330"/>
      <c r="AC338" s="330"/>
      <c r="AD338" s="330"/>
      <c r="AE338" s="330"/>
      <c r="AF338" s="330"/>
      <c r="AG338" s="330"/>
    </row>
    <row r="339" spans="1:33" s="329" customFormat="1">
      <c r="A339" s="328"/>
      <c r="B339" s="328"/>
      <c r="J339" s="330"/>
      <c r="K339" s="330"/>
      <c r="S339" s="330"/>
      <c r="T339" s="330"/>
      <c r="U339" s="330"/>
      <c r="V339" s="330"/>
      <c r="W339" s="330"/>
      <c r="X339" s="330"/>
      <c r="Y339" s="330"/>
      <c r="Z339" s="330"/>
      <c r="AA339" s="330"/>
      <c r="AB339" s="330"/>
      <c r="AC339" s="330"/>
      <c r="AD339" s="330"/>
      <c r="AE339" s="330"/>
      <c r="AF339" s="330"/>
      <c r="AG339" s="330"/>
    </row>
    <row r="340" spans="1:33" s="329" customFormat="1">
      <c r="A340" s="328"/>
      <c r="B340" s="328"/>
      <c r="J340" s="330"/>
      <c r="K340" s="330"/>
      <c r="S340" s="330"/>
      <c r="T340" s="330"/>
      <c r="U340" s="330"/>
      <c r="V340" s="330"/>
      <c r="W340" s="330"/>
      <c r="X340" s="330"/>
      <c r="Y340" s="330"/>
      <c r="Z340" s="330"/>
      <c r="AA340" s="330"/>
      <c r="AB340" s="330"/>
      <c r="AC340" s="330"/>
      <c r="AD340" s="330"/>
      <c r="AE340" s="330"/>
      <c r="AF340" s="330"/>
      <c r="AG340" s="330"/>
    </row>
    <row r="341" spans="1:33" s="329" customFormat="1">
      <c r="A341" s="328"/>
      <c r="B341" s="328"/>
      <c r="J341" s="330"/>
      <c r="K341" s="330"/>
      <c r="S341" s="330"/>
      <c r="T341" s="330"/>
      <c r="U341" s="330"/>
      <c r="V341" s="330"/>
      <c r="W341" s="330"/>
      <c r="X341" s="330"/>
      <c r="Y341" s="330"/>
      <c r="Z341" s="330"/>
      <c r="AA341" s="330"/>
      <c r="AB341" s="330"/>
      <c r="AC341" s="330"/>
      <c r="AD341" s="330"/>
      <c r="AE341" s="330"/>
      <c r="AF341" s="330"/>
      <c r="AG341" s="330"/>
    </row>
    <row r="342" spans="1:33" s="329" customFormat="1">
      <c r="A342" s="328"/>
      <c r="B342" s="328"/>
      <c r="J342" s="330"/>
      <c r="K342" s="330"/>
      <c r="S342" s="330"/>
      <c r="T342" s="330"/>
      <c r="U342" s="330"/>
      <c r="V342" s="330"/>
      <c r="W342" s="330"/>
      <c r="X342" s="330"/>
      <c r="Y342" s="330"/>
      <c r="Z342" s="330"/>
      <c r="AA342" s="330"/>
      <c r="AB342" s="330"/>
      <c r="AC342" s="330"/>
      <c r="AD342" s="330"/>
      <c r="AE342" s="330"/>
      <c r="AF342" s="330"/>
      <c r="AG342" s="330"/>
    </row>
    <row r="343" spans="1:33" s="329" customFormat="1">
      <c r="A343" s="328"/>
      <c r="B343" s="328"/>
      <c r="J343" s="330"/>
      <c r="K343" s="330"/>
      <c r="S343" s="330"/>
      <c r="T343" s="330"/>
      <c r="U343" s="330"/>
      <c r="V343" s="330"/>
      <c r="W343" s="330"/>
      <c r="X343" s="330"/>
      <c r="Y343" s="330"/>
      <c r="Z343" s="330"/>
      <c r="AA343" s="330"/>
      <c r="AB343" s="330"/>
      <c r="AC343" s="330"/>
      <c r="AD343" s="330"/>
      <c r="AE343" s="330"/>
      <c r="AF343" s="330"/>
      <c r="AG343" s="330"/>
    </row>
    <row r="344" spans="1:33" s="329" customFormat="1">
      <c r="A344" s="328"/>
      <c r="B344" s="328"/>
      <c r="J344" s="330"/>
      <c r="K344" s="330"/>
      <c r="S344" s="330"/>
      <c r="T344" s="330"/>
      <c r="U344" s="330"/>
      <c r="V344" s="330"/>
      <c r="W344" s="330"/>
      <c r="X344" s="330"/>
      <c r="Y344" s="330"/>
      <c r="Z344" s="330"/>
      <c r="AA344" s="330"/>
      <c r="AB344" s="330"/>
      <c r="AC344" s="330"/>
      <c r="AD344" s="330"/>
      <c r="AE344" s="330"/>
      <c r="AF344" s="330"/>
      <c r="AG344" s="330"/>
    </row>
    <row r="345" spans="1:33" s="329" customFormat="1">
      <c r="A345" s="328"/>
      <c r="B345" s="328"/>
      <c r="J345" s="330"/>
      <c r="K345" s="330"/>
      <c r="S345" s="330"/>
      <c r="T345" s="330"/>
      <c r="U345" s="330"/>
      <c r="V345" s="330"/>
      <c r="W345" s="330"/>
      <c r="X345" s="330"/>
      <c r="Y345" s="330"/>
      <c r="Z345" s="330"/>
      <c r="AA345" s="330"/>
      <c r="AB345" s="330"/>
      <c r="AC345" s="330"/>
      <c r="AD345" s="330"/>
      <c r="AE345" s="330"/>
      <c r="AF345" s="330"/>
      <c r="AG345" s="330"/>
    </row>
    <row r="346" spans="1:33" s="329" customFormat="1">
      <c r="A346" s="328"/>
      <c r="B346" s="328"/>
      <c r="J346" s="330"/>
      <c r="K346" s="330"/>
      <c r="S346" s="330"/>
      <c r="T346" s="330"/>
      <c r="U346" s="330"/>
      <c r="V346" s="330"/>
      <c r="W346" s="330"/>
      <c r="X346" s="330"/>
      <c r="Y346" s="330"/>
      <c r="Z346" s="330"/>
      <c r="AA346" s="330"/>
      <c r="AB346" s="330"/>
      <c r="AC346" s="330"/>
      <c r="AD346" s="330"/>
      <c r="AE346" s="330"/>
      <c r="AF346" s="330"/>
      <c r="AG346" s="330"/>
    </row>
    <row r="347" spans="1:33" s="329" customFormat="1">
      <c r="A347" s="328"/>
      <c r="B347" s="328"/>
      <c r="J347" s="330"/>
      <c r="K347" s="330"/>
      <c r="S347" s="330"/>
      <c r="T347" s="330"/>
      <c r="U347" s="330"/>
      <c r="V347" s="330"/>
      <c r="W347" s="330"/>
      <c r="X347" s="330"/>
      <c r="Y347" s="330"/>
      <c r="Z347" s="330"/>
      <c r="AA347" s="330"/>
      <c r="AB347" s="330"/>
      <c r="AC347" s="330"/>
      <c r="AD347" s="330"/>
      <c r="AE347" s="330"/>
      <c r="AF347" s="330"/>
      <c r="AG347" s="330"/>
    </row>
    <row r="348" spans="1:33" s="329" customFormat="1">
      <c r="A348" s="328"/>
      <c r="B348" s="328"/>
      <c r="J348" s="330"/>
      <c r="K348" s="330"/>
      <c r="S348" s="330"/>
      <c r="T348" s="330"/>
      <c r="U348" s="330"/>
      <c r="V348" s="330"/>
      <c r="W348" s="330"/>
      <c r="X348" s="330"/>
      <c r="Y348" s="330"/>
      <c r="Z348" s="330"/>
      <c r="AA348" s="330"/>
      <c r="AB348" s="330"/>
      <c r="AC348" s="330"/>
      <c r="AD348" s="330"/>
      <c r="AE348" s="330"/>
      <c r="AF348" s="330"/>
      <c r="AG348" s="330"/>
    </row>
    <row r="349" spans="1:33" s="329" customFormat="1">
      <c r="A349" s="328"/>
      <c r="B349" s="328"/>
      <c r="J349" s="330"/>
      <c r="K349" s="330"/>
      <c r="S349" s="330"/>
      <c r="T349" s="330"/>
      <c r="U349" s="330"/>
      <c r="V349" s="330"/>
      <c r="W349" s="330"/>
      <c r="X349" s="330"/>
      <c r="Y349" s="330"/>
      <c r="Z349" s="330"/>
      <c r="AA349" s="330"/>
      <c r="AB349" s="330"/>
      <c r="AC349" s="330"/>
      <c r="AD349" s="330"/>
      <c r="AE349" s="330"/>
      <c r="AF349" s="330"/>
      <c r="AG349" s="330"/>
    </row>
    <row r="350" spans="1:33" s="329" customFormat="1">
      <c r="A350" s="328"/>
      <c r="B350" s="328"/>
      <c r="J350" s="330"/>
      <c r="K350" s="330"/>
      <c r="S350" s="330"/>
      <c r="T350" s="330"/>
      <c r="U350" s="330"/>
      <c r="V350" s="330"/>
      <c r="W350" s="330"/>
      <c r="X350" s="330"/>
      <c r="Y350" s="330"/>
      <c r="Z350" s="330"/>
      <c r="AA350" s="330"/>
      <c r="AB350" s="330"/>
      <c r="AC350" s="330"/>
      <c r="AD350" s="330"/>
      <c r="AE350" s="330"/>
      <c r="AF350" s="330"/>
      <c r="AG350" s="330"/>
    </row>
    <row r="351" spans="1:33" s="329" customFormat="1">
      <c r="A351" s="328"/>
      <c r="B351" s="328"/>
      <c r="J351" s="330"/>
      <c r="K351" s="330"/>
      <c r="S351" s="330"/>
      <c r="T351" s="330"/>
      <c r="U351" s="330"/>
      <c r="V351" s="330"/>
      <c r="W351" s="330"/>
      <c r="X351" s="330"/>
      <c r="Y351" s="330"/>
      <c r="Z351" s="330"/>
      <c r="AA351" s="330"/>
      <c r="AB351" s="330"/>
      <c r="AC351" s="330"/>
      <c r="AD351" s="330"/>
      <c r="AE351" s="330"/>
      <c r="AF351" s="330"/>
      <c r="AG351" s="330"/>
    </row>
    <row r="352" spans="1:33" s="329" customFormat="1">
      <c r="A352" s="328"/>
      <c r="B352" s="328"/>
      <c r="J352" s="330"/>
      <c r="K352" s="330"/>
      <c r="S352" s="330"/>
      <c r="T352" s="330"/>
      <c r="U352" s="330"/>
      <c r="V352" s="330"/>
      <c r="W352" s="330"/>
      <c r="X352" s="330"/>
      <c r="Y352" s="330"/>
      <c r="Z352" s="330"/>
      <c r="AA352" s="330"/>
      <c r="AB352" s="330"/>
      <c r="AC352" s="330"/>
      <c r="AD352" s="330"/>
      <c r="AE352" s="330"/>
      <c r="AF352" s="330"/>
      <c r="AG352" s="330"/>
    </row>
    <row r="353" spans="1:33" s="329" customFormat="1">
      <c r="A353" s="328"/>
      <c r="B353" s="328"/>
      <c r="J353" s="330"/>
      <c r="K353" s="330"/>
      <c r="S353" s="330"/>
      <c r="T353" s="330"/>
      <c r="U353" s="330"/>
      <c r="V353" s="330"/>
      <c r="W353" s="330"/>
      <c r="X353" s="330"/>
      <c r="Y353" s="330"/>
      <c r="Z353" s="330"/>
      <c r="AA353" s="330"/>
      <c r="AB353" s="330"/>
      <c r="AC353" s="330"/>
      <c r="AD353" s="330"/>
      <c r="AE353" s="330"/>
      <c r="AF353" s="330"/>
      <c r="AG353" s="330"/>
    </row>
    <row r="354" spans="1:33" s="329" customFormat="1">
      <c r="A354" s="328"/>
      <c r="B354" s="328"/>
      <c r="J354" s="330"/>
      <c r="K354" s="330"/>
      <c r="S354" s="330"/>
      <c r="T354" s="330"/>
      <c r="U354" s="330"/>
      <c r="V354" s="330"/>
      <c r="W354" s="330"/>
      <c r="X354" s="330"/>
      <c r="Y354" s="330"/>
      <c r="Z354" s="330"/>
      <c r="AA354" s="330"/>
      <c r="AB354" s="330"/>
      <c r="AC354" s="330"/>
      <c r="AD354" s="330"/>
      <c r="AE354" s="330"/>
      <c r="AF354" s="330"/>
      <c r="AG354" s="330"/>
    </row>
    <row r="355" spans="1:33" s="329" customFormat="1">
      <c r="A355" s="328"/>
      <c r="B355" s="328"/>
      <c r="J355" s="330"/>
      <c r="K355" s="330"/>
      <c r="S355" s="330"/>
      <c r="T355" s="330"/>
      <c r="U355" s="330"/>
      <c r="V355" s="330"/>
      <c r="W355" s="330"/>
      <c r="X355" s="330"/>
      <c r="Y355" s="330"/>
      <c r="Z355" s="330"/>
      <c r="AA355" s="330"/>
      <c r="AB355" s="330"/>
      <c r="AC355" s="330"/>
      <c r="AD355" s="330"/>
      <c r="AE355" s="330"/>
      <c r="AF355" s="330"/>
      <c r="AG355" s="330"/>
    </row>
    <row r="356" spans="1:33" s="329" customFormat="1">
      <c r="A356" s="328"/>
      <c r="B356" s="328"/>
      <c r="J356" s="330"/>
      <c r="K356" s="330"/>
      <c r="S356" s="330"/>
      <c r="T356" s="330"/>
      <c r="U356" s="330"/>
      <c r="V356" s="330"/>
      <c r="W356" s="330"/>
      <c r="X356" s="330"/>
      <c r="Y356" s="330"/>
      <c r="Z356" s="330"/>
      <c r="AA356" s="330"/>
      <c r="AB356" s="330"/>
      <c r="AC356" s="330"/>
      <c r="AD356" s="330"/>
      <c r="AE356" s="330"/>
      <c r="AF356" s="330"/>
      <c r="AG356" s="330"/>
    </row>
    <row r="357" spans="1:33" s="329" customFormat="1">
      <c r="A357" s="328"/>
      <c r="B357" s="328"/>
      <c r="J357" s="330"/>
      <c r="K357" s="330"/>
      <c r="S357" s="330"/>
      <c r="T357" s="330"/>
      <c r="U357" s="330"/>
      <c r="V357" s="330"/>
      <c r="W357" s="330"/>
      <c r="X357" s="330"/>
      <c r="Y357" s="330"/>
      <c r="Z357" s="330"/>
      <c r="AA357" s="330"/>
      <c r="AB357" s="330"/>
      <c r="AC357" s="330"/>
      <c r="AD357" s="330"/>
      <c r="AE357" s="330"/>
      <c r="AF357" s="330"/>
      <c r="AG357" s="330"/>
    </row>
    <row r="358" spans="1:33" s="329" customFormat="1">
      <c r="A358" s="328"/>
      <c r="B358" s="328"/>
      <c r="J358" s="330"/>
      <c r="K358" s="330"/>
      <c r="S358" s="330"/>
      <c r="T358" s="330"/>
      <c r="U358" s="330"/>
      <c r="V358" s="330"/>
      <c r="W358" s="330"/>
      <c r="X358" s="330"/>
      <c r="Y358" s="330"/>
      <c r="Z358" s="330"/>
      <c r="AA358" s="330"/>
      <c r="AB358" s="330"/>
      <c r="AC358" s="330"/>
      <c r="AD358" s="330"/>
      <c r="AE358" s="330"/>
      <c r="AF358" s="330"/>
      <c r="AG358" s="330"/>
    </row>
    <row r="359" spans="1:33" s="329" customFormat="1">
      <c r="A359" s="328"/>
      <c r="B359" s="328"/>
      <c r="J359" s="330"/>
      <c r="K359" s="330"/>
      <c r="S359" s="330"/>
      <c r="T359" s="330"/>
      <c r="U359" s="330"/>
      <c r="V359" s="330"/>
      <c r="W359" s="330"/>
      <c r="X359" s="330"/>
      <c r="Y359" s="330"/>
      <c r="Z359" s="330"/>
      <c r="AA359" s="330"/>
      <c r="AB359" s="330"/>
      <c r="AC359" s="330"/>
      <c r="AD359" s="330"/>
      <c r="AE359" s="330"/>
      <c r="AF359" s="330"/>
      <c r="AG359" s="330"/>
    </row>
    <row r="360" spans="1:33" s="329" customFormat="1">
      <c r="A360" s="328"/>
      <c r="B360" s="328"/>
      <c r="J360" s="330"/>
      <c r="K360" s="330"/>
      <c r="S360" s="330"/>
      <c r="T360" s="330"/>
      <c r="U360" s="330"/>
      <c r="V360" s="330"/>
      <c r="W360" s="330"/>
      <c r="X360" s="330"/>
      <c r="Y360" s="330"/>
      <c r="Z360" s="330"/>
      <c r="AA360" s="330"/>
      <c r="AB360" s="330"/>
      <c r="AC360" s="330"/>
      <c r="AD360" s="330"/>
      <c r="AE360" s="330"/>
      <c r="AF360" s="330"/>
      <c r="AG360" s="330"/>
    </row>
    <row r="361" spans="1:33" s="329" customFormat="1">
      <c r="A361" s="328"/>
      <c r="B361" s="328"/>
      <c r="J361" s="330"/>
      <c r="K361" s="330"/>
      <c r="S361" s="330"/>
      <c r="T361" s="330"/>
      <c r="U361" s="330"/>
      <c r="V361" s="330"/>
      <c r="W361" s="330"/>
      <c r="X361" s="330"/>
      <c r="Y361" s="330"/>
      <c r="Z361" s="330"/>
      <c r="AA361" s="330"/>
      <c r="AB361" s="330"/>
      <c r="AC361" s="330"/>
      <c r="AD361" s="330"/>
      <c r="AE361" s="330"/>
      <c r="AF361" s="330"/>
      <c r="AG361" s="330"/>
    </row>
    <row r="362" spans="1:33" s="329" customFormat="1">
      <c r="A362" s="328"/>
      <c r="B362" s="328"/>
      <c r="J362" s="330"/>
      <c r="K362" s="330"/>
      <c r="S362" s="330"/>
      <c r="T362" s="330"/>
      <c r="U362" s="330"/>
      <c r="V362" s="330"/>
      <c r="W362" s="330"/>
      <c r="X362" s="330"/>
      <c r="Y362" s="330"/>
      <c r="Z362" s="330"/>
      <c r="AA362" s="330"/>
      <c r="AB362" s="330"/>
      <c r="AC362" s="330"/>
      <c r="AD362" s="330"/>
      <c r="AE362" s="330"/>
      <c r="AF362" s="330"/>
      <c r="AG362" s="330"/>
    </row>
    <row r="363" spans="1:33" s="329" customFormat="1">
      <c r="A363" s="328"/>
      <c r="B363" s="328"/>
      <c r="J363" s="330"/>
      <c r="K363" s="330"/>
      <c r="S363" s="330"/>
      <c r="T363" s="330"/>
      <c r="U363" s="330"/>
      <c r="V363" s="330"/>
      <c r="W363" s="330"/>
      <c r="X363" s="330"/>
      <c r="Y363" s="330"/>
      <c r="Z363" s="330"/>
      <c r="AA363" s="330"/>
      <c r="AB363" s="330"/>
      <c r="AC363" s="330"/>
      <c r="AD363" s="330"/>
      <c r="AE363" s="330"/>
      <c r="AF363" s="330"/>
      <c r="AG363" s="330"/>
    </row>
    <row r="364" spans="1:33" s="329" customFormat="1">
      <c r="A364" s="328"/>
      <c r="B364" s="328"/>
      <c r="J364" s="330"/>
      <c r="K364" s="330"/>
      <c r="S364" s="330"/>
      <c r="T364" s="330"/>
      <c r="U364" s="330"/>
      <c r="V364" s="330"/>
      <c r="W364" s="330"/>
      <c r="X364" s="330"/>
      <c r="Y364" s="330"/>
      <c r="Z364" s="330"/>
      <c r="AA364" s="330"/>
      <c r="AB364" s="330"/>
      <c r="AC364" s="330"/>
      <c r="AD364" s="330"/>
      <c r="AE364" s="330"/>
      <c r="AF364" s="330"/>
      <c r="AG364" s="330"/>
    </row>
    <row r="365" spans="1:33" s="329" customFormat="1">
      <c r="A365" s="328"/>
      <c r="B365" s="328"/>
      <c r="J365" s="330"/>
      <c r="K365" s="330"/>
      <c r="S365" s="330"/>
      <c r="T365" s="330"/>
      <c r="U365" s="330"/>
      <c r="V365" s="330"/>
      <c r="W365" s="330"/>
      <c r="X365" s="330"/>
      <c r="Y365" s="330"/>
      <c r="Z365" s="330"/>
      <c r="AA365" s="330"/>
      <c r="AB365" s="330"/>
      <c r="AC365" s="330"/>
      <c r="AD365" s="330"/>
      <c r="AE365" s="330"/>
      <c r="AF365" s="330"/>
      <c r="AG365" s="330"/>
    </row>
    <row r="366" spans="1:33" s="329" customFormat="1">
      <c r="A366" s="328"/>
      <c r="B366" s="328"/>
      <c r="J366" s="330"/>
      <c r="K366" s="330"/>
      <c r="S366" s="330"/>
      <c r="T366" s="330"/>
      <c r="U366" s="330"/>
      <c r="V366" s="330"/>
      <c r="W366" s="330"/>
      <c r="X366" s="330"/>
      <c r="Y366" s="330"/>
      <c r="Z366" s="330"/>
      <c r="AA366" s="330"/>
      <c r="AB366" s="330"/>
      <c r="AC366" s="330"/>
      <c r="AD366" s="330"/>
      <c r="AE366" s="330"/>
      <c r="AF366" s="330"/>
      <c r="AG366" s="330"/>
    </row>
    <row r="367" spans="1:33" s="329" customFormat="1">
      <c r="A367" s="328"/>
      <c r="B367" s="328"/>
      <c r="J367" s="330"/>
      <c r="K367" s="330"/>
      <c r="S367" s="330"/>
      <c r="T367" s="330"/>
      <c r="U367" s="330"/>
      <c r="V367" s="330"/>
      <c r="W367" s="330"/>
      <c r="X367" s="330"/>
      <c r="Y367" s="330"/>
      <c r="Z367" s="330"/>
      <c r="AA367" s="330"/>
      <c r="AB367" s="330"/>
      <c r="AC367" s="330"/>
      <c r="AD367" s="330"/>
      <c r="AE367" s="330"/>
      <c r="AF367" s="330"/>
      <c r="AG367" s="330"/>
    </row>
    <row r="368" spans="1:33" s="329" customFormat="1">
      <c r="A368" s="328"/>
      <c r="B368" s="328"/>
      <c r="J368" s="330"/>
      <c r="K368" s="330"/>
      <c r="S368" s="330"/>
      <c r="T368" s="330"/>
      <c r="U368" s="330"/>
      <c r="V368" s="330"/>
      <c r="W368" s="330"/>
      <c r="X368" s="330"/>
      <c r="Y368" s="330"/>
      <c r="Z368" s="330"/>
      <c r="AA368" s="330"/>
      <c r="AB368" s="330"/>
      <c r="AC368" s="330"/>
      <c r="AD368" s="330"/>
      <c r="AE368" s="330"/>
      <c r="AF368" s="330"/>
      <c r="AG368" s="330"/>
    </row>
    <row r="369" spans="1:33" s="329" customFormat="1">
      <c r="A369" s="328"/>
      <c r="B369" s="328"/>
      <c r="J369" s="330"/>
      <c r="K369" s="330"/>
      <c r="S369" s="330"/>
      <c r="T369" s="330"/>
      <c r="U369" s="330"/>
      <c r="V369" s="330"/>
      <c r="W369" s="330"/>
      <c r="X369" s="330"/>
      <c r="Y369" s="330"/>
      <c r="Z369" s="330"/>
      <c r="AA369" s="330"/>
      <c r="AB369" s="330"/>
      <c r="AC369" s="330"/>
      <c r="AD369" s="330"/>
      <c r="AE369" s="330"/>
      <c r="AF369" s="330"/>
      <c r="AG369" s="330"/>
    </row>
    <row r="370" spans="1:33" s="329" customFormat="1">
      <c r="A370" s="328"/>
      <c r="B370" s="328"/>
      <c r="J370" s="330"/>
      <c r="K370" s="330"/>
      <c r="S370" s="330"/>
      <c r="T370" s="330"/>
      <c r="U370" s="330"/>
      <c r="V370" s="330"/>
      <c r="W370" s="330"/>
      <c r="X370" s="330"/>
      <c r="Y370" s="330"/>
      <c r="Z370" s="330"/>
      <c r="AA370" s="330"/>
      <c r="AB370" s="330"/>
      <c r="AC370" s="330"/>
      <c r="AD370" s="330"/>
      <c r="AE370" s="330"/>
      <c r="AF370" s="330"/>
      <c r="AG370" s="330"/>
    </row>
    <row r="371" spans="1:33" s="329" customFormat="1">
      <c r="A371" s="328"/>
      <c r="B371" s="328"/>
      <c r="J371" s="330"/>
      <c r="K371" s="330"/>
      <c r="S371" s="330"/>
      <c r="T371" s="330"/>
      <c r="U371" s="330"/>
      <c r="V371" s="330"/>
      <c r="W371" s="330"/>
      <c r="X371" s="330"/>
      <c r="Y371" s="330"/>
      <c r="Z371" s="330"/>
      <c r="AA371" s="330"/>
      <c r="AB371" s="330"/>
      <c r="AC371" s="330"/>
      <c r="AD371" s="330"/>
      <c r="AE371" s="330"/>
      <c r="AF371" s="330"/>
      <c r="AG371" s="330"/>
    </row>
    <row r="372" spans="1:33" s="329" customFormat="1">
      <c r="A372" s="328"/>
      <c r="B372" s="328"/>
      <c r="J372" s="330"/>
      <c r="K372" s="330"/>
      <c r="S372" s="330"/>
      <c r="T372" s="330"/>
      <c r="U372" s="330"/>
      <c r="V372" s="330"/>
      <c r="W372" s="330"/>
      <c r="X372" s="330"/>
      <c r="Y372" s="330"/>
      <c r="Z372" s="330"/>
      <c r="AA372" s="330"/>
      <c r="AB372" s="330"/>
      <c r="AC372" s="330"/>
      <c r="AD372" s="330"/>
      <c r="AE372" s="330"/>
      <c r="AF372" s="330"/>
      <c r="AG372" s="330"/>
    </row>
    <row r="373" spans="1:33" s="329" customFormat="1">
      <c r="A373" s="328"/>
      <c r="B373" s="328"/>
      <c r="J373" s="330"/>
      <c r="K373" s="330"/>
      <c r="S373" s="330"/>
      <c r="T373" s="330"/>
      <c r="U373" s="330"/>
      <c r="V373" s="330"/>
      <c r="W373" s="330"/>
      <c r="X373" s="330"/>
      <c r="Y373" s="330"/>
      <c r="Z373" s="330"/>
      <c r="AA373" s="330"/>
      <c r="AB373" s="330"/>
      <c r="AC373" s="330"/>
      <c r="AD373" s="330"/>
      <c r="AE373" s="330"/>
      <c r="AF373" s="330"/>
      <c r="AG373" s="330"/>
    </row>
    <row r="374" spans="1:33" s="329" customFormat="1">
      <c r="A374" s="328"/>
      <c r="B374" s="328"/>
      <c r="J374" s="330"/>
      <c r="K374" s="330"/>
      <c r="S374" s="330"/>
      <c r="T374" s="330"/>
      <c r="U374" s="330"/>
      <c r="V374" s="330"/>
      <c r="W374" s="330"/>
      <c r="X374" s="330"/>
      <c r="Y374" s="330"/>
      <c r="Z374" s="330"/>
      <c r="AA374" s="330"/>
      <c r="AB374" s="330"/>
      <c r="AC374" s="330"/>
      <c r="AD374" s="330"/>
      <c r="AE374" s="330"/>
      <c r="AF374" s="330"/>
      <c r="AG374" s="330"/>
    </row>
    <row r="375" spans="1:33" s="329" customFormat="1">
      <c r="A375" s="328"/>
      <c r="B375" s="328"/>
      <c r="J375" s="330"/>
      <c r="K375" s="330"/>
      <c r="S375" s="330"/>
      <c r="T375" s="330"/>
      <c r="U375" s="330"/>
      <c r="V375" s="330"/>
      <c r="W375" s="330"/>
      <c r="X375" s="330"/>
      <c r="Y375" s="330"/>
      <c r="Z375" s="330"/>
      <c r="AA375" s="330"/>
      <c r="AB375" s="330"/>
      <c r="AC375" s="330"/>
      <c r="AD375" s="330"/>
      <c r="AE375" s="330"/>
      <c r="AF375" s="330"/>
      <c r="AG375" s="330"/>
    </row>
    <row r="376" spans="1:33" s="329" customFormat="1">
      <c r="A376" s="328"/>
      <c r="B376" s="328"/>
      <c r="J376" s="330"/>
      <c r="K376" s="330"/>
      <c r="S376" s="330"/>
      <c r="T376" s="330"/>
      <c r="U376" s="330"/>
      <c r="V376" s="330"/>
      <c r="W376" s="330"/>
      <c r="X376" s="330"/>
      <c r="Y376" s="330"/>
      <c r="Z376" s="330"/>
      <c r="AA376" s="330"/>
      <c r="AB376" s="330"/>
      <c r="AC376" s="330"/>
      <c r="AD376" s="330"/>
      <c r="AE376" s="330"/>
      <c r="AF376" s="330"/>
      <c r="AG376" s="330"/>
    </row>
    <row r="377" spans="1:33" s="329" customFormat="1">
      <c r="A377" s="328"/>
      <c r="B377" s="328"/>
      <c r="J377" s="330"/>
      <c r="K377" s="330"/>
      <c r="S377" s="330"/>
      <c r="T377" s="330"/>
      <c r="U377" s="330"/>
      <c r="V377" s="330"/>
      <c r="W377" s="330"/>
      <c r="X377" s="330"/>
      <c r="Y377" s="330"/>
      <c r="Z377" s="330"/>
      <c r="AA377" s="330"/>
      <c r="AB377" s="330"/>
      <c r="AC377" s="330"/>
      <c r="AD377" s="330"/>
      <c r="AE377" s="330"/>
      <c r="AF377" s="330"/>
      <c r="AG377" s="330"/>
    </row>
    <row r="378" spans="1:33" s="329" customFormat="1">
      <c r="A378" s="328"/>
      <c r="B378" s="328"/>
      <c r="J378" s="330"/>
      <c r="K378" s="330"/>
      <c r="S378" s="330"/>
      <c r="T378" s="330"/>
      <c r="U378" s="330"/>
      <c r="V378" s="330"/>
      <c r="W378" s="330"/>
      <c r="X378" s="330"/>
      <c r="Y378" s="330"/>
      <c r="Z378" s="330"/>
      <c r="AA378" s="330"/>
      <c r="AB378" s="330"/>
      <c r="AC378" s="330"/>
      <c r="AD378" s="330"/>
      <c r="AE378" s="330"/>
      <c r="AF378" s="330"/>
      <c r="AG378" s="330"/>
    </row>
    <row r="379" spans="1:33" s="329" customFormat="1">
      <c r="A379" s="328"/>
      <c r="B379" s="328"/>
      <c r="J379" s="330"/>
      <c r="K379" s="330"/>
      <c r="S379" s="330"/>
      <c r="T379" s="330"/>
      <c r="U379" s="330"/>
      <c r="V379" s="330"/>
      <c r="W379" s="330"/>
      <c r="X379" s="330"/>
      <c r="Y379" s="330"/>
      <c r="Z379" s="330"/>
      <c r="AA379" s="330"/>
      <c r="AB379" s="330"/>
      <c r="AC379" s="330"/>
      <c r="AD379" s="330"/>
      <c r="AE379" s="330"/>
      <c r="AF379" s="330"/>
      <c r="AG379" s="330"/>
    </row>
    <row r="380" spans="1:33" s="329" customFormat="1">
      <c r="A380" s="328"/>
      <c r="B380" s="328"/>
      <c r="J380" s="330"/>
      <c r="K380" s="330"/>
      <c r="S380" s="330"/>
      <c r="T380" s="330"/>
      <c r="U380" s="330"/>
      <c r="V380" s="330"/>
      <c r="W380" s="330"/>
      <c r="X380" s="330"/>
      <c r="Y380" s="330"/>
      <c r="Z380" s="330"/>
      <c r="AA380" s="330"/>
      <c r="AB380" s="330"/>
      <c r="AC380" s="330"/>
      <c r="AD380" s="330"/>
      <c r="AE380" s="330"/>
      <c r="AF380" s="330"/>
      <c r="AG380" s="330"/>
    </row>
    <row r="381" spans="1:33" s="329" customFormat="1">
      <c r="A381" s="328"/>
      <c r="B381" s="328"/>
      <c r="J381" s="330"/>
      <c r="K381" s="330"/>
      <c r="S381" s="330"/>
      <c r="T381" s="330"/>
      <c r="U381" s="330"/>
      <c r="V381" s="330"/>
      <c r="W381" s="330"/>
      <c r="X381" s="330"/>
      <c r="Y381" s="330"/>
      <c r="Z381" s="330"/>
      <c r="AA381" s="330"/>
      <c r="AB381" s="330"/>
      <c r="AC381" s="330"/>
      <c r="AD381" s="330"/>
      <c r="AE381" s="330"/>
      <c r="AF381" s="330"/>
      <c r="AG381" s="330"/>
    </row>
    <row r="382" spans="1:33" s="329" customFormat="1">
      <c r="A382" s="328"/>
      <c r="B382" s="328"/>
      <c r="J382" s="330"/>
      <c r="K382" s="330"/>
      <c r="S382" s="330"/>
      <c r="T382" s="330"/>
      <c r="U382" s="330"/>
      <c r="V382" s="330"/>
      <c r="W382" s="330"/>
      <c r="X382" s="330"/>
      <c r="Y382" s="330"/>
      <c r="Z382" s="330"/>
      <c r="AA382" s="330"/>
      <c r="AB382" s="330"/>
      <c r="AC382" s="330"/>
      <c r="AD382" s="330"/>
      <c r="AE382" s="330"/>
      <c r="AF382" s="330"/>
      <c r="AG382" s="330"/>
    </row>
    <row r="383" spans="1:33" s="329" customFormat="1">
      <c r="A383" s="328"/>
      <c r="B383" s="328"/>
      <c r="J383" s="330"/>
      <c r="K383" s="330"/>
      <c r="S383" s="330"/>
      <c r="T383" s="330"/>
      <c r="U383" s="330"/>
      <c r="V383" s="330"/>
      <c r="W383" s="330"/>
      <c r="X383" s="330"/>
      <c r="Y383" s="330"/>
      <c r="Z383" s="330"/>
      <c r="AA383" s="330"/>
      <c r="AB383" s="330"/>
      <c r="AC383" s="330"/>
      <c r="AD383" s="330"/>
      <c r="AE383" s="330"/>
      <c r="AF383" s="330"/>
      <c r="AG383" s="330"/>
    </row>
    <row r="384" spans="1:33" s="329" customFormat="1">
      <c r="A384" s="328"/>
      <c r="B384" s="328"/>
      <c r="J384" s="330"/>
      <c r="K384" s="330"/>
      <c r="S384" s="330"/>
      <c r="T384" s="330"/>
      <c r="U384" s="330"/>
      <c r="V384" s="330"/>
      <c r="W384" s="330"/>
      <c r="X384" s="330"/>
      <c r="Y384" s="330"/>
      <c r="Z384" s="330"/>
      <c r="AA384" s="330"/>
      <c r="AB384" s="330"/>
      <c r="AC384" s="330"/>
      <c r="AD384" s="330"/>
      <c r="AE384" s="330"/>
      <c r="AF384" s="330"/>
      <c r="AG384" s="330"/>
    </row>
    <row r="385" spans="1:33" s="329" customFormat="1">
      <c r="A385" s="328"/>
      <c r="B385" s="328"/>
      <c r="J385" s="330"/>
      <c r="K385" s="330"/>
      <c r="S385" s="330"/>
      <c r="T385" s="330"/>
      <c r="U385" s="330"/>
      <c r="V385" s="330"/>
      <c r="W385" s="330"/>
      <c r="X385" s="330"/>
      <c r="Y385" s="330"/>
      <c r="Z385" s="330"/>
      <c r="AA385" s="330"/>
      <c r="AB385" s="330"/>
      <c r="AC385" s="330"/>
      <c r="AD385" s="330"/>
      <c r="AE385" s="330"/>
      <c r="AF385" s="330"/>
      <c r="AG385" s="330"/>
    </row>
    <row r="386" spans="1:33" s="329" customFormat="1">
      <c r="A386" s="328"/>
      <c r="B386" s="328"/>
      <c r="J386" s="330"/>
      <c r="K386" s="330"/>
      <c r="S386" s="330"/>
      <c r="T386" s="330"/>
      <c r="U386" s="330"/>
      <c r="V386" s="330"/>
      <c r="W386" s="330"/>
      <c r="X386" s="330"/>
      <c r="Y386" s="330"/>
      <c r="Z386" s="330"/>
      <c r="AA386" s="330"/>
      <c r="AB386" s="330"/>
      <c r="AC386" s="330"/>
      <c r="AD386" s="330"/>
      <c r="AE386" s="330"/>
      <c r="AF386" s="330"/>
      <c r="AG386" s="330"/>
    </row>
    <row r="387" spans="1:33" s="329" customFormat="1">
      <c r="A387" s="328"/>
      <c r="B387" s="328"/>
      <c r="J387" s="330"/>
      <c r="K387" s="330"/>
      <c r="S387" s="330"/>
      <c r="T387" s="330"/>
      <c r="U387" s="330"/>
      <c r="V387" s="330"/>
      <c r="W387" s="330"/>
      <c r="X387" s="330"/>
      <c r="Y387" s="330"/>
      <c r="Z387" s="330"/>
      <c r="AA387" s="330"/>
      <c r="AB387" s="330"/>
      <c r="AC387" s="330"/>
      <c r="AD387" s="330"/>
      <c r="AE387" s="330"/>
      <c r="AF387" s="330"/>
      <c r="AG387" s="330"/>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E1BD80-D04B-469B-BF31-559964A2E641}">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D8F796-EA54-4C39-A661-918EA2060A46}">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46054</v>
      </c>
      <c r="C5" s="216">
        <v>46143</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639573-5A02-49FA-B9AC-60CC3F7E84C7}">
  <dimension ref="A1:BA56"/>
  <sheetViews>
    <sheetView workbookViewId="0">
      <selection activeCell="A14" sqref="A14:IV14"/>
    </sheetView>
  </sheetViews>
  <sheetFormatPr defaultRowHeight="12"/>
  <cols>
    <col min="1" max="16384" width="9" style="219"/>
  </cols>
  <sheetData>
    <row r="1" spans="1:53" ht="24">
      <c r="A1" s="201"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274</v>
      </c>
      <c r="L11" s="219" t="s">
        <v>275</v>
      </c>
      <c r="M11" s="219" t="s">
        <v>217</v>
      </c>
      <c r="N11" s="219" t="s">
        <v>276</v>
      </c>
      <c r="O11" s="219" t="s">
        <v>277</v>
      </c>
      <c r="AX11" s="219" t="s">
        <v>220</v>
      </c>
      <c r="AY11" s="219" t="s">
        <v>221</v>
      </c>
      <c r="AZ11" s="219" t="s">
        <v>222</v>
      </c>
      <c r="BA11" s="219" t="s">
        <v>223</v>
      </c>
    </row>
    <row r="12" spans="1:53">
      <c r="B12" s="231"/>
      <c r="C12" s="223"/>
      <c r="J12" s="219" t="s">
        <v>224</v>
      </c>
      <c r="K12" s="219" t="s">
        <v>278</v>
      </c>
      <c r="L12" s="219" t="s">
        <v>226</v>
      </c>
      <c r="M12" s="219" t="s">
        <v>279</v>
      </c>
      <c r="N12" s="219" t="s">
        <v>280</v>
      </c>
      <c r="O12" s="219" t="s">
        <v>281</v>
      </c>
      <c r="AX12" s="219" t="s">
        <v>230</v>
      </c>
      <c r="AY12" s="219" t="s">
        <v>231</v>
      </c>
      <c r="AZ12" s="219" t="s">
        <v>232</v>
      </c>
      <c r="BA12" s="219" t="s">
        <v>233</v>
      </c>
    </row>
    <row r="13" spans="1:53">
      <c r="B13" s="218"/>
      <c r="C13" s="223"/>
      <c r="J13" s="219" t="s">
        <v>234</v>
      </c>
      <c r="K13" s="219" t="s">
        <v>282</v>
      </c>
      <c r="L13" s="219" t="s">
        <v>283</v>
      </c>
      <c r="M13" s="219" t="s">
        <v>284</v>
      </c>
      <c r="N13" s="219" t="s">
        <v>285</v>
      </c>
      <c r="O13" s="219" t="s">
        <v>286</v>
      </c>
      <c r="AX13" s="219" t="s">
        <v>240</v>
      </c>
      <c r="AY13" s="219" t="s">
        <v>241</v>
      </c>
      <c r="AZ13" s="219" t="s">
        <v>242</v>
      </c>
      <c r="BA13" s="219" t="s">
        <v>243</v>
      </c>
    </row>
    <row r="14" spans="1:53">
      <c r="B14" s="232"/>
      <c r="C14" s="223"/>
      <c r="J14" s="219" t="s">
        <v>244</v>
      </c>
      <c r="K14" s="219" t="s">
        <v>287</v>
      </c>
      <c r="L14" s="219" t="s">
        <v>288</v>
      </c>
      <c r="M14" s="219" t="s">
        <v>289</v>
      </c>
      <c r="N14" s="219" t="s">
        <v>290</v>
      </c>
      <c r="O14" s="219" t="s">
        <v>291</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B40BAA-99FB-45DE-A376-E9B3EE7663CC}">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30" customWidth="1"/>
    <col min="34" max="34" width="7.625" style="329" customWidth="1"/>
    <col min="35" max="108" width="48.5" style="329" customWidth="1"/>
    <col min="109" max="140" width="8" style="329"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32"/>
      <c r="V1" s="332"/>
      <c r="W1" s="332"/>
      <c r="X1" s="332"/>
      <c r="Y1" s="332"/>
      <c r="Z1" s="332"/>
      <c r="AA1" s="332"/>
      <c r="AB1" s="332"/>
      <c r="AC1" s="332"/>
      <c r="AD1" s="332"/>
      <c r="AE1" s="332"/>
      <c r="AF1" s="332"/>
      <c r="AG1" s="332"/>
      <c r="AH1" s="328"/>
      <c r="AI1" s="328"/>
      <c r="AJ1" s="328"/>
      <c r="AK1" s="328"/>
      <c r="AL1" s="328"/>
      <c r="AM1" s="328"/>
      <c r="AN1" s="328"/>
      <c r="AO1" s="328"/>
      <c r="AP1" s="328"/>
      <c r="AQ1" s="328"/>
      <c r="AR1" s="328"/>
      <c r="AS1" s="328"/>
      <c r="AT1" s="328"/>
      <c r="AU1" s="328"/>
      <c r="AV1" s="328"/>
      <c r="AW1" s="328"/>
      <c r="AX1" s="328"/>
      <c r="AY1" s="328"/>
      <c r="AZ1" s="328"/>
      <c r="BA1" s="328"/>
      <c r="BB1" s="328"/>
      <c r="BC1" s="328"/>
      <c r="BD1" s="328"/>
      <c r="BE1" s="328"/>
      <c r="BF1" s="328"/>
      <c r="BG1" s="328"/>
      <c r="BH1" s="328"/>
      <c r="BI1" s="328"/>
      <c r="BJ1" s="328"/>
      <c r="BK1" s="328"/>
      <c r="BL1" s="328"/>
      <c r="BM1" s="328"/>
      <c r="BN1" s="328"/>
      <c r="BO1" s="328"/>
      <c r="BP1" s="328"/>
      <c r="BQ1" s="328"/>
      <c r="BR1" s="328"/>
      <c r="BS1" s="328"/>
      <c r="BT1" s="328"/>
      <c r="BU1" s="328"/>
      <c r="BV1" s="328"/>
      <c r="BW1" s="328"/>
      <c r="BX1" s="328"/>
      <c r="BY1" s="328"/>
      <c r="BZ1" s="328"/>
      <c r="CA1" s="328"/>
      <c r="CB1" s="328"/>
      <c r="CC1" s="328"/>
      <c r="CD1" s="328"/>
      <c r="CE1" s="328"/>
      <c r="CF1" s="328"/>
      <c r="CG1" s="328"/>
      <c r="CH1" s="328"/>
      <c r="CI1" s="328"/>
      <c r="CJ1" s="328"/>
      <c r="CK1" s="328"/>
      <c r="CL1" s="328"/>
      <c r="CM1" s="328"/>
      <c r="CN1" s="328"/>
      <c r="CO1" s="328"/>
      <c r="CP1" s="328"/>
      <c r="CQ1" s="328"/>
      <c r="CR1" s="328"/>
      <c r="CS1" s="328"/>
      <c r="CT1" s="328"/>
      <c r="CU1" s="328"/>
      <c r="CV1" s="328"/>
      <c r="CW1" s="328"/>
      <c r="CX1" s="328"/>
      <c r="CY1" s="328"/>
      <c r="CZ1" s="328"/>
      <c r="DA1" s="328"/>
      <c r="DB1" s="328"/>
      <c r="DC1" s="328"/>
      <c r="DD1" s="328"/>
      <c r="DE1" s="328"/>
      <c r="DF1" s="328"/>
      <c r="DG1" s="328"/>
      <c r="DH1" s="328"/>
      <c r="DI1" s="328"/>
      <c r="DJ1" s="328"/>
      <c r="DK1" s="328"/>
      <c r="DL1" s="328"/>
      <c r="DM1" s="328"/>
      <c r="DN1" s="328"/>
      <c r="DO1" s="328"/>
      <c r="DP1" s="328"/>
      <c r="DQ1" s="328"/>
      <c r="DR1" s="328"/>
      <c r="DS1" s="328"/>
      <c r="DT1" s="328"/>
      <c r="DU1" s="328"/>
      <c r="DV1" s="328"/>
      <c r="DW1" s="328"/>
      <c r="DX1" s="328"/>
      <c r="DY1" s="328"/>
      <c r="DZ1" s="328"/>
      <c r="EA1" s="328"/>
      <c r="EB1" s="328"/>
      <c r="EC1" s="328"/>
      <c r="ED1" s="328"/>
      <c r="EE1" s="328"/>
      <c r="EF1" s="328"/>
      <c r="EG1" s="328"/>
      <c r="EH1" s="328"/>
      <c r="EI1" s="328"/>
      <c r="EJ1" s="328"/>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257</v>
      </c>
      <c r="D27" s="286"/>
      <c r="E27" s="287" t="s">
        <v>258</v>
      </c>
      <c r="F27" s="287"/>
      <c r="G27" s="287"/>
      <c r="H27" s="287"/>
      <c r="I27" s="287"/>
      <c r="J27" s="279"/>
      <c r="K27" s="280"/>
      <c r="L27" s="286" t="s">
        <v>266</v>
      </c>
      <c r="M27" s="286"/>
      <c r="N27" s="287" t="s">
        <v>267</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173</v>
      </c>
      <c r="D29" s="290" t="s">
        <v>259</v>
      </c>
      <c r="E29" s="291" t="s">
        <v>260</v>
      </c>
      <c r="F29" s="292" t="s">
        <v>261</v>
      </c>
      <c r="G29" s="293" t="s">
        <v>262</v>
      </c>
      <c r="H29" s="294" t="s">
        <v>263</v>
      </c>
      <c r="I29" s="295" t="s">
        <v>264</v>
      </c>
      <c r="J29" s="279"/>
      <c r="K29" s="280"/>
      <c r="L29" s="289" t="s">
        <v>173</v>
      </c>
      <c r="M29" s="290" t="s">
        <v>259</v>
      </c>
      <c r="N29" s="291" t="s">
        <v>260</v>
      </c>
      <c r="O29" s="292" t="s">
        <v>261</v>
      </c>
      <c r="P29" s="293" t="s">
        <v>262</v>
      </c>
      <c r="Q29" s="294" t="s">
        <v>263</v>
      </c>
      <c r="R29" s="295" t="s">
        <v>264</v>
      </c>
      <c r="S29" s="281"/>
      <c r="T29" s="281"/>
      <c r="U29" s="333"/>
      <c r="V29" s="333"/>
      <c r="AD29" s="333"/>
      <c r="AE29" s="333"/>
      <c r="AF29" s="333"/>
      <c r="AG29" s="333"/>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271</v>
      </c>
      <c r="D31" s="302" t="e">
        <f t="shared" ref="D31:I31" si="0">C31+1</f>
        <v>#VALUE!</v>
      </c>
      <c r="E31" s="302" t="e">
        <f t="shared" si="0"/>
        <v>#VALUE!</v>
      </c>
      <c r="F31" s="302" t="e">
        <f t="shared" si="0"/>
        <v>#VALUE!</v>
      </c>
      <c r="G31" s="302" t="e">
        <f t="shared" si="0"/>
        <v>#VALUE!</v>
      </c>
      <c r="H31" s="302" t="e">
        <f t="shared" si="0"/>
        <v>#VALUE!</v>
      </c>
      <c r="I31" s="306" t="e">
        <f t="shared" si="0"/>
        <v>#VALUE!</v>
      </c>
      <c r="J31" s="279"/>
      <c r="K31" s="300"/>
      <c r="L31" s="301" t="s">
        <v>272</v>
      </c>
      <c r="M31" s="302" t="e">
        <f t="shared" ref="M31:R31" si="1">L31+1</f>
        <v>#VALUE!</v>
      </c>
      <c r="N31" s="302" t="e">
        <f t="shared" si="1"/>
        <v>#VALUE!</v>
      </c>
      <c r="O31" s="302" t="e">
        <f t="shared" si="1"/>
        <v>#VALUE!</v>
      </c>
      <c r="P31" s="302" t="e">
        <f t="shared" si="1"/>
        <v>#VALUE!</v>
      </c>
      <c r="Q31" s="302" t="e">
        <f t="shared" si="1"/>
        <v>#VALUE!</v>
      </c>
      <c r="R31" s="306" t="e">
        <f t="shared" si="1"/>
        <v>#VALUE!</v>
      </c>
      <c r="S31" s="307"/>
      <c r="T31" s="307"/>
      <c r="U31" s="334"/>
      <c r="V31" s="334"/>
      <c r="AD31" s="334"/>
      <c r="AE31" s="334"/>
      <c r="AF31" s="334"/>
      <c r="AG31" s="334"/>
    </row>
    <row r="32" spans="1:33" ht="17.100000000000001" customHeight="1">
      <c r="A32" s="274">
        <v>13</v>
      </c>
      <c r="C32" s="308"/>
      <c r="D32" s="309"/>
      <c r="E32" s="309"/>
      <c r="F32" s="309"/>
      <c r="G32" s="309"/>
      <c r="H32" s="309"/>
      <c r="I32" s="313"/>
      <c r="J32" s="279"/>
      <c r="K32" s="300"/>
      <c r="L32" s="308"/>
      <c r="M32" s="309"/>
      <c r="N32" s="309"/>
      <c r="O32" s="309"/>
      <c r="P32" s="309"/>
      <c r="Q32" s="309"/>
      <c r="R32" s="313"/>
      <c r="T32" s="307"/>
      <c r="U32" s="334"/>
      <c r="V32" s="334"/>
      <c r="AD32" s="334"/>
      <c r="AE32" s="334"/>
      <c r="AF32" s="334"/>
      <c r="AG32" s="334"/>
    </row>
    <row r="33" spans="1:33" ht="13.5" hidden="1" customHeight="1">
      <c r="C33" s="314"/>
      <c r="D33" s="315"/>
      <c r="E33" s="315"/>
      <c r="F33" s="315"/>
      <c r="G33" s="315"/>
      <c r="H33" s="315"/>
      <c r="I33" s="316"/>
      <c r="J33" s="307"/>
      <c r="K33" s="307"/>
      <c r="L33" s="314"/>
      <c r="M33" s="315"/>
      <c r="N33" s="315"/>
      <c r="O33" s="315"/>
      <c r="P33" s="315"/>
      <c r="Q33" s="315"/>
      <c r="R33" s="316"/>
      <c r="T33" s="307"/>
      <c r="U33" s="334"/>
      <c r="V33" s="334"/>
      <c r="AD33" s="334"/>
      <c r="AE33" s="334"/>
      <c r="AF33" s="334"/>
      <c r="AG33" s="334"/>
    </row>
    <row r="34" spans="1:33" ht="15.4" hidden="1" customHeight="1">
      <c r="C34" s="314"/>
      <c r="D34" s="315"/>
      <c r="E34" s="315"/>
      <c r="F34" s="315"/>
      <c r="G34" s="315"/>
      <c r="H34" s="315"/>
      <c r="I34" s="316"/>
      <c r="J34" s="307"/>
      <c r="K34" s="307"/>
      <c r="L34" s="314"/>
      <c r="M34" s="315"/>
      <c r="N34" s="315"/>
      <c r="O34" s="315"/>
      <c r="P34" s="315"/>
      <c r="Q34" s="315"/>
      <c r="R34" s="316"/>
      <c r="T34" s="307"/>
      <c r="U34" s="334"/>
      <c r="V34" s="334"/>
      <c r="AD34" s="334"/>
      <c r="AE34" s="334"/>
      <c r="AF34" s="334"/>
      <c r="AG34" s="334"/>
    </row>
    <row r="35" spans="1:33" ht="17.100000000000001" customHeight="1">
      <c r="A35" s="274">
        <v>13</v>
      </c>
      <c r="C35" s="317" t="e">
        <f>I31+1</f>
        <v>#VALUE!</v>
      </c>
      <c r="D35" s="304" t="e">
        <f t="shared" ref="D35:I35" si="2">C35+1</f>
        <v>#VALUE!</v>
      </c>
      <c r="E35" s="304" t="e">
        <f t="shared" si="2"/>
        <v>#VALUE!</v>
      </c>
      <c r="F35" s="304" t="e">
        <f t="shared" si="2"/>
        <v>#VALUE!</v>
      </c>
      <c r="G35" s="304" t="e">
        <f t="shared" si="2"/>
        <v>#VALUE!</v>
      </c>
      <c r="H35" s="305" t="e">
        <f t="shared" si="2"/>
        <v>#VALUE!</v>
      </c>
      <c r="I35" s="306" t="e">
        <f t="shared" si="2"/>
        <v>#VALUE!</v>
      </c>
      <c r="J35" s="279"/>
      <c r="K35" s="300"/>
      <c r="L35" s="317" t="e">
        <f>R31+1</f>
        <v>#VALUE!</v>
      </c>
      <c r="M35" s="304" t="e">
        <f t="shared" ref="M35:R35" si="3">L35+1</f>
        <v>#VALUE!</v>
      </c>
      <c r="N35" s="304" t="e">
        <f t="shared" si="3"/>
        <v>#VALUE!</v>
      </c>
      <c r="O35" s="304" t="e">
        <f t="shared" si="3"/>
        <v>#VALUE!</v>
      </c>
      <c r="P35" s="304" t="e">
        <f t="shared" si="3"/>
        <v>#VALUE!</v>
      </c>
      <c r="Q35" s="305" t="e">
        <f t="shared" si="3"/>
        <v>#VALUE!</v>
      </c>
      <c r="R35" s="306" t="e">
        <f t="shared" si="3"/>
        <v>#VALUE!</v>
      </c>
      <c r="T35" s="307"/>
      <c r="U35" s="334"/>
      <c r="V35" s="334"/>
      <c r="AD35" s="334"/>
      <c r="AE35" s="334"/>
      <c r="AF35" s="334"/>
      <c r="AG35" s="334"/>
    </row>
    <row r="36" spans="1:33" ht="17.100000000000001" customHeight="1">
      <c r="A36" s="274">
        <v>13</v>
      </c>
      <c r="C36" s="318"/>
      <c r="D36" s="311"/>
      <c r="E36" s="311"/>
      <c r="F36" s="311"/>
      <c r="G36" s="311"/>
      <c r="H36" s="312"/>
      <c r="I36" s="313"/>
      <c r="J36" s="279"/>
      <c r="K36" s="300"/>
      <c r="L36" s="318"/>
      <c r="M36" s="311"/>
      <c r="N36" s="311"/>
      <c r="O36" s="311"/>
      <c r="P36" s="311"/>
      <c r="Q36" s="312"/>
      <c r="R36" s="313"/>
      <c r="T36" s="307"/>
      <c r="U36" s="334"/>
      <c r="V36" s="334"/>
      <c r="AD36" s="334"/>
      <c r="AE36" s="334"/>
      <c r="AF36" s="334"/>
      <c r="AG36" s="334"/>
    </row>
    <row r="37" spans="1:33" ht="13.5" hidden="1" customHeight="1">
      <c r="C37" s="314"/>
      <c r="D37" s="315"/>
      <c r="E37" s="315"/>
      <c r="F37" s="315"/>
      <c r="G37" s="315"/>
      <c r="H37" s="315"/>
      <c r="I37" s="316"/>
      <c r="J37" s="307"/>
      <c r="K37" s="307"/>
      <c r="L37" s="314"/>
      <c r="M37" s="315"/>
      <c r="N37" s="315"/>
      <c r="O37" s="315"/>
      <c r="P37" s="315"/>
      <c r="Q37" s="315"/>
      <c r="R37" s="316"/>
      <c r="T37" s="307"/>
      <c r="U37" s="334"/>
      <c r="V37" s="334"/>
      <c r="AD37" s="334"/>
      <c r="AE37" s="334"/>
      <c r="AF37" s="334"/>
      <c r="AG37" s="334"/>
    </row>
    <row r="38" spans="1:33" ht="15.4" hidden="1" customHeight="1">
      <c r="C38" s="314"/>
      <c r="D38" s="315"/>
      <c r="E38" s="315"/>
      <c r="F38" s="315"/>
      <c r="G38" s="315"/>
      <c r="H38" s="315"/>
      <c r="I38" s="316"/>
      <c r="J38" s="307"/>
      <c r="K38" s="307"/>
      <c r="L38" s="314"/>
      <c r="M38" s="315"/>
      <c r="N38" s="315"/>
      <c r="O38" s="315"/>
      <c r="P38" s="315"/>
      <c r="Q38" s="315"/>
      <c r="R38" s="316"/>
      <c r="T38" s="307"/>
      <c r="U38" s="334"/>
      <c r="V38" s="334"/>
      <c r="AD38" s="334"/>
      <c r="AE38" s="334"/>
      <c r="AF38" s="334"/>
      <c r="AG38" s="334"/>
    </row>
    <row r="39" spans="1:33" ht="17.100000000000001" customHeight="1">
      <c r="A39" s="274">
        <v>13</v>
      </c>
      <c r="C39" s="317" t="e">
        <f>I35+1</f>
        <v>#VALUE!</v>
      </c>
      <c r="D39" s="304" t="e">
        <f t="shared" ref="D39:I39" si="4">C39+1</f>
        <v>#VALUE!</v>
      </c>
      <c r="E39" s="303" t="e">
        <f t="shared" si="4"/>
        <v>#VALUE!</v>
      </c>
      <c r="F39" s="304" t="e">
        <f t="shared" si="4"/>
        <v>#VALUE!</v>
      </c>
      <c r="G39" s="304" t="e">
        <f t="shared" si="4"/>
        <v>#VALUE!</v>
      </c>
      <c r="H39" s="305" t="e">
        <f t="shared" si="4"/>
        <v>#VALUE!</v>
      </c>
      <c r="I39" s="306" t="e">
        <f t="shared" si="4"/>
        <v>#VALUE!</v>
      </c>
      <c r="J39" s="279"/>
      <c r="K39" s="300"/>
      <c r="L39" s="317" t="e">
        <f>R35+1</f>
        <v>#VALUE!</v>
      </c>
      <c r="M39" s="304" t="e">
        <f t="shared" ref="M39:R39" si="5">L39+1</f>
        <v>#VALUE!</v>
      </c>
      <c r="N39" s="304" t="e">
        <f t="shared" si="5"/>
        <v>#VALUE!</v>
      </c>
      <c r="O39" s="304" t="e">
        <f t="shared" si="5"/>
        <v>#VALUE!</v>
      </c>
      <c r="P39" s="304" t="e">
        <f t="shared" si="5"/>
        <v>#VALUE!</v>
      </c>
      <c r="Q39" s="305" t="e">
        <f t="shared" si="5"/>
        <v>#VALUE!</v>
      </c>
      <c r="R39" s="306" t="e">
        <f t="shared" si="5"/>
        <v>#VALUE!</v>
      </c>
      <c r="T39" s="307"/>
      <c r="U39" s="334"/>
      <c r="V39" s="334"/>
      <c r="AD39" s="334"/>
      <c r="AE39" s="334"/>
      <c r="AF39" s="334"/>
      <c r="AG39" s="334"/>
    </row>
    <row r="40" spans="1:33" ht="17.100000000000001" customHeight="1">
      <c r="A40" s="274">
        <v>13</v>
      </c>
      <c r="C40" s="318"/>
      <c r="D40" s="311"/>
      <c r="E40" s="310"/>
      <c r="F40" s="311"/>
      <c r="G40" s="311"/>
      <c r="H40" s="312"/>
      <c r="I40" s="313"/>
      <c r="J40" s="279"/>
      <c r="K40" s="300"/>
      <c r="L40" s="318"/>
      <c r="M40" s="311"/>
      <c r="N40" s="311"/>
      <c r="O40" s="311"/>
      <c r="P40" s="311"/>
      <c r="Q40" s="312"/>
      <c r="R40" s="313"/>
      <c r="T40" s="307"/>
      <c r="U40" s="334"/>
      <c r="V40" s="334"/>
      <c r="AD40" s="334"/>
      <c r="AE40" s="334"/>
      <c r="AF40" s="334"/>
      <c r="AG40" s="334"/>
    </row>
    <row r="41" spans="1:33" ht="13.5" hidden="1" customHeight="1">
      <c r="C41" s="314"/>
      <c r="D41" s="315"/>
      <c r="E41" s="315"/>
      <c r="F41" s="315"/>
      <c r="G41" s="315"/>
      <c r="H41" s="315"/>
      <c r="I41" s="316"/>
      <c r="J41" s="307"/>
      <c r="K41" s="307"/>
      <c r="L41" s="314"/>
      <c r="M41" s="315"/>
      <c r="N41" s="315"/>
      <c r="O41" s="315"/>
      <c r="P41" s="315"/>
      <c r="Q41" s="315"/>
      <c r="R41" s="316"/>
      <c r="T41" s="307"/>
      <c r="U41" s="334"/>
      <c r="V41" s="334"/>
      <c r="AD41" s="334"/>
      <c r="AE41" s="334"/>
      <c r="AF41" s="334"/>
      <c r="AG41" s="334"/>
    </row>
    <row r="42" spans="1:33" ht="15.4" hidden="1" customHeight="1">
      <c r="C42" s="314"/>
      <c r="D42" s="315"/>
      <c r="E42" s="315"/>
      <c r="F42" s="315"/>
      <c r="G42" s="315"/>
      <c r="H42" s="315"/>
      <c r="I42" s="316"/>
      <c r="J42" s="307"/>
      <c r="K42" s="307"/>
      <c r="L42" s="314"/>
      <c r="M42" s="315"/>
      <c r="N42" s="315"/>
      <c r="O42" s="315"/>
      <c r="P42" s="315"/>
      <c r="Q42" s="315"/>
      <c r="R42" s="316"/>
      <c r="T42" s="307"/>
      <c r="U42" s="334"/>
      <c r="V42" s="334"/>
      <c r="AD42" s="334"/>
      <c r="AE42" s="334"/>
      <c r="AF42" s="334"/>
      <c r="AG42" s="334"/>
    </row>
    <row r="43" spans="1:33" ht="17.100000000000001" customHeight="1">
      <c r="A43" s="274">
        <v>13</v>
      </c>
      <c r="C43" s="317" t="e">
        <f>I39+1</f>
        <v>#VALUE!</v>
      </c>
      <c r="D43" s="304" t="e">
        <f t="shared" ref="D43:I43" si="6">C43+1</f>
        <v>#VALUE!</v>
      </c>
      <c r="E43" s="304" t="e">
        <f t="shared" si="6"/>
        <v>#VALUE!</v>
      </c>
      <c r="F43" s="304" t="e">
        <f t="shared" si="6"/>
        <v>#VALUE!</v>
      </c>
      <c r="G43" s="304" t="e">
        <f t="shared" si="6"/>
        <v>#VALUE!</v>
      </c>
      <c r="H43" s="305" t="e">
        <f t="shared" si="6"/>
        <v>#VALUE!</v>
      </c>
      <c r="I43" s="306" t="e">
        <f t="shared" si="6"/>
        <v>#VALUE!</v>
      </c>
      <c r="J43" s="279"/>
      <c r="K43" s="300"/>
      <c r="L43" s="317" t="e">
        <f>R39+1</f>
        <v>#VALUE!</v>
      </c>
      <c r="M43" s="304" t="e">
        <f t="shared" ref="M43:R43" si="7">L43+1</f>
        <v>#VALUE!</v>
      </c>
      <c r="N43" s="304" t="e">
        <f t="shared" si="7"/>
        <v>#VALUE!</v>
      </c>
      <c r="O43" s="304" t="e">
        <f t="shared" si="7"/>
        <v>#VALUE!</v>
      </c>
      <c r="P43" s="303" t="e">
        <f t="shared" si="7"/>
        <v>#VALUE!</v>
      </c>
      <c r="Q43" s="305" t="e">
        <f t="shared" si="7"/>
        <v>#VALUE!</v>
      </c>
      <c r="R43" s="306" t="e">
        <f t="shared" si="7"/>
        <v>#VALUE!</v>
      </c>
      <c r="T43" s="307"/>
      <c r="U43" s="334"/>
      <c r="V43" s="334"/>
      <c r="AD43" s="334"/>
      <c r="AE43" s="334"/>
      <c r="AF43" s="334"/>
      <c r="AG43" s="334"/>
    </row>
    <row r="44" spans="1:33" ht="17.100000000000001" customHeight="1">
      <c r="A44" s="274">
        <v>13</v>
      </c>
      <c r="C44" s="318"/>
      <c r="D44" s="311"/>
      <c r="E44" s="311"/>
      <c r="F44" s="311"/>
      <c r="G44" s="311"/>
      <c r="H44" s="312"/>
      <c r="I44" s="313"/>
      <c r="J44" s="279"/>
      <c r="K44" s="300"/>
      <c r="L44" s="318"/>
      <c r="M44" s="311"/>
      <c r="N44" s="311"/>
      <c r="O44" s="311"/>
      <c r="P44" s="310"/>
      <c r="Q44" s="312"/>
      <c r="R44" s="313"/>
      <c r="T44" s="307"/>
      <c r="U44" s="334"/>
      <c r="V44" s="334"/>
      <c r="AD44" s="334"/>
      <c r="AE44" s="334"/>
      <c r="AF44" s="334"/>
      <c r="AG44" s="334"/>
    </row>
    <row r="45" spans="1:33" ht="13.5" hidden="1" customHeight="1">
      <c r="C45" s="314"/>
      <c r="D45" s="315"/>
      <c r="E45" s="315"/>
      <c r="F45" s="315"/>
      <c r="G45" s="315"/>
      <c r="H45" s="315"/>
      <c r="I45" s="316"/>
      <c r="J45" s="307"/>
      <c r="K45" s="307"/>
      <c r="L45" s="314"/>
      <c r="M45" s="315"/>
      <c r="N45" s="315"/>
      <c r="O45" s="315"/>
      <c r="P45" s="315"/>
      <c r="Q45" s="315"/>
      <c r="R45" s="316"/>
      <c r="T45" s="307"/>
      <c r="U45" s="334"/>
      <c r="V45" s="334"/>
      <c r="AD45" s="334"/>
      <c r="AE45" s="334"/>
      <c r="AF45" s="334"/>
      <c r="AG45" s="334"/>
    </row>
    <row r="46" spans="1:33" ht="15.4" hidden="1" customHeight="1">
      <c r="C46" s="314"/>
      <c r="D46" s="315"/>
      <c r="E46" s="315"/>
      <c r="F46" s="315"/>
      <c r="G46" s="315"/>
      <c r="H46" s="315"/>
      <c r="I46" s="316"/>
      <c r="J46" s="307"/>
      <c r="K46" s="307"/>
      <c r="L46" s="314"/>
      <c r="M46" s="315"/>
      <c r="N46" s="315"/>
      <c r="O46" s="315"/>
      <c r="P46" s="315"/>
      <c r="Q46" s="315"/>
      <c r="R46" s="316"/>
      <c r="T46" s="307"/>
      <c r="U46" s="334"/>
      <c r="V46" s="334"/>
      <c r="AD46" s="334"/>
      <c r="AE46" s="334"/>
      <c r="AF46" s="334"/>
      <c r="AG46" s="334"/>
    </row>
    <row r="47" spans="1:33" ht="17.100000000000001" customHeight="1">
      <c r="A47" s="274">
        <v>13</v>
      </c>
      <c r="C47" s="319" t="e">
        <f>I43+1</f>
        <v>#VALUE!</v>
      </c>
      <c r="D47" s="304" t="e">
        <f t="shared" ref="D47:I47" si="8">C47+1</f>
        <v>#VALUE!</v>
      </c>
      <c r="E47" s="304" t="e">
        <f t="shared" si="8"/>
        <v>#VALUE!</v>
      </c>
      <c r="F47" s="304" t="e">
        <f t="shared" si="8"/>
        <v>#VALUE!</v>
      </c>
      <c r="G47" s="304" t="e">
        <f t="shared" si="8"/>
        <v>#VALUE!</v>
      </c>
      <c r="H47" s="305" t="e">
        <f t="shared" si="8"/>
        <v>#VALUE!</v>
      </c>
      <c r="I47" s="321" t="e">
        <f t="shared" si="8"/>
        <v>#VALUE!</v>
      </c>
      <c r="J47" s="279"/>
      <c r="K47" s="300"/>
      <c r="L47" s="317" t="e">
        <f>R43+1</f>
        <v>#VALUE!</v>
      </c>
      <c r="M47" s="304" t="e">
        <f t="shared" ref="M47:R47" si="9">L47+1</f>
        <v>#VALUE!</v>
      </c>
      <c r="N47" s="304" t="e">
        <f t="shared" si="9"/>
        <v>#VALUE!</v>
      </c>
      <c r="O47" s="304" t="e">
        <f t="shared" si="9"/>
        <v>#VALUE!</v>
      </c>
      <c r="P47" s="304" t="e">
        <f t="shared" si="9"/>
        <v>#VALUE!</v>
      </c>
      <c r="Q47" s="305" t="e">
        <f t="shared" si="9"/>
        <v>#VALUE!</v>
      </c>
      <c r="R47" s="306" t="e">
        <f t="shared" si="9"/>
        <v>#VALUE!</v>
      </c>
      <c r="T47" s="307"/>
      <c r="U47" s="334"/>
      <c r="V47" s="334"/>
      <c r="AD47" s="334"/>
      <c r="AE47" s="334"/>
      <c r="AF47" s="334"/>
      <c r="AG47" s="334"/>
    </row>
    <row r="48" spans="1:33" ht="17.100000000000001" customHeight="1">
      <c r="A48" s="274">
        <v>13</v>
      </c>
      <c r="C48" s="320"/>
      <c r="D48" s="311"/>
      <c r="E48" s="311"/>
      <c r="F48" s="311"/>
      <c r="G48" s="311"/>
      <c r="H48" s="312"/>
      <c r="I48" s="322"/>
      <c r="J48" s="279"/>
      <c r="K48" s="300"/>
      <c r="L48" s="318"/>
      <c r="M48" s="311"/>
      <c r="N48" s="311"/>
      <c r="O48" s="311"/>
      <c r="P48" s="311"/>
      <c r="Q48" s="312"/>
      <c r="R48" s="313"/>
      <c r="T48" s="307"/>
      <c r="U48" s="334"/>
      <c r="V48" s="334"/>
      <c r="AD48" s="334"/>
      <c r="AE48" s="334"/>
      <c r="AF48" s="334"/>
      <c r="AG48" s="334"/>
    </row>
    <row r="49" spans="1:33" ht="13.5" hidden="1" customHeight="1">
      <c r="C49" s="314"/>
      <c r="D49" s="315"/>
      <c r="E49" s="315"/>
      <c r="F49" s="315"/>
      <c r="G49" s="315"/>
      <c r="H49" s="315"/>
      <c r="I49" s="316"/>
      <c r="J49" s="307"/>
      <c r="K49" s="307"/>
      <c r="L49" s="314"/>
      <c r="M49" s="315"/>
      <c r="N49" s="315"/>
      <c r="O49" s="315"/>
      <c r="P49" s="315"/>
      <c r="Q49" s="315"/>
      <c r="R49" s="316"/>
      <c r="T49" s="307"/>
      <c r="U49" s="334"/>
      <c r="V49" s="334"/>
      <c r="AD49" s="334"/>
      <c r="AE49" s="334"/>
      <c r="AF49" s="334"/>
      <c r="AG49" s="334"/>
    </row>
    <row r="50" spans="1:33" ht="15.4" hidden="1" customHeight="1">
      <c r="C50" s="314"/>
      <c r="D50" s="315"/>
      <c r="E50" s="315"/>
      <c r="F50" s="315"/>
      <c r="G50" s="315"/>
      <c r="H50" s="315"/>
      <c r="I50" s="316"/>
      <c r="J50" s="307"/>
      <c r="K50" s="307"/>
      <c r="L50" s="314"/>
      <c r="M50" s="315"/>
      <c r="N50" s="315"/>
      <c r="O50" s="315"/>
      <c r="P50" s="315"/>
      <c r="Q50" s="315"/>
      <c r="R50" s="316"/>
      <c r="T50" s="307"/>
      <c r="U50" s="334"/>
      <c r="V50" s="334"/>
      <c r="AD50" s="334"/>
      <c r="AE50" s="334"/>
      <c r="AF50" s="334"/>
      <c r="AG50" s="334"/>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21" t="e">
        <f t="shared" si="10"/>
        <v>#VALUE!</v>
      </c>
      <c r="J51" s="323" t="s">
        <v>265</v>
      </c>
      <c r="K51" s="300"/>
      <c r="L51" s="317" t="e">
        <f>R47+1</f>
        <v>#VALUE!</v>
      </c>
      <c r="M51" s="304" t="e">
        <f t="shared" ref="M51:R51" si="11">L51+1</f>
        <v>#VALUE!</v>
      </c>
      <c r="N51" s="302" t="e">
        <f t="shared" si="11"/>
        <v>#VALUE!</v>
      </c>
      <c r="O51" s="302" t="e">
        <f t="shared" si="11"/>
        <v>#VALUE!</v>
      </c>
      <c r="P51" s="302" t="e">
        <f t="shared" si="11"/>
        <v>#VALUE!</v>
      </c>
      <c r="Q51" s="302" t="e">
        <f t="shared" si="11"/>
        <v>#VALUE!</v>
      </c>
      <c r="R51" s="321" t="e">
        <f t="shared" si="11"/>
        <v>#VALUE!</v>
      </c>
      <c r="T51" s="307"/>
      <c r="U51" s="334"/>
      <c r="V51" s="334"/>
      <c r="AD51" s="334"/>
      <c r="AE51" s="334"/>
      <c r="AF51" s="334"/>
      <c r="AG51" s="334"/>
    </row>
    <row r="52" spans="1:33" ht="17.100000000000001" customHeight="1">
      <c r="A52" s="274">
        <v>13</v>
      </c>
      <c r="C52" s="308"/>
      <c r="D52" s="309"/>
      <c r="E52" s="309"/>
      <c r="F52" s="309"/>
      <c r="G52" s="309"/>
      <c r="H52" s="309"/>
      <c r="I52" s="322"/>
      <c r="J52" s="279"/>
      <c r="K52" s="300"/>
      <c r="L52" s="318"/>
      <c r="M52" s="311"/>
      <c r="N52" s="309"/>
      <c r="O52" s="309"/>
      <c r="P52" s="309"/>
      <c r="Q52" s="309"/>
      <c r="R52" s="322"/>
      <c r="T52" s="307"/>
      <c r="U52" s="334"/>
      <c r="V52" s="334"/>
      <c r="AD52" s="334"/>
      <c r="AE52" s="334"/>
      <c r="AF52" s="334"/>
      <c r="AG52" s="334"/>
    </row>
    <row r="53" spans="1:33" ht="13.5" hidden="1" customHeight="1">
      <c r="C53" s="307"/>
      <c r="D53" s="307"/>
      <c r="E53" s="307"/>
      <c r="F53" s="307"/>
      <c r="G53" s="307"/>
      <c r="H53" s="307"/>
      <c r="I53" s="307"/>
      <c r="J53" s="307"/>
      <c r="K53" s="307"/>
      <c r="L53" s="307"/>
      <c r="M53" s="307"/>
      <c r="N53" s="307"/>
      <c r="O53" s="307"/>
      <c r="P53" s="307"/>
      <c r="Q53" s="307"/>
      <c r="R53" s="307"/>
      <c r="T53" s="307"/>
      <c r="U53" s="334"/>
      <c r="V53" s="334"/>
      <c r="AD53" s="334"/>
      <c r="AE53" s="334"/>
      <c r="AF53" s="334"/>
      <c r="AG53" s="334"/>
    </row>
    <row r="54" spans="1:33" ht="15.4" hidden="1" customHeight="1">
      <c r="C54" s="307"/>
      <c r="D54" s="307"/>
      <c r="E54" s="307"/>
      <c r="F54" s="307"/>
      <c r="G54" s="307"/>
      <c r="H54" s="307"/>
      <c r="I54" s="307"/>
      <c r="J54" s="307"/>
      <c r="K54" s="307"/>
      <c r="L54" s="307"/>
      <c r="M54" s="307"/>
      <c r="N54" s="307"/>
      <c r="O54" s="307"/>
      <c r="P54" s="307"/>
      <c r="Q54" s="307"/>
      <c r="R54" s="307"/>
      <c r="T54" s="307"/>
      <c r="U54" s="334"/>
      <c r="V54" s="334"/>
      <c r="AD54" s="334"/>
      <c r="AE54" s="334"/>
      <c r="AF54" s="334"/>
      <c r="AG54" s="334"/>
    </row>
    <row r="55" spans="1:33" ht="15.75" customHeight="1">
      <c r="A55" s="274">
        <v>16</v>
      </c>
      <c r="C55" s="324"/>
      <c r="D55" s="324"/>
      <c r="E55" s="324"/>
      <c r="F55" s="324"/>
      <c r="G55" s="324"/>
      <c r="H55" s="324"/>
      <c r="I55" s="324"/>
      <c r="J55" s="279"/>
      <c r="K55" s="300"/>
      <c r="L55" s="324"/>
      <c r="M55" s="324"/>
      <c r="N55" s="324"/>
      <c r="O55" s="324"/>
      <c r="P55" s="324"/>
      <c r="Q55" s="324"/>
      <c r="R55" s="324"/>
      <c r="T55" s="307"/>
      <c r="U55" s="334"/>
      <c r="V55" s="334"/>
      <c r="W55" s="334"/>
      <c r="X55" s="334"/>
      <c r="Y55" s="334"/>
      <c r="Z55" s="334"/>
      <c r="AA55" s="334"/>
      <c r="AB55" s="334"/>
      <c r="AC55" s="334"/>
      <c r="AD55" s="334"/>
      <c r="AE55" s="334"/>
      <c r="AF55" s="334"/>
      <c r="AG55" s="334"/>
    </row>
    <row r="56" spans="1:33" ht="37.9" customHeight="1">
      <c r="A56" s="274">
        <v>10</v>
      </c>
      <c r="C56" s="286" t="s">
        <v>268</v>
      </c>
      <c r="D56" s="286"/>
      <c r="E56" s="287" t="s">
        <v>269</v>
      </c>
      <c r="F56" s="287"/>
      <c r="G56" s="287"/>
      <c r="H56" s="287"/>
      <c r="I56" s="287"/>
      <c r="J56" s="279"/>
      <c r="K56" s="300"/>
      <c r="L56" s="286" t="s">
        <v>292</v>
      </c>
      <c r="M56" s="286"/>
      <c r="N56" s="287" t="s">
        <v>293</v>
      </c>
      <c r="O56" s="287"/>
      <c r="P56" s="287"/>
      <c r="Q56" s="287"/>
      <c r="R56" s="287"/>
      <c r="T56" s="307"/>
      <c r="U56" s="334"/>
      <c r="V56" s="334"/>
      <c r="W56" s="334"/>
      <c r="X56" s="334"/>
      <c r="Y56" s="334"/>
      <c r="Z56" s="334"/>
      <c r="AA56" s="334"/>
      <c r="AB56" s="334"/>
      <c r="AC56" s="334"/>
      <c r="AD56" s="334"/>
      <c r="AE56" s="334"/>
      <c r="AF56" s="334"/>
      <c r="AG56" s="334"/>
    </row>
    <row r="57" spans="1:33" ht="37.9" customHeight="1">
      <c r="A57" s="274">
        <v>10</v>
      </c>
      <c r="C57" s="286"/>
      <c r="D57" s="286"/>
      <c r="E57" s="287"/>
      <c r="F57" s="287"/>
      <c r="G57" s="287"/>
      <c r="H57" s="287"/>
      <c r="I57" s="287"/>
      <c r="J57" s="279"/>
      <c r="K57" s="300"/>
      <c r="L57" s="286"/>
      <c r="M57" s="286"/>
      <c r="N57" s="287"/>
      <c r="O57" s="287"/>
      <c r="P57" s="287"/>
      <c r="Q57" s="287"/>
      <c r="R57" s="287"/>
      <c r="T57" s="307"/>
      <c r="U57" s="334"/>
      <c r="V57" s="334"/>
      <c r="W57" s="334"/>
      <c r="X57" s="334"/>
      <c r="Y57" s="334"/>
      <c r="Z57" s="334"/>
      <c r="AA57" s="334"/>
      <c r="AB57" s="334"/>
      <c r="AC57" s="334"/>
      <c r="AD57" s="334"/>
      <c r="AE57" s="334"/>
      <c r="AF57" s="334"/>
      <c r="AG57" s="334"/>
    </row>
    <row r="58" spans="1:33" ht="25.9" customHeight="1">
      <c r="A58" s="274">
        <v>11</v>
      </c>
      <c r="C58" s="289" t="s">
        <v>173</v>
      </c>
      <c r="D58" s="290" t="s">
        <v>259</v>
      </c>
      <c r="E58" s="291" t="s">
        <v>260</v>
      </c>
      <c r="F58" s="292" t="s">
        <v>261</v>
      </c>
      <c r="G58" s="293" t="s">
        <v>262</v>
      </c>
      <c r="H58" s="294" t="s">
        <v>263</v>
      </c>
      <c r="I58" s="295" t="s">
        <v>264</v>
      </c>
      <c r="J58" s="279"/>
      <c r="K58" s="300"/>
      <c r="L58" s="289" t="s">
        <v>173</v>
      </c>
      <c r="M58" s="290" t="s">
        <v>259</v>
      </c>
      <c r="N58" s="291" t="s">
        <v>260</v>
      </c>
      <c r="O58" s="292" t="s">
        <v>261</v>
      </c>
      <c r="P58" s="293" t="s">
        <v>262</v>
      </c>
      <c r="Q58" s="294" t="s">
        <v>263</v>
      </c>
      <c r="R58" s="295" t="s">
        <v>264</v>
      </c>
      <c r="T58" s="307"/>
      <c r="U58" s="334"/>
      <c r="V58" s="334"/>
      <c r="W58" s="334"/>
      <c r="X58" s="334"/>
      <c r="Y58" s="334"/>
      <c r="Z58" s="334"/>
      <c r="AA58" s="334"/>
      <c r="AB58" s="334"/>
      <c r="AC58" s="334"/>
      <c r="AD58" s="334"/>
      <c r="AE58" s="334"/>
      <c r="AF58" s="334"/>
      <c r="AG58" s="334"/>
    </row>
    <row r="59" spans="1:33" ht="14.25" hidden="1" customHeight="1">
      <c r="C59" s="296"/>
      <c r="D59" s="297"/>
      <c r="E59" s="297"/>
      <c r="F59" s="297"/>
      <c r="G59" s="297"/>
      <c r="H59" s="297"/>
      <c r="I59" s="299"/>
      <c r="J59" s="279"/>
      <c r="K59" s="300"/>
      <c r="L59" s="296"/>
      <c r="M59" s="297"/>
      <c r="N59" s="297"/>
      <c r="O59" s="297"/>
      <c r="P59" s="297"/>
      <c r="Q59" s="297"/>
      <c r="R59" s="299"/>
      <c r="T59" s="307"/>
      <c r="U59" s="334"/>
      <c r="V59" s="334"/>
      <c r="W59" s="334"/>
      <c r="X59" s="334"/>
      <c r="Y59" s="334"/>
      <c r="Z59" s="334"/>
      <c r="AA59" s="334"/>
      <c r="AB59" s="334"/>
      <c r="AC59" s="334"/>
      <c r="AD59" s="334"/>
      <c r="AE59" s="334"/>
      <c r="AF59" s="334"/>
      <c r="AG59" s="334"/>
    </row>
    <row r="60" spans="1:33" ht="17.100000000000001" customHeight="1">
      <c r="A60" s="274">
        <v>13</v>
      </c>
      <c r="C60" s="301" t="s">
        <v>273</v>
      </c>
      <c r="D60" s="302" t="e">
        <f t="shared" ref="D60:I60" si="12">C60+1</f>
        <v>#VALUE!</v>
      </c>
      <c r="E60" s="304" t="e">
        <f t="shared" si="12"/>
        <v>#VALUE!</v>
      </c>
      <c r="F60" s="304" t="e">
        <f t="shared" si="12"/>
        <v>#VALUE!</v>
      </c>
      <c r="G60" s="304" t="e">
        <f t="shared" si="12"/>
        <v>#VALUE!</v>
      </c>
      <c r="H60" s="305" t="e">
        <f t="shared" si="12"/>
        <v>#VALUE!</v>
      </c>
      <c r="I60" s="306" t="e">
        <f t="shared" si="12"/>
        <v>#VALUE!</v>
      </c>
      <c r="J60" s="279"/>
      <c r="K60" s="300"/>
      <c r="L60" s="301" t="s">
        <v>294</v>
      </c>
      <c r="M60" s="302" t="e">
        <f t="shared" ref="M60:R60" si="13">L60+1</f>
        <v>#VALUE!</v>
      </c>
      <c r="N60" s="302" t="e">
        <f t="shared" si="13"/>
        <v>#VALUE!</v>
      </c>
      <c r="O60" s="302" t="e">
        <f t="shared" si="13"/>
        <v>#VALUE!</v>
      </c>
      <c r="P60" s="304" t="e">
        <f t="shared" si="13"/>
        <v>#VALUE!</v>
      </c>
      <c r="Q60" s="305" t="e">
        <f t="shared" si="13"/>
        <v>#VALUE!</v>
      </c>
      <c r="R60" s="306" t="e">
        <f t="shared" si="13"/>
        <v>#VALUE!</v>
      </c>
      <c r="T60" s="307"/>
      <c r="U60" s="334"/>
      <c r="V60" s="334"/>
      <c r="W60" s="334"/>
      <c r="X60" s="334"/>
      <c r="Y60" s="334"/>
      <c r="Z60" s="334"/>
      <c r="AA60" s="334"/>
      <c r="AB60" s="334"/>
      <c r="AC60" s="334"/>
      <c r="AD60" s="334"/>
      <c r="AE60" s="334"/>
      <c r="AF60" s="334"/>
      <c r="AG60" s="334"/>
    </row>
    <row r="61" spans="1:33" ht="17.100000000000001" customHeight="1">
      <c r="A61" s="274">
        <v>13</v>
      </c>
      <c r="C61" s="308"/>
      <c r="D61" s="309"/>
      <c r="E61" s="311"/>
      <c r="F61" s="311"/>
      <c r="G61" s="311"/>
      <c r="H61" s="312"/>
      <c r="I61" s="313"/>
      <c r="J61" s="279"/>
      <c r="K61" s="300"/>
      <c r="L61" s="308"/>
      <c r="M61" s="309"/>
      <c r="N61" s="309"/>
      <c r="O61" s="309"/>
      <c r="P61" s="311"/>
      <c r="Q61" s="312"/>
      <c r="R61" s="313"/>
      <c r="T61" s="307"/>
      <c r="U61" s="334"/>
      <c r="V61" s="334"/>
      <c r="W61" s="334"/>
      <c r="X61" s="334"/>
      <c r="Y61" s="334"/>
      <c r="Z61" s="334"/>
      <c r="AA61" s="334"/>
      <c r="AB61" s="334"/>
      <c r="AC61" s="334"/>
      <c r="AD61" s="334"/>
      <c r="AE61" s="334"/>
      <c r="AF61" s="334"/>
      <c r="AG61" s="334"/>
    </row>
    <row r="62" spans="1:33" ht="13.5" hidden="1" customHeight="1">
      <c r="C62" s="314"/>
      <c r="D62" s="315"/>
      <c r="E62" s="315"/>
      <c r="F62" s="315"/>
      <c r="G62" s="315"/>
      <c r="H62" s="315"/>
      <c r="I62" s="316"/>
      <c r="J62" s="307"/>
      <c r="K62" s="307"/>
      <c r="L62" s="314"/>
      <c r="M62" s="315"/>
      <c r="N62" s="315"/>
      <c r="O62" s="315"/>
      <c r="P62" s="315"/>
      <c r="Q62" s="315"/>
      <c r="R62" s="316"/>
      <c r="T62" s="307"/>
      <c r="U62" s="334"/>
      <c r="V62" s="334"/>
      <c r="AD62" s="334"/>
      <c r="AE62" s="334"/>
      <c r="AF62" s="334"/>
      <c r="AG62" s="334"/>
    </row>
    <row r="63" spans="1:33" ht="15.4" hidden="1" customHeight="1">
      <c r="C63" s="314"/>
      <c r="D63" s="315"/>
      <c r="E63" s="315"/>
      <c r="F63" s="315"/>
      <c r="G63" s="315"/>
      <c r="H63" s="315"/>
      <c r="I63" s="316"/>
      <c r="J63" s="307"/>
      <c r="K63" s="307"/>
      <c r="L63" s="314"/>
      <c r="M63" s="315"/>
      <c r="N63" s="315"/>
      <c r="O63" s="315"/>
      <c r="P63" s="315"/>
      <c r="Q63" s="315"/>
      <c r="R63" s="316"/>
      <c r="T63" s="307"/>
      <c r="U63" s="334"/>
      <c r="V63" s="334"/>
      <c r="AD63" s="334"/>
      <c r="AE63" s="334"/>
      <c r="AF63" s="334"/>
      <c r="AG63" s="334"/>
    </row>
    <row r="64" spans="1:33" ht="17.100000000000001" customHeight="1">
      <c r="A64" s="274">
        <v>13</v>
      </c>
      <c r="C64" s="317" t="e">
        <f>I60+1</f>
        <v>#VALUE!</v>
      </c>
      <c r="D64" s="304" t="e">
        <f t="shared" ref="D64:I64" si="14">C64+1</f>
        <v>#VALUE!</v>
      </c>
      <c r="E64" s="304" t="e">
        <f t="shared" si="14"/>
        <v>#VALUE!</v>
      </c>
      <c r="F64" s="304" t="e">
        <f t="shared" si="14"/>
        <v>#VALUE!</v>
      </c>
      <c r="G64" s="304" t="e">
        <f t="shared" si="14"/>
        <v>#VALUE!</v>
      </c>
      <c r="H64" s="305" t="e">
        <f t="shared" si="14"/>
        <v>#VALUE!</v>
      </c>
      <c r="I64" s="306" t="e">
        <f t="shared" si="14"/>
        <v>#VALUE!</v>
      </c>
      <c r="J64" s="279"/>
      <c r="K64" s="300"/>
      <c r="L64" s="319" t="e">
        <f>R60+1</f>
        <v>#VALUE!</v>
      </c>
      <c r="M64" s="303" t="e">
        <f t="shared" ref="M64:R64" si="15">L64+1</f>
        <v>#VALUE!</v>
      </c>
      <c r="N64" s="303" t="e">
        <f t="shared" si="15"/>
        <v>#VALUE!</v>
      </c>
      <c r="O64" s="304" t="e">
        <f t="shared" si="15"/>
        <v>#VALUE!</v>
      </c>
      <c r="P64" s="304" t="e">
        <f t="shared" si="15"/>
        <v>#VALUE!</v>
      </c>
      <c r="Q64" s="305" t="e">
        <f t="shared" si="15"/>
        <v>#VALUE!</v>
      </c>
      <c r="R64" s="306" t="e">
        <f t="shared" si="15"/>
        <v>#VALUE!</v>
      </c>
      <c r="T64" s="307"/>
      <c r="U64" s="334"/>
      <c r="V64" s="334"/>
      <c r="W64" s="334"/>
      <c r="X64" s="334"/>
      <c r="Y64" s="334"/>
      <c r="Z64" s="334"/>
      <c r="AA64" s="334"/>
      <c r="AB64" s="334"/>
      <c r="AC64" s="334"/>
      <c r="AD64" s="334"/>
      <c r="AE64" s="334"/>
      <c r="AF64" s="334"/>
      <c r="AG64" s="334"/>
    </row>
    <row r="65" spans="1:34" ht="17.100000000000001" customHeight="1">
      <c r="A65" s="274">
        <v>13</v>
      </c>
      <c r="C65" s="318"/>
      <c r="D65" s="311"/>
      <c r="E65" s="311"/>
      <c r="F65" s="311"/>
      <c r="G65" s="311"/>
      <c r="H65" s="312"/>
      <c r="I65" s="313"/>
      <c r="J65" s="279"/>
      <c r="K65" s="300"/>
      <c r="L65" s="320"/>
      <c r="M65" s="310"/>
      <c r="N65" s="310"/>
      <c r="O65" s="311"/>
      <c r="P65" s="311"/>
      <c r="Q65" s="312"/>
      <c r="R65" s="313"/>
      <c r="T65" s="307"/>
      <c r="U65" s="334"/>
      <c r="V65" s="334"/>
      <c r="W65" s="334"/>
      <c r="X65" s="334"/>
      <c r="Y65" s="334"/>
      <c r="Z65" s="334"/>
      <c r="AA65" s="334"/>
      <c r="AB65" s="334"/>
      <c r="AC65" s="334"/>
      <c r="AD65" s="334"/>
      <c r="AE65" s="334"/>
      <c r="AF65" s="334"/>
      <c r="AG65" s="334"/>
    </row>
    <row r="66" spans="1:34" ht="13.5" hidden="1" customHeight="1">
      <c r="C66" s="314"/>
      <c r="D66" s="315"/>
      <c r="E66" s="315"/>
      <c r="F66" s="315"/>
      <c r="G66" s="315"/>
      <c r="H66" s="315"/>
      <c r="I66" s="316"/>
      <c r="J66" s="307"/>
      <c r="K66" s="307"/>
      <c r="L66" s="314"/>
      <c r="M66" s="315"/>
      <c r="N66" s="315"/>
      <c r="O66" s="315"/>
      <c r="P66" s="315"/>
      <c r="Q66" s="315"/>
      <c r="R66" s="316"/>
      <c r="T66" s="307"/>
      <c r="U66" s="334"/>
      <c r="V66" s="334"/>
      <c r="AD66" s="334"/>
      <c r="AE66" s="334"/>
      <c r="AF66" s="334"/>
      <c r="AG66" s="334"/>
    </row>
    <row r="67" spans="1:34" ht="15.4" hidden="1" customHeight="1">
      <c r="C67" s="314"/>
      <c r="D67" s="315"/>
      <c r="E67" s="315"/>
      <c r="F67" s="315"/>
      <c r="G67" s="315"/>
      <c r="H67" s="315"/>
      <c r="I67" s="316"/>
      <c r="J67" s="307"/>
      <c r="K67" s="307"/>
      <c r="L67" s="314"/>
      <c r="M67" s="315"/>
      <c r="N67" s="315"/>
      <c r="O67" s="315"/>
      <c r="P67" s="315"/>
      <c r="Q67" s="315"/>
      <c r="R67" s="316"/>
      <c r="T67" s="307"/>
      <c r="U67" s="334"/>
      <c r="V67" s="334"/>
      <c r="AD67" s="334"/>
      <c r="AE67" s="334"/>
      <c r="AF67" s="334"/>
      <c r="AG67" s="334"/>
    </row>
    <row r="68" spans="1:34" ht="17.100000000000001" customHeight="1">
      <c r="A68" s="274">
        <v>13</v>
      </c>
      <c r="C68" s="317" t="e">
        <f>I64+1</f>
        <v>#VALUE!</v>
      </c>
      <c r="D68" s="304" t="e">
        <f t="shared" ref="D68:I68" si="16">C68+1</f>
        <v>#VALUE!</v>
      </c>
      <c r="E68" s="304" t="e">
        <f t="shared" si="16"/>
        <v>#VALUE!</v>
      </c>
      <c r="F68" s="304" t="e">
        <f t="shared" si="16"/>
        <v>#VALUE!</v>
      </c>
      <c r="G68" s="304" t="e">
        <f t="shared" si="16"/>
        <v>#VALUE!</v>
      </c>
      <c r="H68" s="305" t="e">
        <f t="shared" si="16"/>
        <v>#VALUE!</v>
      </c>
      <c r="I68" s="306" t="e">
        <f t="shared" si="16"/>
        <v>#VALUE!</v>
      </c>
      <c r="J68" s="279"/>
      <c r="K68" s="300"/>
      <c r="L68" s="317" t="e">
        <f>R64+1</f>
        <v>#VALUE!</v>
      </c>
      <c r="M68" s="304" t="e">
        <f t="shared" ref="M68:R68" si="17">L68+1</f>
        <v>#VALUE!</v>
      </c>
      <c r="N68" s="304" t="e">
        <f t="shared" si="17"/>
        <v>#VALUE!</v>
      </c>
      <c r="O68" s="304" t="e">
        <f t="shared" si="17"/>
        <v>#VALUE!</v>
      </c>
      <c r="P68" s="304" t="e">
        <f t="shared" si="17"/>
        <v>#VALUE!</v>
      </c>
      <c r="Q68" s="305" t="e">
        <f t="shared" si="17"/>
        <v>#VALUE!</v>
      </c>
      <c r="R68" s="306" t="e">
        <f t="shared" si="17"/>
        <v>#VALUE!</v>
      </c>
      <c r="T68" s="307"/>
      <c r="U68" s="334"/>
      <c r="V68" s="334"/>
      <c r="W68" s="334"/>
      <c r="X68" s="334"/>
      <c r="Y68" s="334"/>
      <c r="Z68" s="334"/>
      <c r="AA68" s="334"/>
      <c r="AB68" s="334"/>
      <c r="AC68" s="334"/>
      <c r="AD68" s="334"/>
      <c r="AE68" s="334"/>
      <c r="AF68" s="334"/>
      <c r="AG68" s="334"/>
      <c r="AH68" s="335"/>
    </row>
    <row r="69" spans="1:34" ht="17.100000000000001" customHeight="1">
      <c r="A69" s="274">
        <v>13</v>
      </c>
      <c r="C69" s="318"/>
      <c r="D69" s="311"/>
      <c r="E69" s="311"/>
      <c r="F69" s="311"/>
      <c r="G69" s="311"/>
      <c r="H69" s="312"/>
      <c r="I69" s="313"/>
      <c r="J69" s="279"/>
      <c r="K69" s="300"/>
      <c r="L69" s="318"/>
      <c r="M69" s="311"/>
      <c r="N69" s="311"/>
      <c r="O69" s="311"/>
      <c r="P69" s="311"/>
      <c r="Q69" s="312"/>
      <c r="R69" s="313"/>
      <c r="T69" s="307"/>
      <c r="U69" s="334"/>
      <c r="V69" s="334"/>
      <c r="W69" s="334"/>
      <c r="X69" s="334"/>
      <c r="Y69" s="334"/>
      <c r="Z69" s="334"/>
      <c r="AA69" s="334"/>
      <c r="AB69" s="334"/>
      <c r="AC69" s="334"/>
      <c r="AD69" s="334"/>
      <c r="AE69" s="334"/>
      <c r="AF69" s="334"/>
      <c r="AG69" s="334"/>
      <c r="AH69" s="336"/>
    </row>
    <row r="70" spans="1:34" ht="13.5" hidden="1" customHeight="1">
      <c r="C70" s="314"/>
      <c r="D70" s="315"/>
      <c r="E70" s="315"/>
      <c r="F70" s="315"/>
      <c r="G70" s="315"/>
      <c r="H70" s="315"/>
      <c r="I70" s="316"/>
      <c r="J70" s="307"/>
      <c r="K70" s="307"/>
      <c r="L70" s="314"/>
      <c r="M70" s="315"/>
      <c r="N70" s="315"/>
      <c r="O70" s="315"/>
      <c r="P70" s="315"/>
      <c r="Q70" s="315"/>
      <c r="R70" s="316"/>
      <c r="T70" s="307"/>
      <c r="U70" s="334"/>
      <c r="V70" s="334"/>
      <c r="AD70" s="334"/>
      <c r="AE70" s="334"/>
      <c r="AF70" s="334"/>
      <c r="AG70" s="334"/>
    </row>
    <row r="71" spans="1:34" ht="15.4" hidden="1" customHeight="1">
      <c r="C71" s="314"/>
      <c r="D71" s="315"/>
      <c r="E71" s="315"/>
      <c r="F71" s="315"/>
      <c r="G71" s="315"/>
      <c r="H71" s="315"/>
      <c r="I71" s="316"/>
      <c r="J71" s="307"/>
      <c r="K71" s="307"/>
      <c r="L71" s="314"/>
      <c r="M71" s="315"/>
      <c r="N71" s="315"/>
      <c r="O71" s="315"/>
      <c r="P71" s="315"/>
      <c r="Q71" s="315"/>
      <c r="R71" s="316"/>
      <c r="T71" s="307"/>
      <c r="U71" s="334"/>
      <c r="V71" s="334"/>
      <c r="AD71" s="334"/>
      <c r="AE71" s="334"/>
      <c r="AF71" s="334"/>
      <c r="AG71" s="334"/>
    </row>
    <row r="72" spans="1:34" ht="17.100000000000001" customHeight="1">
      <c r="A72" s="274">
        <v>13</v>
      </c>
      <c r="C72" s="317" t="e">
        <f>I68+1</f>
        <v>#VALUE!</v>
      </c>
      <c r="D72" s="304" t="e">
        <f t="shared" ref="D72:I72" si="18">C72+1</f>
        <v>#VALUE!</v>
      </c>
      <c r="E72" s="304" t="e">
        <f t="shared" si="18"/>
        <v>#VALUE!</v>
      </c>
      <c r="F72" s="304" t="e">
        <f t="shared" si="18"/>
        <v>#VALUE!</v>
      </c>
      <c r="G72" s="304" t="e">
        <f t="shared" si="18"/>
        <v>#VALUE!</v>
      </c>
      <c r="H72" s="305" t="e">
        <f t="shared" si="18"/>
        <v>#VALUE!</v>
      </c>
      <c r="I72" s="306" t="e">
        <f t="shared" si="18"/>
        <v>#VALUE!</v>
      </c>
      <c r="J72" s="279"/>
      <c r="K72" s="300"/>
      <c r="L72" s="317" t="e">
        <f>R68+1</f>
        <v>#VALUE!</v>
      </c>
      <c r="M72" s="304" t="e">
        <f t="shared" ref="M72:R72" si="19">L72+1</f>
        <v>#VALUE!</v>
      </c>
      <c r="N72" s="304" t="e">
        <f t="shared" si="19"/>
        <v>#VALUE!</v>
      </c>
      <c r="O72" s="304" t="e">
        <f t="shared" si="19"/>
        <v>#VALUE!</v>
      </c>
      <c r="P72" s="304" t="e">
        <f t="shared" si="19"/>
        <v>#VALUE!</v>
      </c>
      <c r="Q72" s="305" t="e">
        <f t="shared" si="19"/>
        <v>#VALUE!</v>
      </c>
      <c r="R72" s="306" t="e">
        <f t="shared" si="19"/>
        <v>#VALUE!</v>
      </c>
      <c r="T72" s="307"/>
      <c r="U72" s="334"/>
      <c r="V72" s="334"/>
      <c r="W72" s="334"/>
      <c r="X72" s="334"/>
      <c r="Y72" s="334"/>
      <c r="Z72" s="334"/>
      <c r="AA72" s="334"/>
      <c r="AB72" s="334"/>
      <c r="AC72" s="334"/>
      <c r="AD72" s="334"/>
      <c r="AE72" s="334"/>
      <c r="AF72" s="334"/>
      <c r="AG72" s="334"/>
    </row>
    <row r="73" spans="1:34" ht="17.100000000000001" customHeight="1">
      <c r="A73" s="274">
        <v>13</v>
      </c>
      <c r="C73" s="318"/>
      <c r="D73" s="311"/>
      <c r="E73" s="311"/>
      <c r="F73" s="311"/>
      <c r="G73" s="311"/>
      <c r="H73" s="312"/>
      <c r="I73" s="313"/>
      <c r="J73" s="279"/>
      <c r="K73" s="300"/>
      <c r="L73" s="318"/>
      <c r="M73" s="311"/>
      <c r="N73" s="311"/>
      <c r="O73" s="311"/>
      <c r="P73" s="311"/>
      <c r="Q73" s="312"/>
      <c r="R73" s="313"/>
      <c r="T73" s="307"/>
      <c r="U73" s="334"/>
      <c r="V73" s="334"/>
      <c r="W73" s="334"/>
      <c r="X73" s="334"/>
      <c r="Y73" s="334"/>
      <c r="Z73" s="334"/>
      <c r="AA73" s="334"/>
      <c r="AB73" s="334"/>
      <c r="AC73" s="334"/>
      <c r="AD73" s="334"/>
      <c r="AE73" s="334"/>
      <c r="AF73" s="334"/>
      <c r="AG73" s="334"/>
    </row>
    <row r="74" spans="1:34" ht="13.5" hidden="1" customHeight="1">
      <c r="C74" s="314"/>
      <c r="D74" s="315"/>
      <c r="E74" s="315"/>
      <c r="F74" s="315"/>
      <c r="G74" s="315"/>
      <c r="H74" s="315"/>
      <c r="I74" s="316"/>
      <c r="J74" s="307"/>
      <c r="K74" s="307"/>
      <c r="L74" s="314"/>
      <c r="M74" s="315"/>
      <c r="N74" s="315"/>
      <c r="O74" s="315"/>
      <c r="P74" s="315"/>
      <c r="Q74" s="315"/>
      <c r="R74" s="316"/>
      <c r="T74" s="307"/>
      <c r="U74" s="334"/>
      <c r="V74" s="334"/>
      <c r="AD74" s="334"/>
      <c r="AE74" s="334"/>
      <c r="AF74" s="334"/>
      <c r="AG74" s="334"/>
    </row>
    <row r="75" spans="1:34" ht="15.4" hidden="1" customHeight="1">
      <c r="C75" s="314"/>
      <c r="D75" s="315"/>
      <c r="E75" s="315"/>
      <c r="F75" s="315"/>
      <c r="G75" s="315"/>
      <c r="H75" s="315"/>
      <c r="I75" s="316"/>
      <c r="J75" s="307"/>
      <c r="K75" s="307"/>
      <c r="L75" s="314"/>
      <c r="M75" s="315"/>
      <c r="N75" s="315"/>
      <c r="O75" s="315"/>
      <c r="P75" s="315"/>
      <c r="Q75" s="315"/>
      <c r="R75" s="316"/>
      <c r="T75" s="307"/>
      <c r="U75" s="334"/>
      <c r="V75" s="334"/>
      <c r="AD75" s="334"/>
      <c r="AE75" s="334"/>
      <c r="AF75" s="334"/>
      <c r="AG75" s="334"/>
    </row>
    <row r="76" spans="1:34" ht="17.100000000000001" customHeight="1">
      <c r="A76" s="274">
        <v>13</v>
      </c>
      <c r="C76" s="317" t="e">
        <f>I72+1</f>
        <v>#VALUE!</v>
      </c>
      <c r="D76" s="304" t="e">
        <f t="shared" ref="D76:I76" si="20">C76+1</f>
        <v>#VALUE!</v>
      </c>
      <c r="E76" s="303" t="e">
        <f t="shared" si="20"/>
        <v>#VALUE!</v>
      </c>
      <c r="F76" s="304" t="e">
        <f t="shared" si="20"/>
        <v>#VALUE!</v>
      </c>
      <c r="G76" s="302" t="e">
        <f t="shared" si="20"/>
        <v>#VALUE!</v>
      </c>
      <c r="H76" s="302" t="e">
        <f t="shared" si="20"/>
        <v>#VALUE!</v>
      </c>
      <c r="I76" s="321" t="e">
        <f t="shared" si="20"/>
        <v>#VALUE!</v>
      </c>
      <c r="J76" s="279"/>
      <c r="K76" s="300"/>
      <c r="L76" s="317" t="e">
        <f>R72+1</f>
        <v>#VALUE!</v>
      </c>
      <c r="M76" s="304" t="e">
        <f t="shared" ref="M76:R76" si="21">L76+1</f>
        <v>#VALUE!</v>
      </c>
      <c r="N76" s="304" t="e">
        <f t="shared" si="21"/>
        <v>#VALUE!</v>
      </c>
      <c r="O76" s="304" t="e">
        <f t="shared" si="21"/>
        <v>#VALUE!</v>
      </c>
      <c r="P76" s="304" t="e">
        <f t="shared" si="21"/>
        <v>#VALUE!</v>
      </c>
      <c r="Q76" s="305" t="e">
        <f t="shared" si="21"/>
        <v>#VALUE!</v>
      </c>
      <c r="R76" s="306" t="e">
        <f t="shared" si="21"/>
        <v>#VALUE!</v>
      </c>
      <c r="T76" s="307"/>
      <c r="U76" s="334"/>
      <c r="V76" s="334"/>
      <c r="W76" s="334"/>
      <c r="X76" s="334"/>
      <c r="Y76" s="334"/>
      <c r="Z76" s="334"/>
      <c r="AA76" s="334"/>
      <c r="AB76" s="334"/>
      <c r="AC76" s="334"/>
      <c r="AD76" s="334"/>
      <c r="AE76" s="334"/>
      <c r="AF76" s="334"/>
      <c r="AG76" s="334"/>
      <c r="AH76" s="336"/>
    </row>
    <row r="77" spans="1:34" ht="17.100000000000001" customHeight="1">
      <c r="A77" s="274">
        <v>13</v>
      </c>
      <c r="C77" s="318"/>
      <c r="D77" s="311"/>
      <c r="E77" s="310"/>
      <c r="F77" s="311"/>
      <c r="G77" s="309"/>
      <c r="H77" s="309"/>
      <c r="I77" s="322"/>
      <c r="J77" s="279"/>
      <c r="K77" s="300"/>
      <c r="L77" s="318"/>
      <c r="M77" s="311"/>
      <c r="N77" s="311"/>
      <c r="O77" s="311"/>
      <c r="P77" s="311"/>
      <c r="Q77" s="312"/>
      <c r="R77" s="313"/>
      <c r="T77" s="307"/>
      <c r="U77" s="334"/>
      <c r="V77" s="334"/>
      <c r="W77" s="334"/>
      <c r="X77" s="334"/>
      <c r="Y77" s="334"/>
      <c r="Z77" s="334"/>
      <c r="AA77" s="334"/>
      <c r="AB77" s="334"/>
      <c r="AC77" s="334"/>
      <c r="AD77" s="334"/>
      <c r="AE77" s="334"/>
      <c r="AF77" s="334"/>
      <c r="AG77" s="334"/>
    </row>
    <row r="78" spans="1:34" ht="13.5" hidden="1" customHeight="1">
      <c r="C78" s="314"/>
      <c r="D78" s="315"/>
      <c r="E78" s="315"/>
      <c r="F78" s="315"/>
      <c r="G78" s="315"/>
      <c r="H78" s="315"/>
      <c r="I78" s="316"/>
      <c r="J78" s="307"/>
      <c r="K78" s="307"/>
      <c r="L78" s="314"/>
      <c r="M78" s="315"/>
      <c r="N78" s="315"/>
      <c r="O78" s="315"/>
      <c r="P78" s="315"/>
      <c r="Q78" s="315"/>
      <c r="R78" s="316"/>
      <c r="T78" s="307"/>
      <c r="U78" s="334"/>
      <c r="V78" s="334"/>
      <c r="AD78" s="334"/>
      <c r="AE78" s="334"/>
      <c r="AF78" s="334"/>
      <c r="AG78" s="334"/>
    </row>
    <row r="79" spans="1:34" ht="15.4" hidden="1" customHeight="1">
      <c r="C79" s="314"/>
      <c r="D79" s="315"/>
      <c r="E79" s="315"/>
      <c r="F79" s="315"/>
      <c r="G79" s="315"/>
      <c r="H79" s="315"/>
      <c r="I79" s="316"/>
      <c r="J79" s="307"/>
      <c r="K79" s="307"/>
      <c r="L79" s="314"/>
      <c r="M79" s="315"/>
      <c r="N79" s="315"/>
      <c r="O79" s="315"/>
      <c r="P79" s="315"/>
      <c r="Q79" s="315"/>
      <c r="R79" s="316"/>
      <c r="T79" s="307"/>
      <c r="U79" s="334"/>
      <c r="V79" s="334"/>
      <c r="AD79" s="334"/>
      <c r="AE79" s="334"/>
      <c r="AF79" s="334"/>
      <c r="AG79" s="334"/>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21"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21" t="e">
        <f t="shared" si="23"/>
        <v>#VALUE!</v>
      </c>
      <c r="T80" s="307"/>
      <c r="U80" s="334"/>
      <c r="V80" s="334"/>
      <c r="W80" s="334"/>
      <c r="X80" s="334"/>
      <c r="Y80" s="334"/>
      <c r="Z80" s="334"/>
      <c r="AA80" s="334"/>
      <c r="AB80" s="334"/>
      <c r="AC80" s="334"/>
      <c r="AD80" s="334"/>
      <c r="AE80" s="334"/>
      <c r="AF80" s="334"/>
      <c r="AG80" s="334"/>
    </row>
    <row r="81" spans="1:33" ht="17.100000000000001" customHeight="1">
      <c r="A81" s="274">
        <v>13</v>
      </c>
      <c r="C81" s="308"/>
      <c r="D81" s="309"/>
      <c r="E81" s="309"/>
      <c r="F81" s="309"/>
      <c r="G81" s="309"/>
      <c r="H81" s="309"/>
      <c r="I81" s="322"/>
      <c r="J81" s="279"/>
      <c r="K81" s="300"/>
      <c r="L81" s="308"/>
      <c r="M81" s="309"/>
      <c r="N81" s="309"/>
      <c r="O81" s="309"/>
      <c r="P81" s="309"/>
      <c r="Q81" s="309"/>
      <c r="R81" s="322"/>
      <c r="T81" s="307"/>
      <c r="U81" s="334"/>
      <c r="V81" s="334"/>
      <c r="W81" s="334"/>
      <c r="X81" s="334"/>
      <c r="Y81" s="334"/>
      <c r="Z81" s="334"/>
      <c r="AA81" s="334"/>
      <c r="AB81" s="334"/>
      <c r="AC81" s="334"/>
      <c r="AD81" s="334"/>
      <c r="AE81" s="334"/>
      <c r="AF81" s="334"/>
      <c r="AG81" s="334"/>
    </row>
    <row r="82" spans="1:33" ht="13.5" hidden="1" customHeight="1">
      <c r="C82" s="307"/>
      <c r="D82" s="307"/>
      <c r="E82" s="307"/>
      <c r="F82" s="307"/>
      <c r="G82" s="307"/>
      <c r="H82" s="307"/>
      <c r="I82" s="307"/>
      <c r="J82" s="307"/>
      <c r="K82" s="307"/>
      <c r="L82" s="307"/>
      <c r="M82" s="307"/>
      <c r="N82" s="307"/>
      <c r="O82" s="307"/>
      <c r="P82" s="307"/>
      <c r="Q82" s="307"/>
      <c r="R82" s="307"/>
      <c r="T82" s="307"/>
      <c r="U82" s="334"/>
      <c r="V82" s="334"/>
      <c r="AD82" s="334"/>
      <c r="AE82" s="334"/>
      <c r="AF82" s="334"/>
      <c r="AG82" s="334"/>
    </row>
    <row r="83" spans="1:33" ht="15.4" hidden="1" customHeight="1">
      <c r="C83" s="307"/>
      <c r="D83" s="307"/>
      <c r="E83" s="307"/>
      <c r="F83" s="307"/>
      <c r="G83" s="307"/>
      <c r="H83" s="307"/>
      <c r="I83" s="307"/>
      <c r="J83" s="307"/>
      <c r="K83" s="307"/>
      <c r="L83" s="307"/>
      <c r="M83" s="307"/>
      <c r="N83" s="307"/>
      <c r="O83" s="307"/>
      <c r="P83" s="307"/>
      <c r="Q83" s="307"/>
      <c r="R83" s="307"/>
      <c r="T83" s="307"/>
      <c r="U83" s="334"/>
      <c r="V83" s="334"/>
      <c r="AD83" s="334"/>
      <c r="AE83" s="334"/>
      <c r="AF83" s="334"/>
      <c r="AG83" s="334"/>
    </row>
    <row r="84" spans="1:33" ht="3" customHeight="1">
      <c r="C84" s="325"/>
      <c r="D84" s="325"/>
      <c r="E84" s="325"/>
      <c r="F84" s="325"/>
      <c r="G84" s="325"/>
      <c r="H84" s="325"/>
      <c r="I84" s="325"/>
      <c r="J84" s="279"/>
      <c r="K84" s="300"/>
      <c r="L84" s="325"/>
      <c r="M84" s="325"/>
      <c r="N84" s="325"/>
      <c r="O84" s="325"/>
      <c r="P84" s="325"/>
      <c r="Q84" s="325"/>
      <c r="R84" s="325"/>
    </row>
    <row r="85" spans="1:33" ht="9.9499999999999993" customHeight="1">
      <c r="A85" s="274">
        <v>21</v>
      </c>
      <c r="C85" s="326"/>
      <c r="D85" s="327"/>
      <c r="E85" s="327"/>
      <c r="F85" s="327"/>
      <c r="G85" s="327"/>
      <c r="H85" s="327"/>
      <c r="I85" s="327"/>
      <c r="J85" s="327"/>
      <c r="K85" s="327"/>
      <c r="L85" s="327"/>
      <c r="M85" s="327"/>
      <c r="N85" s="327"/>
      <c r="O85" s="327"/>
      <c r="P85" s="327"/>
      <c r="Q85" s="327"/>
      <c r="R85" s="327"/>
      <c r="S85" s="283"/>
      <c r="T85" s="283"/>
      <c r="U85" s="329"/>
      <c r="V85" s="329"/>
      <c r="W85" s="329"/>
      <c r="X85" s="329"/>
      <c r="Y85" s="329"/>
      <c r="Z85" s="329"/>
      <c r="AA85" s="329"/>
      <c r="AB85" s="329"/>
      <c r="AC85" s="329"/>
      <c r="AD85" s="329"/>
      <c r="AE85" s="329"/>
      <c r="AF85" s="329"/>
      <c r="AG85" s="329"/>
    </row>
    <row r="86" spans="1:33" ht="50.25" customHeight="1">
      <c r="A86" s="274">
        <v>22</v>
      </c>
      <c r="C86" s="278"/>
      <c r="D86" s="278"/>
      <c r="E86" s="278"/>
      <c r="F86" s="278"/>
      <c r="G86" s="278"/>
      <c r="H86" s="278"/>
      <c r="I86" s="278"/>
      <c r="J86" s="278"/>
      <c r="K86" s="324"/>
      <c r="L86" s="278"/>
      <c r="M86" s="278"/>
      <c r="N86" s="278"/>
      <c r="O86" s="278"/>
      <c r="P86" s="278"/>
      <c r="Q86" s="278"/>
      <c r="R86" s="278"/>
      <c r="S86" s="283"/>
      <c r="T86" s="283"/>
      <c r="U86" s="329"/>
      <c r="V86" s="329"/>
      <c r="W86" s="329"/>
      <c r="X86" s="329"/>
      <c r="Y86" s="329"/>
      <c r="Z86" s="329"/>
      <c r="AA86" s="329"/>
      <c r="AB86" s="329"/>
      <c r="AC86" s="329"/>
      <c r="AD86" s="329"/>
      <c r="AE86" s="329"/>
      <c r="AF86" s="329"/>
      <c r="AG86" s="329"/>
    </row>
    <row r="87" spans="1:33">
      <c r="J87" s="283"/>
      <c r="K87" s="283"/>
      <c r="S87" s="283"/>
      <c r="T87" s="283"/>
      <c r="U87" s="329"/>
      <c r="V87" s="329"/>
      <c r="W87" s="329"/>
      <c r="X87" s="329"/>
      <c r="Y87" s="329"/>
      <c r="Z87" s="329"/>
      <c r="AA87" s="329"/>
      <c r="AB87" s="329"/>
      <c r="AC87" s="329"/>
      <c r="AD87" s="329"/>
      <c r="AE87" s="329"/>
      <c r="AF87" s="329"/>
      <c r="AG87" s="329"/>
    </row>
    <row r="88" spans="1:33" s="329" customFormat="1">
      <c r="A88" s="328"/>
      <c r="B88" s="328"/>
      <c r="J88" s="330"/>
      <c r="K88" s="330"/>
      <c r="S88" s="330"/>
      <c r="T88" s="330"/>
      <c r="U88" s="330"/>
      <c r="V88" s="330"/>
      <c r="W88" s="330"/>
      <c r="X88" s="330"/>
      <c r="Y88" s="330"/>
      <c r="Z88" s="330"/>
      <c r="AA88" s="330"/>
      <c r="AB88" s="330"/>
      <c r="AC88" s="330"/>
      <c r="AD88" s="330"/>
      <c r="AE88" s="330"/>
      <c r="AF88" s="330"/>
      <c r="AG88" s="330"/>
    </row>
    <row r="89" spans="1:33" s="329" customFormat="1">
      <c r="A89" s="328"/>
      <c r="B89" s="328"/>
      <c r="J89" s="330"/>
      <c r="K89" s="330"/>
      <c r="S89" s="330"/>
      <c r="T89" s="330"/>
      <c r="U89" s="330"/>
      <c r="V89" s="330"/>
      <c r="W89" s="330"/>
      <c r="X89" s="330"/>
      <c r="Y89" s="330"/>
      <c r="Z89" s="330"/>
      <c r="AA89" s="330"/>
      <c r="AB89" s="330"/>
      <c r="AC89" s="330"/>
      <c r="AD89" s="330"/>
      <c r="AE89" s="330"/>
      <c r="AF89" s="330"/>
      <c r="AG89" s="330"/>
    </row>
    <row r="90" spans="1:33" s="329" customFormat="1">
      <c r="A90" s="328"/>
      <c r="B90" s="328"/>
      <c r="J90" s="330"/>
      <c r="K90" s="330"/>
      <c r="S90" s="330"/>
      <c r="T90" s="330"/>
      <c r="U90" s="330"/>
      <c r="V90" s="330"/>
      <c r="W90" s="330"/>
      <c r="X90" s="330"/>
      <c r="Y90" s="330"/>
      <c r="Z90" s="330"/>
      <c r="AA90" s="330"/>
      <c r="AB90" s="330"/>
      <c r="AC90" s="330"/>
      <c r="AD90" s="330"/>
      <c r="AE90" s="330"/>
      <c r="AF90" s="330"/>
      <c r="AG90" s="330"/>
    </row>
    <row r="91" spans="1:33" s="329" customFormat="1">
      <c r="A91" s="328"/>
      <c r="B91" s="328"/>
      <c r="J91" s="330"/>
      <c r="K91" s="330"/>
      <c r="S91" s="330"/>
      <c r="T91" s="330"/>
      <c r="U91" s="330"/>
      <c r="V91" s="330"/>
      <c r="W91" s="330"/>
      <c r="X91" s="330"/>
      <c r="Y91" s="330"/>
      <c r="Z91" s="330"/>
      <c r="AA91" s="330"/>
      <c r="AB91" s="330"/>
      <c r="AC91" s="330"/>
      <c r="AD91" s="330"/>
      <c r="AE91" s="330"/>
      <c r="AF91" s="330"/>
      <c r="AG91" s="330"/>
    </row>
    <row r="92" spans="1:33" s="329" customFormat="1">
      <c r="A92" s="328"/>
      <c r="B92" s="328"/>
      <c r="J92" s="330"/>
      <c r="K92" s="330"/>
      <c r="S92" s="330"/>
      <c r="T92" s="330"/>
      <c r="U92" s="330"/>
      <c r="V92" s="330"/>
      <c r="W92" s="330"/>
      <c r="X92" s="330"/>
      <c r="Y92" s="330"/>
      <c r="Z92" s="330"/>
      <c r="AA92" s="330"/>
      <c r="AB92" s="330"/>
      <c r="AC92" s="330"/>
      <c r="AD92" s="330"/>
      <c r="AE92" s="330"/>
      <c r="AF92" s="330"/>
      <c r="AG92" s="330"/>
    </row>
    <row r="93" spans="1:33" s="329" customFormat="1">
      <c r="A93" s="328"/>
      <c r="B93" s="328"/>
      <c r="J93" s="330"/>
      <c r="K93" s="330"/>
      <c r="S93" s="330"/>
      <c r="T93" s="330"/>
      <c r="U93" s="330"/>
      <c r="V93" s="330"/>
      <c r="W93" s="330"/>
      <c r="X93" s="330"/>
      <c r="Y93" s="330"/>
      <c r="Z93" s="330"/>
      <c r="AA93" s="330"/>
      <c r="AB93" s="330"/>
      <c r="AC93" s="330"/>
      <c r="AD93" s="330"/>
      <c r="AE93" s="330"/>
      <c r="AF93" s="330"/>
      <c r="AG93" s="330"/>
    </row>
    <row r="94" spans="1:33" s="329" customFormat="1">
      <c r="A94" s="328"/>
      <c r="B94" s="328"/>
      <c r="J94" s="330"/>
      <c r="K94" s="330"/>
      <c r="S94" s="330"/>
      <c r="T94" s="330"/>
      <c r="U94" s="330"/>
      <c r="V94" s="330"/>
      <c r="W94" s="330"/>
      <c r="X94" s="330"/>
      <c r="Y94" s="330"/>
      <c r="Z94" s="330"/>
      <c r="AA94" s="330"/>
      <c r="AB94" s="330"/>
      <c r="AC94" s="330"/>
      <c r="AD94" s="330"/>
      <c r="AE94" s="330"/>
      <c r="AF94" s="330"/>
      <c r="AG94" s="330"/>
    </row>
    <row r="95" spans="1:33" s="329" customFormat="1">
      <c r="A95" s="328"/>
      <c r="B95" s="328"/>
      <c r="C95" s="331"/>
      <c r="D95" s="331"/>
      <c r="E95" s="331"/>
      <c r="F95" s="331"/>
      <c r="G95" s="331"/>
      <c r="H95" s="331"/>
      <c r="I95" s="331"/>
      <c r="J95" s="330"/>
      <c r="K95" s="330"/>
      <c r="L95" s="331"/>
      <c r="M95" s="331"/>
      <c r="N95" s="331"/>
      <c r="O95" s="331"/>
      <c r="P95" s="331"/>
      <c r="Q95" s="331"/>
      <c r="R95" s="331"/>
      <c r="S95" s="330"/>
      <c r="T95" s="330"/>
      <c r="U95" s="330"/>
      <c r="V95" s="330"/>
      <c r="W95" s="330"/>
      <c r="X95" s="330"/>
      <c r="Y95" s="330"/>
      <c r="Z95" s="330"/>
      <c r="AA95" s="330"/>
      <c r="AB95" s="330"/>
      <c r="AC95" s="330"/>
      <c r="AD95" s="330"/>
      <c r="AE95" s="330"/>
      <c r="AF95" s="330"/>
      <c r="AG95" s="330"/>
    </row>
    <row r="96" spans="1:33" s="329" customFormat="1">
      <c r="A96" s="328"/>
      <c r="B96" s="328"/>
      <c r="J96" s="330"/>
      <c r="K96" s="330"/>
      <c r="S96" s="330"/>
      <c r="T96" s="330"/>
      <c r="U96" s="330"/>
      <c r="V96" s="330"/>
      <c r="W96" s="330"/>
      <c r="X96" s="330"/>
      <c r="Y96" s="330"/>
      <c r="Z96" s="330"/>
      <c r="AA96" s="330"/>
      <c r="AB96" s="330"/>
      <c r="AC96" s="330"/>
      <c r="AD96" s="330"/>
      <c r="AE96" s="330"/>
      <c r="AF96" s="330"/>
      <c r="AG96" s="330"/>
    </row>
    <row r="97" spans="1:33" s="329" customFormat="1">
      <c r="A97" s="328"/>
      <c r="B97" s="328"/>
      <c r="J97" s="330"/>
      <c r="K97" s="330"/>
      <c r="S97" s="330"/>
      <c r="T97" s="330"/>
      <c r="U97" s="330"/>
      <c r="V97" s="330"/>
      <c r="W97" s="330"/>
      <c r="X97" s="330"/>
      <c r="Y97" s="330"/>
      <c r="Z97" s="330"/>
      <c r="AA97" s="330"/>
      <c r="AB97" s="330"/>
      <c r="AC97" s="330"/>
      <c r="AD97" s="330"/>
      <c r="AE97" s="330"/>
      <c r="AF97" s="330"/>
      <c r="AG97" s="330"/>
    </row>
    <row r="98" spans="1:33" s="329" customFormat="1">
      <c r="A98" s="328"/>
      <c r="B98" s="328"/>
      <c r="J98" s="330"/>
      <c r="K98" s="330"/>
      <c r="S98" s="330"/>
      <c r="T98" s="330"/>
      <c r="U98" s="330"/>
      <c r="V98" s="330"/>
      <c r="W98" s="330"/>
      <c r="X98" s="330"/>
      <c r="Y98" s="330"/>
      <c r="Z98" s="330"/>
      <c r="AA98" s="330"/>
      <c r="AB98" s="330"/>
      <c r="AC98" s="330"/>
      <c r="AD98" s="330"/>
      <c r="AE98" s="330"/>
      <c r="AF98" s="330"/>
      <c r="AG98" s="330"/>
    </row>
    <row r="99" spans="1:33" s="329" customFormat="1">
      <c r="A99" s="328"/>
      <c r="B99" s="328"/>
      <c r="J99" s="330"/>
      <c r="K99" s="330"/>
      <c r="S99" s="330"/>
      <c r="T99" s="330"/>
      <c r="U99" s="330"/>
      <c r="V99" s="330"/>
      <c r="W99" s="330"/>
      <c r="X99" s="330"/>
      <c r="Y99" s="330"/>
      <c r="Z99" s="330"/>
      <c r="AA99" s="330"/>
      <c r="AB99" s="330"/>
      <c r="AC99" s="330"/>
      <c r="AD99" s="330"/>
      <c r="AE99" s="330"/>
      <c r="AF99" s="330"/>
      <c r="AG99" s="330"/>
    </row>
    <row r="100" spans="1:33" s="329" customFormat="1">
      <c r="A100" s="328"/>
      <c r="B100" s="328"/>
      <c r="J100" s="330"/>
      <c r="K100" s="330"/>
      <c r="S100" s="330"/>
      <c r="T100" s="330"/>
      <c r="U100" s="330"/>
      <c r="V100" s="330"/>
      <c r="W100" s="330"/>
      <c r="X100" s="330"/>
      <c r="Y100" s="330"/>
      <c r="Z100" s="330"/>
      <c r="AA100" s="330"/>
      <c r="AB100" s="330"/>
      <c r="AC100" s="330"/>
      <c r="AD100" s="330"/>
      <c r="AE100" s="330"/>
      <c r="AF100" s="330"/>
      <c r="AG100" s="330"/>
    </row>
    <row r="101" spans="1:33" s="329" customFormat="1">
      <c r="A101" s="328"/>
      <c r="B101" s="328"/>
      <c r="J101" s="330"/>
      <c r="K101" s="330"/>
      <c r="S101" s="330"/>
      <c r="T101" s="330"/>
      <c r="U101" s="330"/>
      <c r="V101" s="330"/>
      <c r="W101" s="330"/>
      <c r="X101" s="330"/>
      <c r="Y101" s="330"/>
      <c r="Z101" s="330"/>
      <c r="AA101" s="330"/>
      <c r="AB101" s="330"/>
      <c r="AC101" s="330"/>
      <c r="AD101" s="330"/>
      <c r="AE101" s="330"/>
      <c r="AF101" s="330"/>
      <c r="AG101" s="330"/>
    </row>
    <row r="102" spans="1:33" s="329" customFormat="1">
      <c r="A102" s="328"/>
      <c r="B102" s="328"/>
      <c r="J102" s="330"/>
      <c r="K102" s="330"/>
      <c r="S102" s="330"/>
      <c r="T102" s="330"/>
      <c r="U102" s="330"/>
      <c r="V102" s="330"/>
      <c r="W102" s="330"/>
      <c r="X102" s="330"/>
      <c r="Y102" s="330"/>
      <c r="Z102" s="330"/>
      <c r="AA102" s="330"/>
      <c r="AB102" s="330"/>
      <c r="AC102" s="330"/>
      <c r="AD102" s="330"/>
      <c r="AE102" s="330"/>
      <c r="AF102" s="330"/>
      <c r="AG102" s="330"/>
    </row>
    <row r="103" spans="1:33" s="329" customFormat="1">
      <c r="A103" s="328"/>
      <c r="B103" s="328"/>
      <c r="J103" s="330"/>
      <c r="K103" s="330"/>
      <c r="S103" s="330"/>
      <c r="T103" s="330"/>
      <c r="U103" s="330"/>
      <c r="V103" s="330"/>
      <c r="W103" s="330"/>
      <c r="X103" s="330"/>
      <c r="Y103" s="330"/>
      <c r="Z103" s="330"/>
      <c r="AA103" s="330"/>
      <c r="AB103" s="330"/>
      <c r="AC103" s="330"/>
      <c r="AD103" s="330"/>
      <c r="AE103" s="330"/>
      <c r="AF103" s="330"/>
      <c r="AG103" s="330"/>
    </row>
    <row r="104" spans="1:33" s="329" customFormat="1">
      <c r="A104" s="328"/>
      <c r="B104" s="328"/>
      <c r="J104" s="330"/>
      <c r="K104" s="330"/>
      <c r="S104" s="330"/>
      <c r="T104" s="330"/>
      <c r="U104" s="330"/>
      <c r="V104" s="330"/>
      <c r="W104" s="330"/>
      <c r="X104" s="330"/>
      <c r="Y104" s="330"/>
      <c r="Z104" s="330"/>
      <c r="AA104" s="330"/>
      <c r="AB104" s="330"/>
      <c r="AC104" s="330"/>
      <c r="AD104" s="330"/>
      <c r="AE104" s="330"/>
      <c r="AF104" s="330"/>
      <c r="AG104" s="330"/>
    </row>
    <row r="105" spans="1:33" s="329" customFormat="1">
      <c r="A105" s="328"/>
      <c r="B105" s="328"/>
      <c r="J105" s="330"/>
      <c r="K105" s="330"/>
      <c r="S105" s="330"/>
      <c r="T105" s="330"/>
      <c r="U105" s="330"/>
      <c r="V105" s="330"/>
      <c r="W105" s="330"/>
      <c r="X105" s="330"/>
      <c r="Y105" s="330"/>
      <c r="Z105" s="330"/>
      <c r="AA105" s="330"/>
      <c r="AB105" s="330"/>
      <c r="AC105" s="330"/>
      <c r="AD105" s="330"/>
      <c r="AE105" s="330"/>
      <c r="AF105" s="330"/>
      <c r="AG105" s="330"/>
    </row>
    <row r="106" spans="1:33" s="329" customFormat="1">
      <c r="A106" s="328"/>
      <c r="B106" s="328"/>
      <c r="J106" s="330"/>
      <c r="K106" s="330"/>
      <c r="S106" s="330"/>
      <c r="T106" s="330"/>
      <c r="U106" s="330"/>
      <c r="V106" s="330"/>
      <c r="W106" s="330"/>
      <c r="X106" s="330"/>
      <c r="Y106" s="330"/>
      <c r="Z106" s="330"/>
      <c r="AA106" s="330"/>
      <c r="AB106" s="330"/>
      <c r="AC106" s="330"/>
      <c r="AD106" s="330"/>
      <c r="AE106" s="330"/>
      <c r="AF106" s="330"/>
      <c r="AG106" s="330"/>
    </row>
    <row r="107" spans="1:33" s="329" customFormat="1">
      <c r="A107" s="328"/>
      <c r="B107" s="328"/>
      <c r="J107" s="330"/>
      <c r="K107" s="330"/>
      <c r="S107" s="330"/>
      <c r="T107" s="330"/>
      <c r="U107" s="330"/>
      <c r="V107" s="330"/>
      <c r="W107" s="330"/>
      <c r="X107" s="330"/>
      <c r="Y107" s="330"/>
      <c r="Z107" s="330"/>
      <c r="AA107" s="330"/>
      <c r="AB107" s="330"/>
      <c r="AC107" s="330"/>
      <c r="AD107" s="330"/>
      <c r="AE107" s="330"/>
      <c r="AF107" s="330"/>
      <c r="AG107" s="330"/>
    </row>
    <row r="108" spans="1:33" s="329" customFormat="1">
      <c r="A108" s="328"/>
      <c r="B108" s="328"/>
      <c r="J108" s="330"/>
      <c r="K108" s="330"/>
      <c r="S108" s="330"/>
      <c r="T108" s="330"/>
      <c r="U108" s="330"/>
      <c r="V108" s="330"/>
      <c r="W108" s="330"/>
      <c r="X108" s="330"/>
      <c r="Y108" s="330"/>
      <c r="Z108" s="330"/>
      <c r="AA108" s="330"/>
      <c r="AB108" s="330"/>
      <c r="AC108" s="330"/>
      <c r="AD108" s="330"/>
      <c r="AE108" s="330"/>
      <c r="AF108" s="330"/>
      <c r="AG108" s="330"/>
    </row>
    <row r="109" spans="1:33" s="329" customFormat="1">
      <c r="A109" s="328"/>
      <c r="B109" s="328"/>
      <c r="J109" s="330"/>
      <c r="K109" s="330"/>
      <c r="S109" s="330"/>
      <c r="T109" s="330"/>
      <c r="U109" s="330"/>
      <c r="V109" s="330"/>
      <c r="W109" s="330"/>
      <c r="X109" s="330"/>
      <c r="Y109" s="330"/>
      <c r="Z109" s="330"/>
      <c r="AA109" s="330"/>
      <c r="AB109" s="330"/>
      <c r="AC109" s="330"/>
      <c r="AD109" s="330"/>
      <c r="AE109" s="330"/>
      <c r="AF109" s="330"/>
      <c r="AG109" s="330"/>
    </row>
    <row r="110" spans="1:33" s="329" customFormat="1">
      <c r="A110" s="328"/>
      <c r="B110" s="328"/>
      <c r="J110" s="330"/>
      <c r="K110" s="330"/>
      <c r="S110" s="330"/>
      <c r="T110" s="330"/>
      <c r="U110" s="330"/>
      <c r="V110" s="330"/>
      <c r="W110" s="330"/>
      <c r="X110" s="330"/>
      <c r="Y110" s="330"/>
      <c r="Z110" s="330"/>
      <c r="AA110" s="330"/>
      <c r="AB110" s="330"/>
      <c r="AC110" s="330"/>
      <c r="AD110" s="330"/>
      <c r="AE110" s="330"/>
      <c r="AF110" s="330"/>
      <c r="AG110" s="330"/>
    </row>
    <row r="111" spans="1:33" s="329" customFormat="1">
      <c r="A111" s="328"/>
      <c r="B111" s="328"/>
      <c r="J111" s="330"/>
      <c r="K111" s="330"/>
      <c r="S111" s="330"/>
      <c r="T111" s="330"/>
      <c r="U111" s="330"/>
      <c r="V111" s="330"/>
      <c r="W111" s="330"/>
      <c r="X111" s="330"/>
      <c r="Y111" s="330"/>
      <c r="Z111" s="330"/>
      <c r="AA111" s="330"/>
      <c r="AB111" s="330"/>
      <c r="AC111" s="330"/>
      <c r="AD111" s="330"/>
      <c r="AE111" s="330"/>
      <c r="AF111" s="330"/>
      <c r="AG111" s="330"/>
    </row>
    <row r="112" spans="1:33" s="329" customFormat="1">
      <c r="A112" s="328"/>
      <c r="B112" s="328"/>
      <c r="J112" s="330"/>
      <c r="K112" s="330"/>
      <c r="S112" s="330"/>
      <c r="T112" s="330"/>
      <c r="U112" s="330"/>
      <c r="V112" s="330"/>
      <c r="W112" s="330"/>
      <c r="X112" s="330"/>
      <c r="Y112" s="330"/>
      <c r="Z112" s="330"/>
      <c r="AA112" s="330"/>
      <c r="AB112" s="330"/>
      <c r="AC112" s="330"/>
      <c r="AD112" s="330"/>
      <c r="AE112" s="330"/>
      <c r="AF112" s="330"/>
      <c r="AG112" s="330"/>
    </row>
    <row r="113" spans="1:33" s="329" customFormat="1">
      <c r="A113" s="328"/>
      <c r="B113" s="328"/>
      <c r="J113" s="330"/>
      <c r="K113" s="330"/>
      <c r="S113" s="330"/>
      <c r="T113" s="330"/>
      <c r="U113" s="330"/>
      <c r="V113" s="330"/>
      <c r="W113" s="330"/>
      <c r="X113" s="330"/>
      <c r="Y113" s="330"/>
      <c r="Z113" s="330"/>
      <c r="AA113" s="330"/>
      <c r="AB113" s="330"/>
      <c r="AC113" s="330"/>
      <c r="AD113" s="330"/>
      <c r="AE113" s="330"/>
      <c r="AF113" s="330"/>
      <c r="AG113" s="330"/>
    </row>
    <row r="114" spans="1:33" s="329" customFormat="1">
      <c r="A114" s="328"/>
      <c r="B114" s="328"/>
      <c r="J114" s="330"/>
      <c r="K114" s="330"/>
      <c r="S114" s="330"/>
      <c r="T114" s="330"/>
      <c r="U114" s="330"/>
      <c r="V114" s="330"/>
      <c r="W114" s="330"/>
      <c r="X114" s="330"/>
      <c r="Y114" s="330"/>
      <c r="Z114" s="330"/>
      <c r="AA114" s="330"/>
      <c r="AB114" s="330"/>
      <c r="AC114" s="330"/>
      <c r="AD114" s="330"/>
      <c r="AE114" s="330"/>
      <c r="AF114" s="330"/>
      <c r="AG114" s="330"/>
    </row>
    <row r="115" spans="1:33" s="329" customFormat="1">
      <c r="A115" s="328"/>
      <c r="B115" s="328"/>
      <c r="J115" s="330"/>
      <c r="K115" s="330"/>
      <c r="S115" s="330"/>
      <c r="T115" s="330"/>
      <c r="U115" s="330"/>
      <c r="V115" s="330"/>
      <c r="W115" s="330"/>
      <c r="X115" s="330"/>
      <c r="Y115" s="330"/>
      <c r="Z115" s="330"/>
      <c r="AA115" s="330"/>
      <c r="AB115" s="330"/>
      <c r="AC115" s="330"/>
      <c r="AD115" s="330"/>
      <c r="AE115" s="330"/>
      <c r="AF115" s="330"/>
      <c r="AG115" s="330"/>
    </row>
    <row r="116" spans="1:33" s="329" customFormat="1">
      <c r="A116" s="328"/>
      <c r="B116" s="328"/>
      <c r="J116" s="330"/>
      <c r="K116" s="330"/>
      <c r="S116" s="330"/>
      <c r="T116" s="330"/>
      <c r="U116" s="330"/>
      <c r="V116" s="330"/>
      <c r="W116" s="330"/>
      <c r="X116" s="330"/>
      <c r="Y116" s="330"/>
      <c r="Z116" s="330"/>
      <c r="AA116" s="330"/>
      <c r="AB116" s="330"/>
      <c r="AC116" s="330"/>
      <c r="AD116" s="330"/>
      <c r="AE116" s="330"/>
      <c r="AF116" s="330"/>
      <c r="AG116" s="330"/>
    </row>
    <row r="117" spans="1:33" s="329" customFormat="1">
      <c r="A117" s="328"/>
      <c r="B117" s="328"/>
      <c r="J117" s="330"/>
      <c r="K117" s="330"/>
      <c r="S117" s="330"/>
      <c r="T117" s="330"/>
      <c r="U117" s="330"/>
      <c r="V117" s="330"/>
      <c r="W117" s="330"/>
      <c r="X117" s="330"/>
      <c r="Y117" s="330"/>
      <c r="Z117" s="330"/>
      <c r="AA117" s="330"/>
      <c r="AB117" s="330"/>
      <c r="AC117" s="330"/>
      <c r="AD117" s="330"/>
      <c r="AE117" s="330"/>
      <c r="AF117" s="330"/>
      <c r="AG117" s="330"/>
    </row>
    <row r="118" spans="1:33" s="329" customFormat="1">
      <c r="A118" s="328"/>
      <c r="B118" s="328"/>
      <c r="J118" s="330"/>
      <c r="K118" s="330"/>
      <c r="S118" s="330"/>
      <c r="T118" s="330"/>
      <c r="U118" s="330"/>
      <c r="V118" s="330"/>
      <c r="W118" s="330"/>
      <c r="X118" s="330"/>
      <c r="Y118" s="330"/>
      <c r="Z118" s="330"/>
      <c r="AA118" s="330"/>
      <c r="AB118" s="330"/>
      <c r="AC118" s="330"/>
      <c r="AD118" s="330"/>
      <c r="AE118" s="330"/>
      <c r="AF118" s="330"/>
      <c r="AG118" s="330"/>
    </row>
    <row r="119" spans="1:33" s="329" customFormat="1">
      <c r="A119" s="328"/>
      <c r="B119" s="328"/>
      <c r="J119" s="330"/>
      <c r="K119" s="330"/>
      <c r="S119" s="330"/>
      <c r="T119" s="330"/>
      <c r="U119" s="330"/>
      <c r="V119" s="330"/>
      <c r="W119" s="330"/>
      <c r="X119" s="330"/>
      <c r="Y119" s="330"/>
      <c r="Z119" s="330"/>
      <c r="AA119" s="330"/>
      <c r="AB119" s="330"/>
      <c r="AC119" s="330"/>
      <c r="AD119" s="330"/>
      <c r="AE119" s="330"/>
      <c r="AF119" s="330"/>
      <c r="AG119" s="330"/>
    </row>
    <row r="120" spans="1:33" s="329" customFormat="1">
      <c r="A120" s="328"/>
      <c r="B120" s="328"/>
      <c r="J120" s="330"/>
      <c r="K120" s="330"/>
      <c r="S120" s="330"/>
      <c r="T120" s="330"/>
      <c r="U120" s="330"/>
      <c r="V120" s="330"/>
      <c r="W120" s="330"/>
      <c r="X120" s="330"/>
      <c r="Y120" s="330"/>
      <c r="Z120" s="330"/>
      <c r="AA120" s="330"/>
      <c r="AB120" s="330"/>
      <c r="AC120" s="330"/>
      <c r="AD120" s="330"/>
      <c r="AE120" s="330"/>
      <c r="AF120" s="330"/>
      <c r="AG120" s="330"/>
    </row>
    <row r="121" spans="1:33" s="329" customFormat="1">
      <c r="A121" s="328"/>
      <c r="B121" s="328"/>
      <c r="J121" s="330"/>
      <c r="K121" s="330"/>
      <c r="S121" s="330"/>
      <c r="T121" s="330"/>
      <c r="U121" s="330"/>
      <c r="V121" s="330"/>
      <c r="W121" s="330"/>
      <c r="X121" s="330"/>
      <c r="Y121" s="330"/>
      <c r="Z121" s="330"/>
      <c r="AA121" s="330"/>
      <c r="AB121" s="330"/>
      <c r="AC121" s="330"/>
      <c r="AD121" s="330"/>
      <c r="AE121" s="330"/>
      <c r="AF121" s="330"/>
      <c r="AG121" s="330"/>
    </row>
    <row r="122" spans="1:33" s="329" customFormat="1">
      <c r="A122" s="328"/>
      <c r="B122" s="328"/>
      <c r="J122" s="330"/>
      <c r="K122" s="330"/>
      <c r="S122" s="330"/>
      <c r="T122" s="330"/>
      <c r="U122" s="330"/>
      <c r="V122" s="330"/>
      <c r="W122" s="330"/>
      <c r="X122" s="330"/>
      <c r="Y122" s="330"/>
      <c r="Z122" s="330"/>
      <c r="AA122" s="330"/>
      <c r="AB122" s="330"/>
      <c r="AC122" s="330"/>
      <c r="AD122" s="330"/>
      <c r="AE122" s="330"/>
      <c r="AF122" s="330"/>
      <c r="AG122" s="330"/>
    </row>
    <row r="123" spans="1:33" s="329" customFormat="1">
      <c r="A123" s="328"/>
      <c r="B123" s="328"/>
      <c r="J123" s="330"/>
      <c r="K123" s="330"/>
      <c r="S123" s="330"/>
      <c r="T123" s="330"/>
      <c r="U123" s="330"/>
      <c r="V123" s="330"/>
      <c r="W123" s="330"/>
      <c r="X123" s="330"/>
      <c r="Y123" s="330"/>
      <c r="Z123" s="330"/>
      <c r="AA123" s="330"/>
      <c r="AB123" s="330"/>
      <c r="AC123" s="330"/>
      <c r="AD123" s="330"/>
      <c r="AE123" s="330"/>
      <c r="AF123" s="330"/>
      <c r="AG123" s="330"/>
    </row>
    <row r="124" spans="1:33" s="329" customFormat="1">
      <c r="A124" s="328"/>
      <c r="B124" s="328"/>
      <c r="J124" s="330"/>
      <c r="K124" s="330"/>
      <c r="S124" s="330"/>
      <c r="T124" s="330"/>
      <c r="U124" s="330"/>
      <c r="V124" s="330"/>
      <c r="W124" s="330"/>
      <c r="X124" s="330"/>
      <c r="Y124" s="330"/>
      <c r="Z124" s="330"/>
      <c r="AA124" s="330"/>
      <c r="AB124" s="330"/>
      <c r="AC124" s="330"/>
      <c r="AD124" s="330"/>
      <c r="AE124" s="330"/>
      <c r="AF124" s="330"/>
      <c r="AG124" s="330"/>
    </row>
    <row r="125" spans="1:33" s="329" customFormat="1">
      <c r="A125" s="328"/>
      <c r="B125" s="328"/>
      <c r="J125" s="330"/>
      <c r="K125" s="330"/>
      <c r="S125" s="330"/>
      <c r="T125" s="330"/>
      <c r="U125" s="330"/>
      <c r="V125" s="330"/>
      <c r="W125" s="330"/>
      <c r="X125" s="330"/>
      <c r="Y125" s="330"/>
      <c r="Z125" s="330"/>
      <c r="AA125" s="330"/>
      <c r="AB125" s="330"/>
      <c r="AC125" s="330"/>
      <c r="AD125" s="330"/>
      <c r="AE125" s="330"/>
      <c r="AF125" s="330"/>
      <c r="AG125" s="330"/>
    </row>
    <row r="126" spans="1:33" s="329" customFormat="1">
      <c r="A126" s="328"/>
      <c r="B126" s="328"/>
      <c r="J126" s="330"/>
      <c r="K126" s="330"/>
      <c r="S126" s="330"/>
      <c r="T126" s="330"/>
      <c r="U126" s="330"/>
      <c r="V126" s="330"/>
      <c r="W126" s="330"/>
      <c r="X126" s="330"/>
      <c r="Y126" s="330"/>
      <c r="Z126" s="330"/>
      <c r="AA126" s="330"/>
      <c r="AB126" s="330"/>
      <c r="AC126" s="330"/>
      <c r="AD126" s="330"/>
      <c r="AE126" s="330"/>
      <c r="AF126" s="330"/>
      <c r="AG126" s="330"/>
    </row>
    <row r="127" spans="1:33" s="329" customFormat="1">
      <c r="A127" s="328"/>
      <c r="B127" s="328"/>
      <c r="J127" s="330"/>
      <c r="K127" s="330"/>
      <c r="S127" s="330"/>
      <c r="T127" s="330"/>
      <c r="U127" s="330"/>
      <c r="V127" s="330"/>
      <c r="W127" s="330"/>
      <c r="X127" s="330"/>
      <c r="Y127" s="330"/>
      <c r="Z127" s="330"/>
      <c r="AA127" s="330"/>
      <c r="AB127" s="330"/>
      <c r="AC127" s="330"/>
      <c r="AD127" s="330"/>
      <c r="AE127" s="330"/>
      <c r="AF127" s="330"/>
      <c r="AG127" s="330"/>
    </row>
    <row r="128" spans="1:33" s="329" customFormat="1">
      <c r="A128" s="328"/>
      <c r="B128" s="328"/>
      <c r="J128" s="330"/>
      <c r="K128" s="330"/>
      <c r="S128" s="330"/>
      <c r="T128" s="330"/>
      <c r="U128" s="330"/>
      <c r="V128" s="330"/>
      <c r="W128" s="330"/>
      <c r="X128" s="330"/>
      <c r="Y128" s="330"/>
      <c r="Z128" s="330"/>
      <c r="AA128" s="330"/>
      <c r="AB128" s="330"/>
      <c r="AC128" s="330"/>
      <c r="AD128" s="330"/>
      <c r="AE128" s="330"/>
      <c r="AF128" s="330"/>
      <c r="AG128" s="330"/>
    </row>
    <row r="129" spans="1:33" s="329" customFormat="1">
      <c r="A129" s="328"/>
      <c r="B129" s="328"/>
      <c r="J129" s="330"/>
      <c r="K129" s="330"/>
      <c r="S129" s="330"/>
      <c r="T129" s="330"/>
      <c r="U129" s="330"/>
      <c r="V129" s="330"/>
      <c r="W129" s="330"/>
      <c r="X129" s="330"/>
      <c r="Y129" s="330"/>
      <c r="Z129" s="330"/>
      <c r="AA129" s="330"/>
      <c r="AB129" s="330"/>
      <c r="AC129" s="330"/>
      <c r="AD129" s="330"/>
      <c r="AE129" s="330"/>
      <c r="AF129" s="330"/>
      <c r="AG129" s="330"/>
    </row>
    <row r="130" spans="1:33" s="329" customFormat="1">
      <c r="A130" s="328"/>
      <c r="B130" s="328"/>
      <c r="J130" s="330"/>
      <c r="K130" s="330"/>
      <c r="S130" s="330"/>
      <c r="T130" s="330"/>
      <c r="U130" s="330"/>
      <c r="V130" s="330"/>
      <c r="W130" s="330"/>
      <c r="X130" s="330"/>
      <c r="Y130" s="330"/>
      <c r="Z130" s="330"/>
      <c r="AA130" s="330"/>
      <c r="AB130" s="330"/>
      <c r="AC130" s="330"/>
      <c r="AD130" s="330"/>
      <c r="AE130" s="330"/>
      <c r="AF130" s="330"/>
      <c r="AG130" s="330"/>
    </row>
    <row r="131" spans="1:33" s="329" customFormat="1">
      <c r="A131" s="328"/>
      <c r="B131" s="328"/>
      <c r="J131" s="330"/>
      <c r="K131" s="330"/>
      <c r="S131" s="330"/>
      <c r="T131" s="330"/>
      <c r="U131" s="330"/>
      <c r="V131" s="330"/>
      <c r="W131" s="330"/>
      <c r="X131" s="330"/>
      <c r="Y131" s="330"/>
      <c r="Z131" s="330"/>
      <c r="AA131" s="330"/>
      <c r="AB131" s="330"/>
      <c r="AC131" s="330"/>
      <c r="AD131" s="330"/>
      <c r="AE131" s="330"/>
      <c r="AF131" s="330"/>
      <c r="AG131" s="330"/>
    </row>
    <row r="132" spans="1:33" s="329" customFormat="1">
      <c r="A132" s="328"/>
      <c r="B132" s="328"/>
      <c r="J132" s="330"/>
      <c r="K132" s="330"/>
      <c r="S132" s="330"/>
      <c r="T132" s="330"/>
      <c r="U132" s="330"/>
      <c r="V132" s="330"/>
      <c r="W132" s="330"/>
      <c r="X132" s="330"/>
      <c r="Y132" s="330"/>
      <c r="Z132" s="330"/>
      <c r="AA132" s="330"/>
      <c r="AB132" s="330"/>
      <c r="AC132" s="330"/>
      <c r="AD132" s="330"/>
      <c r="AE132" s="330"/>
      <c r="AF132" s="330"/>
      <c r="AG132" s="330"/>
    </row>
    <row r="133" spans="1:33" s="329" customFormat="1">
      <c r="A133" s="328"/>
      <c r="B133" s="328"/>
      <c r="J133" s="330"/>
      <c r="K133" s="330"/>
      <c r="S133" s="330"/>
      <c r="T133" s="330"/>
      <c r="U133" s="330"/>
      <c r="V133" s="330"/>
      <c r="W133" s="330"/>
      <c r="X133" s="330"/>
      <c r="Y133" s="330"/>
      <c r="Z133" s="330"/>
      <c r="AA133" s="330"/>
      <c r="AB133" s="330"/>
      <c r="AC133" s="330"/>
      <c r="AD133" s="330"/>
      <c r="AE133" s="330"/>
      <c r="AF133" s="330"/>
      <c r="AG133" s="330"/>
    </row>
    <row r="134" spans="1:33" s="329" customFormat="1">
      <c r="A134" s="328"/>
      <c r="B134" s="328"/>
      <c r="J134" s="330"/>
      <c r="K134" s="330"/>
      <c r="S134" s="330"/>
      <c r="T134" s="330"/>
      <c r="U134" s="330"/>
      <c r="V134" s="330"/>
      <c r="W134" s="330"/>
      <c r="X134" s="330"/>
      <c r="Y134" s="330"/>
      <c r="Z134" s="330"/>
      <c r="AA134" s="330"/>
      <c r="AB134" s="330"/>
      <c r="AC134" s="330"/>
      <c r="AD134" s="330"/>
      <c r="AE134" s="330"/>
      <c r="AF134" s="330"/>
      <c r="AG134" s="330"/>
    </row>
    <row r="135" spans="1:33" s="329" customFormat="1">
      <c r="A135" s="328"/>
      <c r="B135" s="328"/>
      <c r="J135" s="330"/>
      <c r="K135" s="330"/>
      <c r="S135" s="330"/>
      <c r="T135" s="330"/>
      <c r="U135" s="330"/>
      <c r="V135" s="330"/>
      <c r="W135" s="330"/>
      <c r="X135" s="330"/>
      <c r="Y135" s="330"/>
      <c r="Z135" s="330"/>
      <c r="AA135" s="330"/>
      <c r="AB135" s="330"/>
      <c r="AC135" s="330"/>
      <c r="AD135" s="330"/>
      <c r="AE135" s="330"/>
      <c r="AF135" s="330"/>
      <c r="AG135" s="330"/>
    </row>
    <row r="136" spans="1:33" s="329" customFormat="1">
      <c r="A136" s="328"/>
      <c r="B136" s="328"/>
      <c r="J136" s="330"/>
      <c r="K136" s="330"/>
      <c r="S136" s="330"/>
      <c r="T136" s="330"/>
      <c r="U136" s="330"/>
      <c r="V136" s="330"/>
      <c r="W136" s="330"/>
      <c r="X136" s="330"/>
      <c r="Y136" s="330"/>
      <c r="Z136" s="330"/>
      <c r="AA136" s="330"/>
      <c r="AB136" s="330"/>
      <c r="AC136" s="330"/>
      <c r="AD136" s="330"/>
      <c r="AE136" s="330"/>
      <c r="AF136" s="330"/>
      <c r="AG136" s="330"/>
    </row>
    <row r="137" spans="1:33" s="329" customFormat="1">
      <c r="A137" s="328"/>
      <c r="B137" s="328"/>
      <c r="J137" s="330"/>
      <c r="K137" s="330"/>
      <c r="S137" s="330"/>
      <c r="T137" s="330"/>
      <c r="U137" s="330"/>
      <c r="V137" s="330"/>
      <c r="W137" s="330"/>
      <c r="X137" s="330"/>
      <c r="Y137" s="330"/>
      <c r="Z137" s="330"/>
      <c r="AA137" s="330"/>
      <c r="AB137" s="330"/>
      <c r="AC137" s="330"/>
      <c r="AD137" s="330"/>
      <c r="AE137" s="330"/>
      <c r="AF137" s="330"/>
      <c r="AG137" s="330"/>
    </row>
    <row r="138" spans="1:33" s="329" customFormat="1">
      <c r="A138" s="328"/>
      <c r="B138" s="328"/>
      <c r="J138" s="330"/>
      <c r="K138" s="330"/>
      <c r="S138" s="330"/>
      <c r="T138" s="330"/>
      <c r="U138" s="330"/>
      <c r="V138" s="330"/>
      <c r="W138" s="330"/>
      <c r="X138" s="330"/>
      <c r="Y138" s="330"/>
      <c r="Z138" s="330"/>
      <c r="AA138" s="330"/>
      <c r="AB138" s="330"/>
      <c r="AC138" s="330"/>
      <c r="AD138" s="330"/>
      <c r="AE138" s="330"/>
      <c r="AF138" s="330"/>
      <c r="AG138" s="330"/>
    </row>
    <row r="139" spans="1:33" s="329" customFormat="1">
      <c r="A139" s="328"/>
      <c r="B139" s="328"/>
      <c r="J139" s="330"/>
      <c r="K139" s="330"/>
      <c r="S139" s="330"/>
      <c r="T139" s="330"/>
      <c r="U139" s="330"/>
      <c r="V139" s="330"/>
      <c r="W139" s="330"/>
      <c r="X139" s="330"/>
      <c r="Y139" s="330"/>
      <c r="Z139" s="330"/>
      <c r="AA139" s="330"/>
      <c r="AB139" s="330"/>
      <c r="AC139" s="330"/>
      <c r="AD139" s="330"/>
      <c r="AE139" s="330"/>
      <c r="AF139" s="330"/>
      <c r="AG139" s="330"/>
    </row>
    <row r="140" spans="1:33" s="329" customFormat="1">
      <c r="A140" s="328"/>
      <c r="B140" s="328"/>
      <c r="J140" s="330"/>
      <c r="K140" s="330"/>
      <c r="S140" s="330"/>
      <c r="T140" s="330"/>
      <c r="U140" s="330"/>
      <c r="V140" s="330"/>
      <c r="W140" s="330"/>
      <c r="X140" s="330"/>
      <c r="Y140" s="330"/>
      <c r="Z140" s="330"/>
      <c r="AA140" s="330"/>
      <c r="AB140" s="330"/>
      <c r="AC140" s="330"/>
      <c r="AD140" s="330"/>
      <c r="AE140" s="330"/>
      <c r="AF140" s="330"/>
      <c r="AG140" s="330"/>
    </row>
    <row r="141" spans="1:33" s="329" customFormat="1">
      <c r="A141" s="328"/>
      <c r="B141" s="328"/>
      <c r="J141" s="330"/>
      <c r="K141" s="330"/>
      <c r="S141" s="330"/>
      <c r="T141" s="330"/>
      <c r="U141" s="330"/>
      <c r="V141" s="330"/>
      <c r="W141" s="330"/>
      <c r="X141" s="330"/>
      <c r="Y141" s="330"/>
      <c r="Z141" s="330"/>
      <c r="AA141" s="330"/>
      <c r="AB141" s="330"/>
      <c r="AC141" s="330"/>
      <c r="AD141" s="330"/>
      <c r="AE141" s="330"/>
      <c r="AF141" s="330"/>
      <c r="AG141" s="330"/>
    </row>
    <row r="142" spans="1:33" s="329" customFormat="1">
      <c r="A142" s="328"/>
      <c r="B142" s="328"/>
      <c r="J142" s="330"/>
      <c r="K142" s="330"/>
      <c r="S142" s="330"/>
      <c r="T142" s="330"/>
      <c r="U142" s="330"/>
      <c r="V142" s="330"/>
      <c r="W142" s="330"/>
      <c r="X142" s="330"/>
      <c r="Y142" s="330"/>
      <c r="Z142" s="330"/>
      <c r="AA142" s="330"/>
      <c r="AB142" s="330"/>
      <c r="AC142" s="330"/>
      <c r="AD142" s="330"/>
      <c r="AE142" s="330"/>
      <c r="AF142" s="330"/>
      <c r="AG142" s="330"/>
    </row>
    <row r="143" spans="1:33" s="329" customFormat="1">
      <c r="A143" s="328"/>
      <c r="B143" s="328"/>
      <c r="J143" s="330"/>
      <c r="K143" s="330"/>
      <c r="S143" s="330"/>
      <c r="T143" s="330"/>
      <c r="U143" s="330"/>
      <c r="V143" s="330"/>
      <c r="W143" s="330"/>
      <c r="X143" s="330"/>
      <c r="Y143" s="330"/>
      <c r="Z143" s="330"/>
      <c r="AA143" s="330"/>
      <c r="AB143" s="330"/>
      <c r="AC143" s="330"/>
      <c r="AD143" s="330"/>
      <c r="AE143" s="330"/>
      <c r="AF143" s="330"/>
      <c r="AG143" s="330"/>
    </row>
    <row r="144" spans="1:33" s="329" customFormat="1">
      <c r="A144" s="328"/>
      <c r="B144" s="328"/>
      <c r="J144" s="330"/>
      <c r="K144" s="330"/>
      <c r="S144" s="330"/>
      <c r="T144" s="330"/>
      <c r="U144" s="330"/>
      <c r="V144" s="330"/>
      <c r="W144" s="330"/>
      <c r="X144" s="330"/>
      <c r="Y144" s="330"/>
      <c r="Z144" s="330"/>
      <c r="AA144" s="330"/>
      <c r="AB144" s="330"/>
      <c r="AC144" s="330"/>
      <c r="AD144" s="330"/>
      <c r="AE144" s="330"/>
      <c r="AF144" s="330"/>
      <c r="AG144" s="330"/>
    </row>
    <row r="145" spans="1:33" s="329" customFormat="1">
      <c r="A145" s="328"/>
      <c r="B145" s="328"/>
      <c r="J145" s="330"/>
      <c r="K145" s="330"/>
      <c r="S145" s="330"/>
      <c r="T145" s="330"/>
      <c r="U145" s="330"/>
      <c r="V145" s="330"/>
      <c r="W145" s="330"/>
      <c r="X145" s="330"/>
      <c r="Y145" s="330"/>
      <c r="Z145" s="330"/>
      <c r="AA145" s="330"/>
      <c r="AB145" s="330"/>
      <c r="AC145" s="330"/>
      <c r="AD145" s="330"/>
      <c r="AE145" s="330"/>
      <c r="AF145" s="330"/>
      <c r="AG145" s="330"/>
    </row>
    <row r="146" spans="1:33" s="329" customFormat="1">
      <c r="A146" s="328"/>
      <c r="B146" s="328"/>
      <c r="J146" s="330"/>
      <c r="K146" s="330"/>
      <c r="S146" s="330"/>
      <c r="T146" s="330"/>
      <c r="U146" s="330"/>
      <c r="V146" s="330"/>
      <c r="W146" s="330"/>
      <c r="X146" s="330"/>
      <c r="Y146" s="330"/>
      <c r="Z146" s="330"/>
      <c r="AA146" s="330"/>
      <c r="AB146" s="330"/>
      <c r="AC146" s="330"/>
      <c r="AD146" s="330"/>
      <c r="AE146" s="330"/>
      <c r="AF146" s="330"/>
      <c r="AG146" s="330"/>
    </row>
    <row r="147" spans="1:33" s="329" customFormat="1">
      <c r="A147" s="328"/>
      <c r="B147" s="328"/>
      <c r="J147" s="330"/>
      <c r="K147" s="330"/>
      <c r="S147" s="330"/>
      <c r="T147" s="330"/>
      <c r="U147" s="330"/>
      <c r="V147" s="330"/>
      <c r="W147" s="330"/>
      <c r="X147" s="330"/>
      <c r="Y147" s="330"/>
      <c r="Z147" s="330"/>
      <c r="AA147" s="330"/>
      <c r="AB147" s="330"/>
      <c r="AC147" s="330"/>
      <c r="AD147" s="330"/>
      <c r="AE147" s="330"/>
      <c r="AF147" s="330"/>
      <c r="AG147" s="330"/>
    </row>
    <row r="148" spans="1:33" s="329" customFormat="1">
      <c r="A148" s="328"/>
      <c r="B148" s="328"/>
      <c r="J148" s="330"/>
      <c r="K148" s="330"/>
      <c r="S148" s="330"/>
      <c r="T148" s="330"/>
      <c r="U148" s="330"/>
      <c r="V148" s="330"/>
      <c r="W148" s="330"/>
      <c r="X148" s="330"/>
      <c r="Y148" s="330"/>
      <c r="Z148" s="330"/>
      <c r="AA148" s="330"/>
      <c r="AB148" s="330"/>
      <c r="AC148" s="330"/>
      <c r="AD148" s="330"/>
      <c r="AE148" s="330"/>
      <c r="AF148" s="330"/>
      <c r="AG148" s="330"/>
    </row>
    <row r="149" spans="1:33" s="329" customFormat="1">
      <c r="A149" s="328"/>
      <c r="B149" s="328"/>
      <c r="J149" s="330"/>
      <c r="K149" s="330"/>
      <c r="S149" s="330"/>
      <c r="T149" s="330"/>
      <c r="U149" s="330"/>
      <c r="V149" s="330"/>
      <c r="W149" s="330"/>
      <c r="X149" s="330"/>
      <c r="Y149" s="330"/>
      <c r="Z149" s="330"/>
      <c r="AA149" s="330"/>
      <c r="AB149" s="330"/>
      <c r="AC149" s="330"/>
      <c r="AD149" s="330"/>
      <c r="AE149" s="330"/>
      <c r="AF149" s="330"/>
      <c r="AG149" s="330"/>
    </row>
    <row r="150" spans="1:33" s="329" customFormat="1">
      <c r="A150" s="328"/>
      <c r="B150" s="328"/>
      <c r="J150" s="330"/>
      <c r="K150" s="330"/>
      <c r="S150" s="330"/>
      <c r="T150" s="330"/>
      <c r="U150" s="330"/>
      <c r="V150" s="330"/>
      <c r="W150" s="330"/>
      <c r="X150" s="330"/>
      <c r="Y150" s="330"/>
      <c r="Z150" s="330"/>
      <c r="AA150" s="330"/>
      <c r="AB150" s="330"/>
      <c r="AC150" s="330"/>
      <c r="AD150" s="330"/>
      <c r="AE150" s="330"/>
      <c r="AF150" s="330"/>
      <c r="AG150" s="330"/>
    </row>
    <row r="151" spans="1:33" s="329" customFormat="1">
      <c r="A151" s="328"/>
      <c r="B151" s="328"/>
      <c r="J151" s="330"/>
      <c r="K151" s="330"/>
      <c r="S151" s="330"/>
      <c r="T151" s="330"/>
      <c r="U151" s="330"/>
      <c r="V151" s="330"/>
      <c r="W151" s="330"/>
      <c r="X151" s="330"/>
      <c r="Y151" s="330"/>
      <c r="Z151" s="330"/>
      <c r="AA151" s="330"/>
      <c r="AB151" s="330"/>
      <c r="AC151" s="330"/>
      <c r="AD151" s="330"/>
      <c r="AE151" s="330"/>
      <c r="AF151" s="330"/>
      <c r="AG151" s="330"/>
    </row>
    <row r="152" spans="1:33" s="329" customFormat="1">
      <c r="A152" s="328"/>
      <c r="B152" s="328"/>
      <c r="J152" s="330"/>
      <c r="K152" s="330"/>
      <c r="S152" s="330"/>
      <c r="T152" s="330"/>
      <c r="U152" s="330"/>
      <c r="V152" s="330"/>
      <c r="W152" s="330"/>
      <c r="X152" s="330"/>
      <c r="Y152" s="330"/>
      <c r="Z152" s="330"/>
      <c r="AA152" s="330"/>
      <c r="AB152" s="330"/>
      <c r="AC152" s="330"/>
      <c r="AD152" s="330"/>
      <c r="AE152" s="330"/>
      <c r="AF152" s="330"/>
      <c r="AG152" s="330"/>
    </row>
    <row r="153" spans="1:33" s="329" customFormat="1">
      <c r="A153" s="328"/>
      <c r="B153" s="328"/>
      <c r="J153" s="330"/>
      <c r="K153" s="330"/>
      <c r="S153" s="330"/>
      <c r="T153" s="330"/>
      <c r="U153" s="330"/>
      <c r="V153" s="330"/>
      <c r="W153" s="330"/>
      <c r="X153" s="330"/>
      <c r="Y153" s="330"/>
      <c r="Z153" s="330"/>
      <c r="AA153" s="330"/>
      <c r="AB153" s="330"/>
      <c r="AC153" s="330"/>
      <c r="AD153" s="330"/>
      <c r="AE153" s="330"/>
      <c r="AF153" s="330"/>
      <c r="AG153" s="330"/>
    </row>
    <row r="154" spans="1:33" s="329" customFormat="1">
      <c r="A154" s="328"/>
      <c r="B154" s="328"/>
      <c r="J154" s="330"/>
      <c r="K154" s="330"/>
      <c r="S154" s="330"/>
      <c r="T154" s="330"/>
      <c r="U154" s="330"/>
      <c r="V154" s="330"/>
      <c r="W154" s="330"/>
      <c r="X154" s="330"/>
      <c r="Y154" s="330"/>
      <c r="Z154" s="330"/>
      <c r="AA154" s="330"/>
      <c r="AB154" s="330"/>
      <c r="AC154" s="330"/>
      <c r="AD154" s="330"/>
      <c r="AE154" s="330"/>
      <c r="AF154" s="330"/>
      <c r="AG154" s="330"/>
    </row>
    <row r="155" spans="1:33" s="329" customFormat="1">
      <c r="A155" s="328"/>
      <c r="B155" s="328"/>
      <c r="J155" s="330"/>
      <c r="K155" s="330"/>
      <c r="S155" s="330"/>
      <c r="T155" s="330"/>
      <c r="U155" s="330"/>
      <c r="V155" s="330"/>
      <c r="W155" s="330"/>
      <c r="X155" s="330"/>
      <c r="Y155" s="330"/>
      <c r="Z155" s="330"/>
      <c r="AA155" s="330"/>
      <c r="AB155" s="330"/>
      <c r="AC155" s="330"/>
      <c r="AD155" s="330"/>
      <c r="AE155" s="330"/>
      <c r="AF155" s="330"/>
      <c r="AG155" s="330"/>
    </row>
    <row r="156" spans="1:33" s="329" customFormat="1">
      <c r="A156" s="328"/>
      <c r="B156" s="328"/>
      <c r="J156" s="330"/>
      <c r="K156" s="330"/>
      <c r="S156" s="330"/>
      <c r="T156" s="330"/>
      <c r="U156" s="330"/>
      <c r="V156" s="330"/>
      <c r="W156" s="330"/>
      <c r="X156" s="330"/>
      <c r="Y156" s="330"/>
      <c r="Z156" s="330"/>
      <c r="AA156" s="330"/>
      <c r="AB156" s="330"/>
      <c r="AC156" s="330"/>
      <c r="AD156" s="330"/>
      <c r="AE156" s="330"/>
      <c r="AF156" s="330"/>
      <c r="AG156" s="330"/>
    </row>
    <row r="157" spans="1:33" s="329" customFormat="1">
      <c r="A157" s="328"/>
      <c r="B157" s="328"/>
      <c r="J157" s="330"/>
      <c r="K157" s="330"/>
      <c r="S157" s="330"/>
      <c r="T157" s="330"/>
      <c r="U157" s="330"/>
      <c r="V157" s="330"/>
      <c r="W157" s="330"/>
      <c r="X157" s="330"/>
      <c r="Y157" s="330"/>
      <c r="Z157" s="330"/>
      <c r="AA157" s="330"/>
      <c r="AB157" s="330"/>
      <c r="AC157" s="330"/>
      <c r="AD157" s="330"/>
      <c r="AE157" s="330"/>
      <c r="AF157" s="330"/>
      <c r="AG157" s="330"/>
    </row>
    <row r="158" spans="1:33" s="329" customFormat="1">
      <c r="A158" s="328"/>
      <c r="B158" s="328"/>
      <c r="J158" s="330"/>
      <c r="K158" s="330"/>
      <c r="S158" s="330"/>
      <c r="T158" s="330"/>
      <c r="U158" s="330"/>
      <c r="V158" s="330"/>
      <c r="W158" s="330"/>
      <c r="X158" s="330"/>
      <c r="Y158" s="330"/>
      <c r="Z158" s="330"/>
      <c r="AA158" s="330"/>
      <c r="AB158" s="330"/>
      <c r="AC158" s="330"/>
      <c r="AD158" s="330"/>
      <c r="AE158" s="330"/>
      <c r="AF158" s="330"/>
      <c r="AG158" s="330"/>
    </row>
    <row r="159" spans="1:33" s="329" customFormat="1">
      <c r="A159" s="328"/>
      <c r="B159" s="328"/>
      <c r="J159" s="330"/>
      <c r="K159" s="330"/>
      <c r="S159" s="330"/>
      <c r="T159" s="330"/>
      <c r="U159" s="330"/>
      <c r="V159" s="330"/>
      <c r="W159" s="330"/>
      <c r="X159" s="330"/>
      <c r="Y159" s="330"/>
      <c r="Z159" s="330"/>
      <c r="AA159" s="330"/>
      <c r="AB159" s="330"/>
      <c r="AC159" s="330"/>
      <c r="AD159" s="330"/>
      <c r="AE159" s="330"/>
      <c r="AF159" s="330"/>
      <c r="AG159" s="330"/>
    </row>
    <row r="160" spans="1:33" s="329" customFormat="1">
      <c r="A160" s="328"/>
      <c r="B160" s="328"/>
      <c r="J160" s="330"/>
      <c r="K160" s="330"/>
      <c r="S160" s="330"/>
      <c r="T160" s="330"/>
      <c r="U160" s="330"/>
      <c r="V160" s="330"/>
      <c r="W160" s="330"/>
      <c r="X160" s="330"/>
      <c r="Y160" s="330"/>
      <c r="Z160" s="330"/>
      <c r="AA160" s="330"/>
      <c r="AB160" s="330"/>
      <c r="AC160" s="330"/>
      <c r="AD160" s="330"/>
      <c r="AE160" s="330"/>
      <c r="AF160" s="330"/>
      <c r="AG160" s="330"/>
    </row>
    <row r="161" spans="1:33" s="329" customFormat="1">
      <c r="A161" s="328"/>
      <c r="B161" s="328"/>
      <c r="J161" s="330"/>
      <c r="K161" s="330"/>
      <c r="S161" s="330"/>
      <c r="T161" s="330"/>
      <c r="U161" s="330"/>
      <c r="V161" s="330"/>
      <c r="W161" s="330"/>
      <c r="X161" s="330"/>
      <c r="Y161" s="330"/>
      <c r="Z161" s="330"/>
      <c r="AA161" s="330"/>
      <c r="AB161" s="330"/>
      <c r="AC161" s="330"/>
      <c r="AD161" s="330"/>
      <c r="AE161" s="330"/>
      <c r="AF161" s="330"/>
      <c r="AG161" s="330"/>
    </row>
    <row r="162" spans="1:33" s="329" customFormat="1">
      <c r="A162" s="328"/>
      <c r="B162" s="328"/>
      <c r="J162" s="330"/>
      <c r="K162" s="330"/>
      <c r="S162" s="330"/>
      <c r="T162" s="330"/>
      <c r="U162" s="330"/>
      <c r="V162" s="330"/>
      <c r="W162" s="330"/>
      <c r="X162" s="330"/>
      <c r="Y162" s="330"/>
      <c r="Z162" s="330"/>
      <c r="AA162" s="330"/>
      <c r="AB162" s="330"/>
      <c r="AC162" s="330"/>
      <c r="AD162" s="330"/>
      <c r="AE162" s="330"/>
      <c r="AF162" s="330"/>
      <c r="AG162" s="330"/>
    </row>
    <row r="163" spans="1:33" s="329" customFormat="1">
      <c r="A163" s="328"/>
      <c r="B163" s="328"/>
      <c r="J163" s="330"/>
      <c r="K163" s="330"/>
      <c r="S163" s="330"/>
      <c r="T163" s="330"/>
      <c r="U163" s="330"/>
      <c r="V163" s="330"/>
      <c r="W163" s="330"/>
      <c r="X163" s="330"/>
      <c r="Y163" s="330"/>
      <c r="Z163" s="330"/>
      <c r="AA163" s="330"/>
      <c r="AB163" s="330"/>
      <c r="AC163" s="330"/>
      <c r="AD163" s="330"/>
      <c r="AE163" s="330"/>
      <c r="AF163" s="330"/>
      <c r="AG163" s="330"/>
    </row>
    <row r="164" spans="1:33" s="329" customFormat="1">
      <c r="A164" s="328"/>
      <c r="B164" s="328"/>
      <c r="J164" s="330"/>
      <c r="K164" s="330"/>
      <c r="S164" s="330"/>
      <c r="T164" s="330"/>
      <c r="U164" s="330"/>
      <c r="V164" s="330"/>
      <c r="W164" s="330"/>
      <c r="X164" s="330"/>
      <c r="Y164" s="330"/>
      <c r="Z164" s="330"/>
      <c r="AA164" s="330"/>
      <c r="AB164" s="330"/>
      <c r="AC164" s="330"/>
      <c r="AD164" s="330"/>
      <c r="AE164" s="330"/>
      <c r="AF164" s="330"/>
      <c r="AG164" s="330"/>
    </row>
    <row r="165" spans="1:33" s="329" customFormat="1">
      <c r="A165" s="328"/>
      <c r="B165" s="328"/>
      <c r="J165" s="330"/>
      <c r="K165" s="330"/>
      <c r="S165" s="330"/>
      <c r="T165" s="330"/>
      <c r="U165" s="330"/>
      <c r="V165" s="330"/>
      <c r="W165" s="330"/>
      <c r="X165" s="330"/>
      <c r="Y165" s="330"/>
      <c r="Z165" s="330"/>
      <c r="AA165" s="330"/>
      <c r="AB165" s="330"/>
      <c r="AC165" s="330"/>
      <c r="AD165" s="330"/>
      <c r="AE165" s="330"/>
      <c r="AF165" s="330"/>
      <c r="AG165" s="330"/>
    </row>
    <row r="166" spans="1:33" s="329" customFormat="1">
      <c r="A166" s="328"/>
      <c r="B166" s="328"/>
      <c r="J166" s="330"/>
      <c r="K166" s="330"/>
      <c r="S166" s="330"/>
      <c r="T166" s="330"/>
      <c r="U166" s="330"/>
      <c r="V166" s="330"/>
      <c r="W166" s="330"/>
      <c r="X166" s="330"/>
      <c r="Y166" s="330"/>
      <c r="Z166" s="330"/>
      <c r="AA166" s="330"/>
      <c r="AB166" s="330"/>
      <c r="AC166" s="330"/>
      <c r="AD166" s="330"/>
      <c r="AE166" s="330"/>
      <c r="AF166" s="330"/>
      <c r="AG166" s="330"/>
    </row>
    <row r="167" spans="1:33" s="329" customFormat="1">
      <c r="A167" s="328"/>
      <c r="B167" s="328"/>
      <c r="J167" s="330"/>
      <c r="K167" s="330"/>
      <c r="S167" s="330"/>
      <c r="T167" s="330"/>
      <c r="U167" s="330"/>
      <c r="V167" s="330"/>
      <c r="W167" s="330"/>
      <c r="X167" s="330"/>
      <c r="Y167" s="330"/>
      <c r="Z167" s="330"/>
      <c r="AA167" s="330"/>
      <c r="AB167" s="330"/>
      <c r="AC167" s="330"/>
      <c r="AD167" s="330"/>
      <c r="AE167" s="330"/>
      <c r="AF167" s="330"/>
      <c r="AG167" s="330"/>
    </row>
    <row r="168" spans="1:33" s="329" customFormat="1">
      <c r="A168" s="328"/>
      <c r="B168" s="328"/>
      <c r="J168" s="330"/>
      <c r="K168" s="330"/>
      <c r="S168" s="330"/>
      <c r="T168" s="330"/>
      <c r="U168" s="330"/>
      <c r="V168" s="330"/>
      <c r="W168" s="330"/>
      <c r="X168" s="330"/>
      <c r="Y168" s="330"/>
      <c r="Z168" s="330"/>
      <c r="AA168" s="330"/>
      <c r="AB168" s="330"/>
      <c r="AC168" s="330"/>
      <c r="AD168" s="330"/>
      <c r="AE168" s="330"/>
      <c r="AF168" s="330"/>
      <c r="AG168" s="330"/>
    </row>
    <row r="169" spans="1:33" s="329" customFormat="1">
      <c r="A169" s="328"/>
      <c r="B169" s="328"/>
      <c r="J169" s="330"/>
      <c r="K169" s="330"/>
      <c r="S169" s="330"/>
      <c r="T169" s="330"/>
      <c r="U169" s="330"/>
      <c r="V169" s="330"/>
      <c r="W169" s="330"/>
      <c r="X169" s="330"/>
      <c r="Y169" s="330"/>
      <c r="Z169" s="330"/>
      <c r="AA169" s="330"/>
      <c r="AB169" s="330"/>
      <c r="AC169" s="330"/>
      <c r="AD169" s="330"/>
      <c r="AE169" s="330"/>
      <c r="AF169" s="330"/>
      <c r="AG169" s="330"/>
    </row>
    <row r="170" spans="1:33" s="329" customFormat="1">
      <c r="A170" s="328"/>
      <c r="B170" s="328"/>
      <c r="J170" s="330"/>
      <c r="K170" s="330"/>
      <c r="S170" s="330"/>
      <c r="T170" s="330"/>
      <c r="U170" s="330"/>
      <c r="V170" s="330"/>
      <c r="W170" s="330"/>
      <c r="X170" s="330"/>
      <c r="Y170" s="330"/>
      <c r="Z170" s="330"/>
      <c r="AA170" s="330"/>
      <c r="AB170" s="330"/>
      <c r="AC170" s="330"/>
      <c r="AD170" s="330"/>
      <c r="AE170" s="330"/>
      <c r="AF170" s="330"/>
      <c r="AG170" s="330"/>
    </row>
    <row r="171" spans="1:33" s="329" customFormat="1">
      <c r="A171" s="328"/>
      <c r="B171" s="328"/>
      <c r="J171" s="330"/>
      <c r="K171" s="330"/>
      <c r="S171" s="330"/>
      <c r="T171" s="330"/>
      <c r="U171" s="330"/>
      <c r="V171" s="330"/>
      <c r="W171" s="330"/>
      <c r="X171" s="330"/>
      <c r="Y171" s="330"/>
      <c r="Z171" s="330"/>
      <c r="AA171" s="330"/>
      <c r="AB171" s="330"/>
      <c r="AC171" s="330"/>
      <c r="AD171" s="330"/>
      <c r="AE171" s="330"/>
      <c r="AF171" s="330"/>
      <c r="AG171" s="330"/>
    </row>
    <row r="172" spans="1:33" s="329" customFormat="1">
      <c r="A172" s="328"/>
      <c r="B172" s="328"/>
      <c r="J172" s="330"/>
      <c r="K172" s="330"/>
      <c r="S172" s="330"/>
      <c r="T172" s="330"/>
      <c r="U172" s="330"/>
      <c r="V172" s="330"/>
      <c r="W172" s="330"/>
      <c r="X172" s="330"/>
      <c r="Y172" s="330"/>
      <c r="Z172" s="330"/>
      <c r="AA172" s="330"/>
      <c r="AB172" s="330"/>
      <c r="AC172" s="330"/>
      <c r="AD172" s="330"/>
      <c r="AE172" s="330"/>
      <c r="AF172" s="330"/>
      <c r="AG172" s="330"/>
    </row>
    <row r="173" spans="1:33" s="329" customFormat="1">
      <c r="A173" s="328"/>
      <c r="B173" s="328"/>
      <c r="J173" s="330"/>
      <c r="K173" s="330"/>
      <c r="S173" s="330"/>
      <c r="T173" s="330"/>
      <c r="U173" s="330"/>
      <c r="V173" s="330"/>
      <c r="W173" s="330"/>
      <c r="X173" s="330"/>
      <c r="Y173" s="330"/>
      <c r="Z173" s="330"/>
      <c r="AA173" s="330"/>
      <c r="AB173" s="330"/>
      <c r="AC173" s="330"/>
      <c r="AD173" s="330"/>
      <c r="AE173" s="330"/>
      <c r="AF173" s="330"/>
      <c r="AG173" s="330"/>
    </row>
    <row r="174" spans="1:33" s="329" customFormat="1">
      <c r="A174" s="328"/>
      <c r="B174" s="328"/>
      <c r="J174" s="330"/>
      <c r="K174" s="330"/>
      <c r="S174" s="330"/>
      <c r="T174" s="330"/>
      <c r="U174" s="330"/>
      <c r="V174" s="330"/>
      <c r="W174" s="330"/>
      <c r="X174" s="330"/>
      <c r="Y174" s="330"/>
      <c r="Z174" s="330"/>
      <c r="AA174" s="330"/>
      <c r="AB174" s="330"/>
      <c r="AC174" s="330"/>
      <c r="AD174" s="330"/>
      <c r="AE174" s="330"/>
      <c r="AF174" s="330"/>
      <c r="AG174" s="330"/>
    </row>
    <row r="175" spans="1:33" s="329" customFormat="1">
      <c r="A175" s="328"/>
      <c r="B175" s="328"/>
      <c r="J175" s="330"/>
      <c r="K175" s="330"/>
      <c r="S175" s="330"/>
      <c r="T175" s="330"/>
      <c r="U175" s="330"/>
      <c r="V175" s="330"/>
      <c r="W175" s="330"/>
      <c r="X175" s="330"/>
      <c r="Y175" s="330"/>
      <c r="Z175" s="330"/>
      <c r="AA175" s="330"/>
      <c r="AB175" s="330"/>
      <c r="AC175" s="330"/>
      <c r="AD175" s="330"/>
      <c r="AE175" s="330"/>
      <c r="AF175" s="330"/>
      <c r="AG175" s="330"/>
    </row>
    <row r="176" spans="1:33" s="329" customFormat="1">
      <c r="A176" s="328"/>
      <c r="B176" s="328"/>
      <c r="J176" s="330"/>
      <c r="K176" s="330"/>
      <c r="S176" s="330"/>
      <c r="T176" s="330"/>
      <c r="U176" s="330"/>
      <c r="V176" s="330"/>
      <c r="W176" s="330"/>
      <c r="X176" s="330"/>
      <c r="Y176" s="330"/>
      <c r="Z176" s="330"/>
      <c r="AA176" s="330"/>
      <c r="AB176" s="330"/>
      <c r="AC176" s="330"/>
      <c r="AD176" s="330"/>
      <c r="AE176" s="330"/>
      <c r="AF176" s="330"/>
      <c r="AG176" s="330"/>
    </row>
    <row r="177" spans="1:33" s="329" customFormat="1">
      <c r="A177" s="328"/>
      <c r="B177" s="328"/>
      <c r="J177" s="330"/>
      <c r="K177" s="330"/>
      <c r="S177" s="330"/>
      <c r="T177" s="330"/>
      <c r="U177" s="330"/>
      <c r="V177" s="330"/>
      <c r="W177" s="330"/>
      <c r="X177" s="330"/>
      <c r="Y177" s="330"/>
      <c r="Z177" s="330"/>
      <c r="AA177" s="330"/>
      <c r="AB177" s="330"/>
      <c r="AC177" s="330"/>
      <c r="AD177" s="330"/>
      <c r="AE177" s="330"/>
      <c r="AF177" s="330"/>
      <c r="AG177" s="330"/>
    </row>
    <row r="178" spans="1:33" s="329" customFormat="1">
      <c r="A178" s="328"/>
      <c r="B178" s="328"/>
      <c r="J178" s="330"/>
      <c r="K178" s="330"/>
      <c r="S178" s="330"/>
      <c r="T178" s="330"/>
      <c r="U178" s="330"/>
      <c r="V178" s="330"/>
      <c r="W178" s="330"/>
      <c r="X178" s="330"/>
      <c r="Y178" s="330"/>
      <c r="Z178" s="330"/>
      <c r="AA178" s="330"/>
      <c r="AB178" s="330"/>
      <c r="AC178" s="330"/>
      <c r="AD178" s="330"/>
      <c r="AE178" s="330"/>
      <c r="AF178" s="330"/>
      <c r="AG178" s="330"/>
    </row>
    <row r="179" spans="1:33" s="329" customFormat="1">
      <c r="A179" s="328"/>
      <c r="B179" s="328"/>
      <c r="J179" s="330"/>
      <c r="K179" s="330"/>
      <c r="S179" s="330"/>
      <c r="T179" s="330"/>
      <c r="U179" s="330"/>
      <c r="V179" s="330"/>
      <c r="W179" s="330"/>
      <c r="X179" s="330"/>
      <c r="Y179" s="330"/>
      <c r="Z179" s="330"/>
      <c r="AA179" s="330"/>
      <c r="AB179" s="330"/>
      <c r="AC179" s="330"/>
      <c r="AD179" s="330"/>
      <c r="AE179" s="330"/>
      <c r="AF179" s="330"/>
      <c r="AG179" s="330"/>
    </row>
    <row r="180" spans="1:33" s="329" customFormat="1">
      <c r="A180" s="328"/>
      <c r="B180" s="328"/>
      <c r="J180" s="330"/>
      <c r="K180" s="330"/>
      <c r="S180" s="330"/>
      <c r="T180" s="330"/>
      <c r="U180" s="330"/>
      <c r="V180" s="330"/>
      <c r="W180" s="330"/>
      <c r="X180" s="330"/>
      <c r="Y180" s="330"/>
      <c r="Z180" s="330"/>
      <c r="AA180" s="330"/>
      <c r="AB180" s="330"/>
      <c r="AC180" s="330"/>
      <c r="AD180" s="330"/>
      <c r="AE180" s="330"/>
      <c r="AF180" s="330"/>
      <c r="AG180" s="330"/>
    </row>
    <row r="181" spans="1:33" s="329" customFormat="1">
      <c r="A181" s="328"/>
      <c r="B181" s="328"/>
      <c r="J181" s="330"/>
      <c r="K181" s="330"/>
      <c r="S181" s="330"/>
      <c r="T181" s="330"/>
      <c r="U181" s="330"/>
      <c r="V181" s="330"/>
      <c r="W181" s="330"/>
      <c r="X181" s="330"/>
      <c r="Y181" s="330"/>
      <c r="Z181" s="330"/>
      <c r="AA181" s="330"/>
      <c r="AB181" s="330"/>
      <c r="AC181" s="330"/>
      <c r="AD181" s="330"/>
      <c r="AE181" s="330"/>
      <c r="AF181" s="330"/>
      <c r="AG181" s="330"/>
    </row>
    <row r="182" spans="1:33" s="329" customFormat="1">
      <c r="A182" s="328"/>
      <c r="B182" s="328"/>
      <c r="J182" s="330"/>
      <c r="K182" s="330"/>
      <c r="S182" s="330"/>
      <c r="T182" s="330"/>
      <c r="U182" s="330"/>
      <c r="V182" s="330"/>
      <c r="W182" s="330"/>
      <c r="X182" s="330"/>
      <c r="Y182" s="330"/>
      <c r="Z182" s="330"/>
      <c r="AA182" s="330"/>
      <c r="AB182" s="330"/>
      <c r="AC182" s="330"/>
      <c r="AD182" s="330"/>
      <c r="AE182" s="330"/>
      <c r="AF182" s="330"/>
      <c r="AG182" s="330"/>
    </row>
    <row r="183" spans="1:33" s="329" customFormat="1">
      <c r="A183" s="328"/>
      <c r="B183" s="328"/>
      <c r="J183" s="330"/>
      <c r="K183" s="330"/>
      <c r="S183" s="330"/>
      <c r="T183" s="330"/>
      <c r="U183" s="330"/>
      <c r="V183" s="330"/>
      <c r="W183" s="330"/>
      <c r="X183" s="330"/>
      <c r="Y183" s="330"/>
      <c r="Z183" s="330"/>
      <c r="AA183" s="330"/>
      <c r="AB183" s="330"/>
      <c r="AC183" s="330"/>
      <c r="AD183" s="330"/>
      <c r="AE183" s="330"/>
      <c r="AF183" s="330"/>
      <c r="AG183" s="330"/>
    </row>
    <row r="184" spans="1:33" s="329" customFormat="1">
      <c r="A184" s="328"/>
      <c r="B184" s="328"/>
      <c r="J184" s="330"/>
      <c r="K184" s="330"/>
      <c r="S184" s="330"/>
      <c r="T184" s="330"/>
      <c r="U184" s="330"/>
      <c r="V184" s="330"/>
      <c r="W184" s="330"/>
      <c r="X184" s="330"/>
      <c r="Y184" s="330"/>
      <c r="Z184" s="330"/>
      <c r="AA184" s="330"/>
      <c r="AB184" s="330"/>
      <c r="AC184" s="330"/>
      <c r="AD184" s="330"/>
      <c r="AE184" s="330"/>
      <c r="AF184" s="330"/>
      <c r="AG184" s="330"/>
    </row>
    <row r="185" spans="1:33" s="329" customFormat="1">
      <c r="A185" s="328"/>
      <c r="B185" s="328"/>
      <c r="J185" s="330"/>
      <c r="K185" s="330"/>
      <c r="S185" s="330"/>
      <c r="T185" s="330"/>
      <c r="U185" s="330"/>
      <c r="V185" s="330"/>
      <c r="W185" s="330"/>
      <c r="X185" s="330"/>
      <c r="Y185" s="330"/>
      <c r="Z185" s="330"/>
      <c r="AA185" s="330"/>
      <c r="AB185" s="330"/>
      <c r="AC185" s="330"/>
      <c r="AD185" s="330"/>
      <c r="AE185" s="330"/>
      <c r="AF185" s="330"/>
      <c r="AG185" s="330"/>
    </row>
    <row r="186" spans="1:33" s="329" customFormat="1">
      <c r="A186" s="328"/>
      <c r="B186" s="328"/>
      <c r="J186" s="330"/>
      <c r="K186" s="330"/>
      <c r="S186" s="330"/>
      <c r="T186" s="330"/>
      <c r="U186" s="330"/>
      <c r="V186" s="330"/>
      <c r="W186" s="330"/>
      <c r="X186" s="330"/>
      <c r="Y186" s="330"/>
      <c r="Z186" s="330"/>
      <c r="AA186" s="330"/>
      <c r="AB186" s="330"/>
      <c r="AC186" s="330"/>
      <c r="AD186" s="330"/>
      <c r="AE186" s="330"/>
      <c r="AF186" s="330"/>
      <c r="AG186" s="330"/>
    </row>
    <row r="187" spans="1:33" s="329" customFormat="1">
      <c r="A187" s="328"/>
      <c r="B187" s="328"/>
      <c r="J187" s="330"/>
      <c r="K187" s="330"/>
      <c r="S187" s="330"/>
      <c r="T187" s="330"/>
      <c r="U187" s="330"/>
      <c r="V187" s="330"/>
      <c r="W187" s="330"/>
      <c r="X187" s="330"/>
      <c r="Y187" s="330"/>
      <c r="Z187" s="330"/>
      <c r="AA187" s="330"/>
      <c r="AB187" s="330"/>
      <c r="AC187" s="330"/>
      <c r="AD187" s="330"/>
      <c r="AE187" s="330"/>
      <c r="AF187" s="330"/>
      <c r="AG187" s="330"/>
    </row>
    <row r="188" spans="1:33" s="329" customFormat="1">
      <c r="A188" s="328"/>
      <c r="B188" s="328"/>
      <c r="J188" s="330"/>
      <c r="K188" s="330"/>
      <c r="S188" s="330"/>
      <c r="T188" s="330"/>
      <c r="U188" s="330"/>
      <c r="V188" s="330"/>
      <c r="W188" s="330"/>
      <c r="X188" s="330"/>
      <c r="Y188" s="330"/>
      <c r="Z188" s="330"/>
      <c r="AA188" s="330"/>
      <c r="AB188" s="330"/>
      <c r="AC188" s="330"/>
      <c r="AD188" s="330"/>
      <c r="AE188" s="330"/>
      <c r="AF188" s="330"/>
      <c r="AG188" s="330"/>
    </row>
    <row r="189" spans="1:33" s="329" customFormat="1">
      <c r="A189" s="328"/>
      <c r="B189" s="328"/>
      <c r="J189" s="330"/>
      <c r="K189" s="330"/>
      <c r="S189" s="330"/>
      <c r="T189" s="330"/>
      <c r="U189" s="330"/>
      <c r="V189" s="330"/>
      <c r="W189" s="330"/>
      <c r="X189" s="330"/>
      <c r="Y189" s="330"/>
      <c r="Z189" s="330"/>
      <c r="AA189" s="330"/>
      <c r="AB189" s="330"/>
      <c r="AC189" s="330"/>
      <c r="AD189" s="330"/>
      <c r="AE189" s="330"/>
      <c r="AF189" s="330"/>
      <c r="AG189" s="330"/>
    </row>
    <row r="190" spans="1:33" s="329" customFormat="1">
      <c r="A190" s="328"/>
      <c r="B190" s="328"/>
      <c r="J190" s="330"/>
      <c r="K190" s="330"/>
      <c r="S190" s="330"/>
      <c r="T190" s="330"/>
      <c r="U190" s="330"/>
      <c r="V190" s="330"/>
      <c r="W190" s="330"/>
      <c r="X190" s="330"/>
      <c r="Y190" s="330"/>
      <c r="Z190" s="330"/>
      <c r="AA190" s="330"/>
      <c r="AB190" s="330"/>
      <c r="AC190" s="330"/>
      <c r="AD190" s="330"/>
      <c r="AE190" s="330"/>
      <c r="AF190" s="330"/>
      <c r="AG190" s="330"/>
    </row>
    <row r="191" spans="1:33" s="329" customFormat="1">
      <c r="A191" s="328"/>
      <c r="B191" s="328"/>
      <c r="J191" s="330"/>
      <c r="K191" s="330"/>
      <c r="S191" s="330"/>
      <c r="T191" s="330"/>
      <c r="U191" s="330"/>
      <c r="V191" s="330"/>
      <c r="W191" s="330"/>
      <c r="X191" s="330"/>
      <c r="Y191" s="330"/>
      <c r="Z191" s="330"/>
      <c r="AA191" s="330"/>
      <c r="AB191" s="330"/>
      <c r="AC191" s="330"/>
      <c r="AD191" s="330"/>
      <c r="AE191" s="330"/>
      <c r="AF191" s="330"/>
      <c r="AG191" s="330"/>
    </row>
    <row r="192" spans="1:33" s="329" customFormat="1">
      <c r="A192" s="328"/>
      <c r="B192" s="328"/>
      <c r="J192" s="330"/>
      <c r="K192" s="330"/>
      <c r="S192" s="330"/>
      <c r="T192" s="330"/>
      <c r="U192" s="330"/>
      <c r="V192" s="330"/>
      <c r="W192" s="330"/>
      <c r="X192" s="330"/>
      <c r="Y192" s="330"/>
      <c r="Z192" s="330"/>
      <c r="AA192" s="330"/>
      <c r="AB192" s="330"/>
      <c r="AC192" s="330"/>
      <c r="AD192" s="330"/>
      <c r="AE192" s="330"/>
      <c r="AF192" s="330"/>
      <c r="AG192" s="330"/>
    </row>
    <row r="193" spans="1:33" s="329" customFormat="1">
      <c r="A193" s="328"/>
      <c r="B193" s="328"/>
      <c r="J193" s="330"/>
      <c r="K193" s="330"/>
      <c r="S193" s="330"/>
      <c r="T193" s="330"/>
      <c r="U193" s="330"/>
      <c r="V193" s="330"/>
      <c r="W193" s="330"/>
      <c r="X193" s="330"/>
      <c r="Y193" s="330"/>
      <c r="Z193" s="330"/>
      <c r="AA193" s="330"/>
      <c r="AB193" s="330"/>
      <c r="AC193" s="330"/>
      <c r="AD193" s="330"/>
      <c r="AE193" s="330"/>
      <c r="AF193" s="330"/>
      <c r="AG193" s="330"/>
    </row>
    <row r="194" spans="1:33" s="329" customFormat="1">
      <c r="A194" s="328"/>
      <c r="B194" s="328"/>
      <c r="J194" s="330"/>
      <c r="K194" s="330"/>
      <c r="S194" s="330"/>
      <c r="T194" s="330"/>
      <c r="U194" s="330"/>
      <c r="V194" s="330"/>
      <c r="W194" s="330"/>
      <c r="X194" s="330"/>
      <c r="Y194" s="330"/>
      <c r="Z194" s="330"/>
      <c r="AA194" s="330"/>
      <c r="AB194" s="330"/>
      <c r="AC194" s="330"/>
      <c r="AD194" s="330"/>
      <c r="AE194" s="330"/>
      <c r="AF194" s="330"/>
      <c r="AG194" s="330"/>
    </row>
    <row r="195" spans="1:33" s="329" customFormat="1">
      <c r="A195" s="328"/>
      <c r="B195" s="328"/>
      <c r="J195" s="330"/>
      <c r="K195" s="330"/>
      <c r="S195" s="330"/>
      <c r="T195" s="330"/>
      <c r="U195" s="330"/>
      <c r="V195" s="330"/>
      <c r="W195" s="330"/>
      <c r="X195" s="330"/>
      <c r="Y195" s="330"/>
      <c r="Z195" s="330"/>
      <c r="AA195" s="330"/>
      <c r="AB195" s="330"/>
      <c r="AC195" s="330"/>
      <c r="AD195" s="330"/>
      <c r="AE195" s="330"/>
      <c r="AF195" s="330"/>
      <c r="AG195" s="330"/>
    </row>
    <row r="196" spans="1:33" s="329" customFormat="1">
      <c r="A196" s="328"/>
      <c r="B196" s="328"/>
      <c r="J196" s="330"/>
      <c r="K196" s="330"/>
      <c r="S196" s="330"/>
      <c r="T196" s="330"/>
      <c r="U196" s="330"/>
      <c r="V196" s="330"/>
      <c r="W196" s="330"/>
      <c r="X196" s="330"/>
      <c r="Y196" s="330"/>
      <c r="Z196" s="330"/>
      <c r="AA196" s="330"/>
      <c r="AB196" s="330"/>
      <c r="AC196" s="330"/>
      <c r="AD196" s="330"/>
      <c r="AE196" s="330"/>
      <c r="AF196" s="330"/>
      <c r="AG196" s="330"/>
    </row>
    <row r="197" spans="1:33" s="329" customFormat="1">
      <c r="A197" s="328"/>
      <c r="B197" s="328"/>
      <c r="J197" s="330"/>
      <c r="K197" s="330"/>
      <c r="S197" s="330"/>
      <c r="T197" s="330"/>
      <c r="U197" s="330"/>
      <c r="V197" s="330"/>
      <c r="W197" s="330"/>
      <c r="X197" s="330"/>
      <c r="Y197" s="330"/>
      <c r="Z197" s="330"/>
      <c r="AA197" s="330"/>
      <c r="AB197" s="330"/>
      <c r="AC197" s="330"/>
      <c r="AD197" s="330"/>
      <c r="AE197" s="330"/>
      <c r="AF197" s="330"/>
      <c r="AG197" s="330"/>
    </row>
    <row r="198" spans="1:33" s="329" customFormat="1">
      <c r="A198" s="328"/>
      <c r="B198" s="328"/>
      <c r="J198" s="330"/>
      <c r="K198" s="330"/>
      <c r="S198" s="330"/>
      <c r="T198" s="330"/>
      <c r="U198" s="330"/>
      <c r="V198" s="330"/>
      <c r="W198" s="330"/>
      <c r="X198" s="330"/>
      <c r="Y198" s="330"/>
      <c r="Z198" s="330"/>
      <c r="AA198" s="330"/>
      <c r="AB198" s="330"/>
      <c r="AC198" s="330"/>
      <c r="AD198" s="330"/>
      <c r="AE198" s="330"/>
      <c r="AF198" s="330"/>
      <c r="AG198" s="330"/>
    </row>
    <row r="199" spans="1:33" s="329" customFormat="1">
      <c r="A199" s="328"/>
      <c r="B199" s="328"/>
      <c r="J199" s="330"/>
      <c r="K199" s="330"/>
      <c r="S199" s="330"/>
      <c r="T199" s="330"/>
      <c r="U199" s="330"/>
      <c r="V199" s="330"/>
      <c r="W199" s="330"/>
      <c r="X199" s="330"/>
      <c r="Y199" s="330"/>
      <c r="Z199" s="330"/>
      <c r="AA199" s="330"/>
      <c r="AB199" s="330"/>
      <c r="AC199" s="330"/>
      <c r="AD199" s="330"/>
      <c r="AE199" s="330"/>
      <c r="AF199" s="330"/>
      <c r="AG199" s="330"/>
    </row>
    <row r="200" spans="1:33" s="329" customFormat="1">
      <c r="A200" s="328"/>
      <c r="B200" s="328"/>
      <c r="J200" s="330"/>
      <c r="K200" s="330"/>
      <c r="S200" s="330"/>
      <c r="T200" s="330"/>
      <c r="U200" s="330"/>
      <c r="V200" s="330"/>
      <c r="W200" s="330"/>
      <c r="X200" s="330"/>
      <c r="Y200" s="330"/>
      <c r="Z200" s="330"/>
      <c r="AA200" s="330"/>
      <c r="AB200" s="330"/>
      <c r="AC200" s="330"/>
      <c r="AD200" s="330"/>
      <c r="AE200" s="330"/>
      <c r="AF200" s="330"/>
      <c r="AG200" s="330"/>
    </row>
    <row r="201" spans="1:33" s="329" customFormat="1">
      <c r="A201" s="328"/>
      <c r="B201" s="328"/>
      <c r="J201" s="330"/>
      <c r="K201" s="330"/>
      <c r="S201" s="330"/>
      <c r="T201" s="330"/>
      <c r="U201" s="330"/>
      <c r="V201" s="330"/>
      <c r="W201" s="330"/>
      <c r="X201" s="330"/>
      <c r="Y201" s="330"/>
      <c r="Z201" s="330"/>
      <c r="AA201" s="330"/>
      <c r="AB201" s="330"/>
      <c r="AC201" s="330"/>
      <c r="AD201" s="330"/>
      <c r="AE201" s="330"/>
      <c r="AF201" s="330"/>
      <c r="AG201" s="330"/>
    </row>
    <row r="202" spans="1:33" s="329" customFormat="1">
      <c r="A202" s="328"/>
      <c r="B202" s="328"/>
      <c r="J202" s="330"/>
      <c r="K202" s="330"/>
      <c r="S202" s="330"/>
      <c r="T202" s="330"/>
      <c r="U202" s="330"/>
      <c r="V202" s="330"/>
      <c r="W202" s="330"/>
      <c r="X202" s="330"/>
      <c r="Y202" s="330"/>
      <c r="Z202" s="330"/>
      <c r="AA202" s="330"/>
      <c r="AB202" s="330"/>
      <c r="AC202" s="330"/>
      <c r="AD202" s="330"/>
      <c r="AE202" s="330"/>
      <c r="AF202" s="330"/>
      <c r="AG202" s="330"/>
    </row>
    <row r="203" spans="1:33" s="329" customFormat="1">
      <c r="A203" s="328"/>
      <c r="B203" s="328"/>
      <c r="J203" s="330"/>
      <c r="K203" s="330"/>
      <c r="S203" s="330"/>
      <c r="T203" s="330"/>
      <c r="U203" s="330"/>
      <c r="V203" s="330"/>
      <c r="W203" s="330"/>
      <c r="X203" s="330"/>
      <c r="Y203" s="330"/>
      <c r="Z203" s="330"/>
      <c r="AA203" s="330"/>
      <c r="AB203" s="330"/>
      <c r="AC203" s="330"/>
      <c r="AD203" s="330"/>
      <c r="AE203" s="330"/>
      <c r="AF203" s="330"/>
      <c r="AG203" s="330"/>
    </row>
    <row r="204" spans="1:33" s="329" customFormat="1">
      <c r="A204" s="328"/>
      <c r="B204" s="328"/>
      <c r="J204" s="330"/>
      <c r="K204" s="330"/>
      <c r="S204" s="330"/>
      <c r="T204" s="330"/>
      <c r="U204" s="330"/>
      <c r="V204" s="330"/>
      <c r="W204" s="330"/>
      <c r="X204" s="330"/>
      <c r="Y204" s="330"/>
      <c r="Z204" s="330"/>
      <c r="AA204" s="330"/>
      <c r="AB204" s="330"/>
      <c r="AC204" s="330"/>
      <c r="AD204" s="330"/>
      <c r="AE204" s="330"/>
      <c r="AF204" s="330"/>
      <c r="AG204" s="330"/>
    </row>
    <row r="205" spans="1:33" s="329" customFormat="1">
      <c r="A205" s="328"/>
      <c r="B205" s="328"/>
      <c r="J205" s="330"/>
      <c r="K205" s="330"/>
      <c r="S205" s="330"/>
      <c r="T205" s="330"/>
      <c r="U205" s="330"/>
      <c r="V205" s="330"/>
      <c r="W205" s="330"/>
      <c r="X205" s="330"/>
      <c r="Y205" s="330"/>
      <c r="Z205" s="330"/>
      <c r="AA205" s="330"/>
      <c r="AB205" s="330"/>
      <c r="AC205" s="330"/>
      <c r="AD205" s="330"/>
      <c r="AE205" s="330"/>
      <c r="AF205" s="330"/>
      <c r="AG205" s="330"/>
    </row>
    <row r="206" spans="1:33" s="329" customFormat="1">
      <c r="A206" s="328"/>
      <c r="B206" s="328"/>
      <c r="J206" s="330"/>
      <c r="K206" s="330"/>
      <c r="S206" s="330"/>
      <c r="T206" s="330"/>
      <c r="U206" s="330"/>
      <c r="V206" s="330"/>
      <c r="W206" s="330"/>
      <c r="X206" s="330"/>
      <c r="Y206" s="330"/>
      <c r="Z206" s="330"/>
      <c r="AA206" s="330"/>
      <c r="AB206" s="330"/>
      <c r="AC206" s="330"/>
      <c r="AD206" s="330"/>
      <c r="AE206" s="330"/>
      <c r="AF206" s="330"/>
      <c r="AG206" s="330"/>
    </row>
    <row r="207" spans="1:33" s="329" customFormat="1">
      <c r="A207" s="328"/>
      <c r="B207" s="328"/>
      <c r="J207" s="330"/>
      <c r="K207" s="330"/>
      <c r="S207" s="330"/>
      <c r="T207" s="330"/>
      <c r="U207" s="330"/>
      <c r="V207" s="330"/>
      <c r="W207" s="330"/>
      <c r="X207" s="330"/>
      <c r="Y207" s="330"/>
      <c r="Z207" s="330"/>
      <c r="AA207" s="330"/>
      <c r="AB207" s="330"/>
      <c r="AC207" s="330"/>
      <c r="AD207" s="330"/>
      <c r="AE207" s="330"/>
      <c r="AF207" s="330"/>
      <c r="AG207" s="330"/>
    </row>
    <row r="208" spans="1:33" s="329" customFormat="1">
      <c r="A208" s="328"/>
      <c r="B208" s="328"/>
      <c r="J208" s="330"/>
      <c r="K208" s="330"/>
      <c r="S208" s="330"/>
      <c r="T208" s="330"/>
      <c r="U208" s="330"/>
      <c r="V208" s="330"/>
      <c r="W208" s="330"/>
      <c r="X208" s="330"/>
      <c r="Y208" s="330"/>
      <c r="Z208" s="330"/>
      <c r="AA208" s="330"/>
      <c r="AB208" s="330"/>
      <c r="AC208" s="330"/>
      <c r="AD208" s="330"/>
      <c r="AE208" s="330"/>
      <c r="AF208" s="330"/>
      <c r="AG208" s="330"/>
    </row>
    <row r="209" spans="1:33" s="329" customFormat="1">
      <c r="A209" s="328"/>
      <c r="B209" s="328"/>
      <c r="J209" s="330"/>
      <c r="K209" s="330"/>
      <c r="S209" s="330"/>
      <c r="T209" s="330"/>
      <c r="U209" s="330"/>
      <c r="V209" s="330"/>
      <c r="W209" s="330"/>
      <c r="X209" s="330"/>
      <c r="Y209" s="330"/>
      <c r="Z209" s="330"/>
      <c r="AA209" s="330"/>
      <c r="AB209" s="330"/>
      <c r="AC209" s="330"/>
      <c r="AD209" s="330"/>
      <c r="AE209" s="330"/>
      <c r="AF209" s="330"/>
      <c r="AG209" s="330"/>
    </row>
    <row r="210" spans="1:33" s="329" customFormat="1">
      <c r="A210" s="328"/>
      <c r="B210" s="328"/>
      <c r="J210" s="330"/>
      <c r="K210" s="330"/>
      <c r="S210" s="330"/>
      <c r="T210" s="330"/>
      <c r="U210" s="330"/>
      <c r="V210" s="330"/>
      <c r="W210" s="330"/>
      <c r="X210" s="330"/>
      <c r="Y210" s="330"/>
      <c r="Z210" s="330"/>
      <c r="AA210" s="330"/>
      <c r="AB210" s="330"/>
      <c r="AC210" s="330"/>
      <c r="AD210" s="330"/>
      <c r="AE210" s="330"/>
      <c r="AF210" s="330"/>
      <c r="AG210" s="330"/>
    </row>
    <row r="211" spans="1:33" s="329" customFormat="1">
      <c r="A211" s="328"/>
      <c r="B211" s="328"/>
      <c r="J211" s="330"/>
      <c r="K211" s="330"/>
      <c r="S211" s="330"/>
      <c r="T211" s="330"/>
      <c r="U211" s="330"/>
      <c r="V211" s="330"/>
      <c r="W211" s="330"/>
      <c r="X211" s="330"/>
      <c r="Y211" s="330"/>
      <c r="Z211" s="330"/>
      <c r="AA211" s="330"/>
      <c r="AB211" s="330"/>
      <c r="AC211" s="330"/>
      <c r="AD211" s="330"/>
      <c r="AE211" s="330"/>
      <c r="AF211" s="330"/>
      <c r="AG211" s="330"/>
    </row>
    <row r="212" spans="1:33" s="329" customFormat="1">
      <c r="A212" s="328"/>
      <c r="B212" s="328"/>
      <c r="J212" s="330"/>
      <c r="K212" s="330"/>
      <c r="S212" s="330"/>
      <c r="T212" s="330"/>
      <c r="U212" s="330"/>
      <c r="V212" s="330"/>
      <c r="W212" s="330"/>
      <c r="X212" s="330"/>
      <c r="Y212" s="330"/>
      <c r="Z212" s="330"/>
      <c r="AA212" s="330"/>
      <c r="AB212" s="330"/>
      <c r="AC212" s="330"/>
      <c r="AD212" s="330"/>
      <c r="AE212" s="330"/>
      <c r="AF212" s="330"/>
      <c r="AG212" s="330"/>
    </row>
    <row r="213" spans="1:33" s="329" customFormat="1">
      <c r="A213" s="328"/>
      <c r="B213" s="328"/>
      <c r="J213" s="330"/>
      <c r="K213" s="330"/>
      <c r="S213" s="330"/>
      <c r="T213" s="330"/>
      <c r="U213" s="330"/>
      <c r="V213" s="330"/>
      <c r="W213" s="330"/>
      <c r="X213" s="330"/>
      <c r="Y213" s="330"/>
      <c r="Z213" s="330"/>
      <c r="AA213" s="330"/>
      <c r="AB213" s="330"/>
      <c r="AC213" s="330"/>
      <c r="AD213" s="330"/>
      <c r="AE213" s="330"/>
      <c r="AF213" s="330"/>
      <c r="AG213" s="330"/>
    </row>
    <row r="214" spans="1:33" s="329" customFormat="1">
      <c r="A214" s="328"/>
      <c r="B214" s="328"/>
      <c r="J214" s="330"/>
      <c r="K214" s="330"/>
      <c r="S214" s="330"/>
      <c r="T214" s="330"/>
      <c r="U214" s="330"/>
      <c r="V214" s="330"/>
      <c r="W214" s="330"/>
      <c r="X214" s="330"/>
      <c r="Y214" s="330"/>
      <c r="Z214" s="330"/>
      <c r="AA214" s="330"/>
      <c r="AB214" s="330"/>
      <c r="AC214" s="330"/>
      <c r="AD214" s="330"/>
      <c r="AE214" s="330"/>
      <c r="AF214" s="330"/>
      <c r="AG214" s="330"/>
    </row>
    <row r="215" spans="1:33" s="329" customFormat="1">
      <c r="A215" s="328"/>
      <c r="B215" s="328"/>
      <c r="J215" s="330"/>
      <c r="K215" s="330"/>
      <c r="S215" s="330"/>
      <c r="T215" s="330"/>
      <c r="U215" s="330"/>
      <c r="V215" s="330"/>
      <c r="W215" s="330"/>
      <c r="X215" s="330"/>
      <c r="Y215" s="330"/>
      <c r="Z215" s="330"/>
      <c r="AA215" s="330"/>
      <c r="AB215" s="330"/>
      <c r="AC215" s="330"/>
      <c r="AD215" s="330"/>
      <c r="AE215" s="330"/>
      <c r="AF215" s="330"/>
      <c r="AG215" s="330"/>
    </row>
    <row r="216" spans="1:33" s="329" customFormat="1">
      <c r="A216" s="328"/>
      <c r="B216" s="328"/>
      <c r="J216" s="330"/>
      <c r="K216" s="330"/>
      <c r="S216" s="330"/>
      <c r="T216" s="330"/>
      <c r="U216" s="330"/>
      <c r="V216" s="330"/>
      <c r="W216" s="330"/>
      <c r="X216" s="330"/>
      <c r="Y216" s="330"/>
      <c r="Z216" s="330"/>
      <c r="AA216" s="330"/>
      <c r="AB216" s="330"/>
      <c r="AC216" s="330"/>
      <c r="AD216" s="330"/>
      <c r="AE216" s="330"/>
      <c r="AF216" s="330"/>
      <c r="AG216" s="330"/>
    </row>
    <row r="217" spans="1:33" s="329" customFormat="1">
      <c r="A217" s="328"/>
      <c r="B217" s="328"/>
      <c r="J217" s="330"/>
      <c r="K217" s="330"/>
      <c r="S217" s="330"/>
      <c r="T217" s="330"/>
      <c r="U217" s="330"/>
      <c r="V217" s="330"/>
      <c r="W217" s="330"/>
      <c r="X217" s="330"/>
      <c r="Y217" s="330"/>
      <c r="Z217" s="330"/>
      <c r="AA217" s="330"/>
      <c r="AB217" s="330"/>
      <c r="AC217" s="330"/>
      <c r="AD217" s="330"/>
      <c r="AE217" s="330"/>
      <c r="AF217" s="330"/>
      <c r="AG217" s="330"/>
    </row>
    <row r="218" spans="1:33" s="329" customFormat="1">
      <c r="A218" s="328"/>
      <c r="B218" s="328"/>
      <c r="J218" s="330"/>
      <c r="K218" s="330"/>
      <c r="S218" s="330"/>
      <c r="T218" s="330"/>
      <c r="U218" s="330"/>
      <c r="V218" s="330"/>
      <c r="W218" s="330"/>
      <c r="X218" s="330"/>
      <c r="Y218" s="330"/>
      <c r="Z218" s="330"/>
      <c r="AA218" s="330"/>
      <c r="AB218" s="330"/>
      <c r="AC218" s="330"/>
      <c r="AD218" s="330"/>
      <c r="AE218" s="330"/>
      <c r="AF218" s="330"/>
      <c r="AG218" s="330"/>
    </row>
    <row r="219" spans="1:33" s="329" customFormat="1">
      <c r="A219" s="328"/>
      <c r="B219" s="328"/>
      <c r="J219" s="330"/>
      <c r="K219" s="330"/>
      <c r="S219" s="330"/>
      <c r="T219" s="330"/>
      <c r="U219" s="330"/>
      <c r="V219" s="330"/>
      <c r="W219" s="330"/>
      <c r="X219" s="330"/>
      <c r="Y219" s="330"/>
      <c r="Z219" s="330"/>
      <c r="AA219" s="330"/>
      <c r="AB219" s="330"/>
      <c r="AC219" s="330"/>
      <c r="AD219" s="330"/>
      <c r="AE219" s="330"/>
      <c r="AF219" s="330"/>
      <c r="AG219" s="330"/>
    </row>
    <row r="220" spans="1:33" s="329" customFormat="1">
      <c r="A220" s="328"/>
      <c r="B220" s="328"/>
      <c r="J220" s="330"/>
      <c r="K220" s="330"/>
      <c r="S220" s="330"/>
      <c r="T220" s="330"/>
      <c r="U220" s="330"/>
      <c r="V220" s="330"/>
      <c r="W220" s="330"/>
      <c r="X220" s="330"/>
      <c r="Y220" s="330"/>
      <c r="Z220" s="330"/>
      <c r="AA220" s="330"/>
      <c r="AB220" s="330"/>
      <c r="AC220" s="330"/>
      <c r="AD220" s="330"/>
      <c r="AE220" s="330"/>
      <c r="AF220" s="330"/>
      <c r="AG220" s="330"/>
    </row>
    <row r="221" spans="1:33" s="329" customFormat="1">
      <c r="A221" s="328"/>
      <c r="B221" s="328"/>
      <c r="J221" s="330"/>
      <c r="K221" s="330"/>
      <c r="S221" s="330"/>
      <c r="T221" s="330"/>
      <c r="U221" s="330"/>
      <c r="V221" s="330"/>
      <c r="W221" s="330"/>
      <c r="X221" s="330"/>
      <c r="Y221" s="330"/>
      <c r="Z221" s="330"/>
      <c r="AA221" s="330"/>
      <c r="AB221" s="330"/>
      <c r="AC221" s="330"/>
      <c r="AD221" s="330"/>
      <c r="AE221" s="330"/>
      <c r="AF221" s="330"/>
      <c r="AG221" s="330"/>
    </row>
    <row r="222" spans="1:33" s="329" customFormat="1">
      <c r="A222" s="328"/>
      <c r="B222" s="328"/>
      <c r="J222" s="330"/>
      <c r="K222" s="330"/>
      <c r="S222" s="330"/>
      <c r="T222" s="330"/>
      <c r="U222" s="330"/>
      <c r="V222" s="330"/>
      <c r="W222" s="330"/>
      <c r="X222" s="330"/>
      <c r="Y222" s="330"/>
      <c r="Z222" s="330"/>
      <c r="AA222" s="330"/>
      <c r="AB222" s="330"/>
      <c r="AC222" s="330"/>
      <c r="AD222" s="330"/>
      <c r="AE222" s="330"/>
      <c r="AF222" s="330"/>
      <c r="AG222" s="330"/>
    </row>
    <row r="223" spans="1:33" s="329" customFormat="1">
      <c r="A223" s="328"/>
      <c r="B223" s="328"/>
      <c r="J223" s="330"/>
      <c r="K223" s="330"/>
      <c r="S223" s="330"/>
      <c r="T223" s="330"/>
      <c r="U223" s="330"/>
      <c r="V223" s="330"/>
      <c r="W223" s="330"/>
      <c r="X223" s="330"/>
      <c r="Y223" s="330"/>
      <c r="Z223" s="330"/>
      <c r="AA223" s="330"/>
      <c r="AB223" s="330"/>
      <c r="AC223" s="330"/>
      <c r="AD223" s="330"/>
      <c r="AE223" s="330"/>
      <c r="AF223" s="330"/>
      <c r="AG223" s="330"/>
    </row>
    <row r="224" spans="1:33" s="329" customFormat="1">
      <c r="A224" s="328"/>
      <c r="B224" s="328"/>
      <c r="J224" s="330"/>
      <c r="K224" s="330"/>
      <c r="S224" s="330"/>
      <c r="T224" s="330"/>
      <c r="U224" s="330"/>
      <c r="V224" s="330"/>
      <c r="W224" s="330"/>
      <c r="X224" s="330"/>
      <c r="Y224" s="330"/>
      <c r="Z224" s="330"/>
      <c r="AA224" s="330"/>
      <c r="AB224" s="330"/>
      <c r="AC224" s="330"/>
      <c r="AD224" s="330"/>
      <c r="AE224" s="330"/>
      <c r="AF224" s="330"/>
      <c r="AG224" s="330"/>
    </row>
    <row r="225" spans="1:33" s="329" customFormat="1">
      <c r="A225" s="328"/>
      <c r="B225" s="328"/>
      <c r="J225" s="330"/>
      <c r="K225" s="330"/>
      <c r="S225" s="330"/>
      <c r="T225" s="330"/>
      <c r="U225" s="330"/>
      <c r="V225" s="330"/>
      <c r="W225" s="330"/>
      <c r="X225" s="330"/>
      <c r="Y225" s="330"/>
      <c r="Z225" s="330"/>
      <c r="AA225" s="330"/>
      <c r="AB225" s="330"/>
      <c r="AC225" s="330"/>
      <c r="AD225" s="330"/>
      <c r="AE225" s="330"/>
      <c r="AF225" s="330"/>
      <c r="AG225" s="330"/>
    </row>
    <row r="226" spans="1:33" s="329" customFormat="1">
      <c r="A226" s="328"/>
      <c r="B226" s="328"/>
      <c r="J226" s="330"/>
      <c r="K226" s="330"/>
      <c r="S226" s="330"/>
      <c r="T226" s="330"/>
      <c r="U226" s="330"/>
      <c r="V226" s="330"/>
      <c r="W226" s="330"/>
      <c r="X226" s="330"/>
      <c r="Y226" s="330"/>
      <c r="Z226" s="330"/>
      <c r="AA226" s="330"/>
      <c r="AB226" s="330"/>
      <c r="AC226" s="330"/>
      <c r="AD226" s="330"/>
      <c r="AE226" s="330"/>
      <c r="AF226" s="330"/>
      <c r="AG226" s="330"/>
    </row>
    <row r="227" spans="1:33" s="329" customFormat="1">
      <c r="A227" s="328"/>
      <c r="B227" s="328"/>
      <c r="J227" s="330"/>
      <c r="K227" s="330"/>
      <c r="S227" s="330"/>
      <c r="T227" s="330"/>
      <c r="U227" s="330"/>
      <c r="V227" s="330"/>
      <c r="W227" s="330"/>
      <c r="X227" s="330"/>
      <c r="Y227" s="330"/>
      <c r="Z227" s="330"/>
      <c r="AA227" s="330"/>
      <c r="AB227" s="330"/>
      <c r="AC227" s="330"/>
      <c r="AD227" s="330"/>
      <c r="AE227" s="330"/>
      <c r="AF227" s="330"/>
      <c r="AG227" s="330"/>
    </row>
    <row r="228" spans="1:33" s="329" customFormat="1">
      <c r="A228" s="328"/>
      <c r="B228" s="328"/>
      <c r="J228" s="330"/>
      <c r="K228" s="330"/>
      <c r="S228" s="330"/>
      <c r="T228" s="330"/>
      <c r="U228" s="330"/>
      <c r="V228" s="330"/>
      <c r="W228" s="330"/>
      <c r="X228" s="330"/>
      <c r="Y228" s="330"/>
      <c r="Z228" s="330"/>
      <c r="AA228" s="330"/>
      <c r="AB228" s="330"/>
      <c r="AC228" s="330"/>
      <c r="AD228" s="330"/>
      <c r="AE228" s="330"/>
      <c r="AF228" s="330"/>
      <c r="AG228" s="330"/>
    </row>
    <row r="229" spans="1:33" s="329" customFormat="1">
      <c r="A229" s="328"/>
      <c r="B229" s="328"/>
      <c r="J229" s="330"/>
      <c r="K229" s="330"/>
      <c r="S229" s="330"/>
      <c r="T229" s="330"/>
      <c r="U229" s="330"/>
      <c r="V229" s="330"/>
      <c r="W229" s="330"/>
      <c r="X229" s="330"/>
      <c r="Y229" s="330"/>
      <c r="Z229" s="330"/>
      <c r="AA229" s="330"/>
      <c r="AB229" s="330"/>
      <c r="AC229" s="330"/>
      <c r="AD229" s="330"/>
      <c r="AE229" s="330"/>
      <c r="AF229" s="330"/>
      <c r="AG229" s="330"/>
    </row>
    <row r="230" spans="1:33" s="329" customFormat="1">
      <c r="A230" s="328"/>
      <c r="B230" s="328"/>
      <c r="J230" s="330"/>
      <c r="K230" s="330"/>
      <c r="S230" s="330"/>
      <c r="T230" s="330"/>
      <c r="U230" s="330"/>
      <c r="V230" s="330"/>
      <c r="W230" s="330"/>
      <c r="X230" s="330"/>
      <c r="Y230" s="330"/>
      <c r="Z230" s="330"/>
      <c r="AA230" s="330"/>
      <c r="AB230" s="330"/>
      <c r="AC230" s="330"/>
      <c r="AD230" s="330"/>
      <c r="AE230" s="330"/>
      <c r="AF230" s="330"/>
      <c r="AG230" s="330"/>
    </row>
    <row r="231" spans="1:33" s="329" customFormat="1">
      <c r="A231" s="328"/>
      <c r="B231" s="328"/>
      <c r="J231" s="330"/>
      <c r="K231" s="330"/>
      <c r="S231" s="330"/>
      <c r="T231" s="330"/>
      <c r="U231" s="330"/>
      <c r="V231" s="330"/>
      <c r="W231" s="330"/>
      <c r="X231" s="330"/>
      <c r="Y231" s="330"/>
      <c r="Z231" s="330"/>
      <c r="AA231" s="330"/>
      <c r="AB231" s="330"/>
      <c r="AC231" s="330"/>
      <c r="AD231" s="330"/>
      <c r="AE231" s="330"/>
      <c r="AF231" s="330"/>
      <c r="AG231" s="330"/>
    </row>
    <row r="232" spans="1:33" s="329" customFormat="1">
      <c r="A232" s="328"/>
      <c r="B232" s="328"/>
      <c r="J232" s="330"/>
      <c r="K232" s="330"/>
      <c r="S232" s="330"/>
      <c r="T232" s="330"/>
      <c r="U232" s="330"/>
      <c r="V232" s="330"/>
      <c r="W232" s="330"/>
      <c r="X232" s="330"/>
      <c r="Y232" s="330"/>
      <c r="Z232" s="330"/>
      <c r="AA232" s="330"/>
      <c r="AB232" s="330"/>
      <c r="AC232" s="330"/>
      <c r="AD232" s="330"/>
      <c r="AE232" s="330"/>
      <c r="AF232" s="330"/>
      <c r="AG232" s="330"/>
    </row>
    <row r="233" spans="1:33" s="329" customFormat="1">
      <c r="A233" s="328"/>
      <c r="B233" s="328"/>
      <c r="J233" s="330"/>
      <c r="K233" s="330"/>
      <c r="S233" s="330"/>
      <c r="T233" s="330"/>
      <c r="U233" s="330"/>
      <c r="V233" s="330"/>
      <c r="W233" s="330"/>
      <c r="X233" s="330"/>
      <c r="Y233" s="330"/>
      <c r="Z233" s="330"/>
      <c r="AA233" s="330"/>
      <c r="AB233" s="330"/>
      <c r="AC233" s="330"/>
      <c r="AD233" s="330"/>
      <c r="AE233" s="330"/>
      <c r="AF233" s="330"/>
      <c r="AG233" s="330"/>
    </row>
    <row r="234" spans="1:33" s="329" customFormat="1">
      <c r="A234" s="328"/>
      <c r="B234" s="328"/>
      <c r="J234" s="330"/>
      <c r="K234" s="330"/>
      <c r="S234" s="330"/>
      <c r="T234" s="330"/>
      <c r="U234" s="330"/>
      <c r="V234" s="330"/>
      <c r="W234" s="330"/>
      <c r="X234" s="330"/>
      <c r="Y234" s="330"/>
      <c r="Z234" s="330"/>
      <c r="AA234" s="330"/>
      <c r="AB234" s="330"/>
      <c r="AC234" s="330"/>
      <c r="AD234" s="330"/>
      <c r="AE234" s="330"/>
      <c r="AF234" s="330"/>
      <c r="AG234" s="330"/>
    </row>
    <row r="235" spans="1:33" s="329" customFormat="1">
      <c r="A235" s="328"/>
      <c r="B235" s="328"/>
      <c r="J235" s="330"/>
      <c r="K235" s="330"/>
      <c r="S235" s="330"/>
      <c r="T235" s="330"/>
      <c r="U235" s="330"/>
      <c r="V235" s="330"/>
      <c r="W235" s="330"/>
      <c r="X235" s="330"/>
      <c r="Y235" s="330"/>
      <c r="Z235" s="330"/>
      <c r="AA235" s="330"/>
      <c r="AB235" s="330"/>
      <c r="AC235" s="330"/>
      <c r="AD235" s="330"/>
      <c r="AE235" s="330"/>
      <c r="AF235" s="330"/>
      <c r="AG235" s="330"/>
    </row>
    <row r="236" spans="1:33" s="329" customFormat="1">
      <c r="A236" s="328"/>
      <c r="B236" s="328"/>
      <c r="J236" s="330"/>
      <c r="K236" s="330"/>
      <c r="S236" s="330"/>
      <c r="T236" s="330"/>
      <c r="U236" s="330"/>
      <c r="V236" s="330"/>
      <c r="W236" s="330"/>
      <c r="X236" s="330"/>
      <c r="Y236" s="330"/>
      <c r="Z236" s="330"/>
      <c r="AA236" s="330"/>
      <c r="AB236" s="330"/>
      <c r="AC236" s="330"/>
      <c r="AD236" s="330"/>
      <c r="AE236" s="330"/>
      <c r="AF236" s="330"/>
      <c r="AG236" s="330"/>
    </row>
    <row r="237" spans="1:33" s="329" customFormat="1">
      <c r="A237" s="328"/>
      <c r="B237" s="328"/>
      <c r="J237" s="330"/>
      <c r="K237" s="330"/>
      <c r="S237" s="330"/>
      <c r="T237" s="330"/>
      <c r="U237" s="330"/>
      <c r="V237" s="330"/>
      <c r="W237" s="330"/>
      <c r="X237" s="330"/>
      <c r="Y237" s="330"/>
      <c r="Z237" s="330"/>
      <c r="AA237" s="330"/>
      <c r="AB237" s="330"/>
      <c r="AC237" s="330"/>
      <c r="AD237" s="330"/>
      <c r="AE237" s="330"/>
      <c r="AF237" s="330"/>
      <c r="AG237" s="330"/>
    </row>
    <row r="238" spans="1:33" s="329" customFormat="1">
      <c r="A238" s="328"/>
      <c r="B238" s="328"/>
      <c r="J238" s="330"/>
      <c r="K238" s="330"/>
      <c r="S238" s="330"/>
      <c r="T238" s="330"/>
      <c r="U238" s="330"/>
      <c r="V238" s="330"/>
      <c r="W238" s="330"/>
      <c r="X238" s="330"/>
      <c r="Y238" s="330"/>
      <c r="Z238" s="330"/>
      <c r="AA238" s="330"/>
      <c r="AB238" s="330"/>
      <c r="AC238" s="330"/>
      <c r="AD238" s="330"/>
      <c r="AE238" s="330"/>
      <c r="AF238" s="330"/>
      <c r="AG238" s="330"/>
    </row>
    <row r="239" spans="1:33" s="329" customFormat="1">
      <c r="A239" s="328"/>
      <c r="B239" s="328"/>
      <c r="J239" s="330"/>
      <c r="K239" s="330"/>
      <c r="S239" s="330"/>
      <c r="T239" s="330"/>
      <c r="U239" s="330"/>
      <c r="V239" s="330"/>
      <c r="W239" s="330"/>
      <c r="X239" s="330"/>
      <c r="Y239" s="330"/>
      <c r="Z239" s="330"/>
      <c r="AA239" s="330"/>
      <c r="AB239" s="330"/>
      <c r="AC239" s="330"/>
      <c r="AD239" s="330"/>
      <c r="AE239" s="330"/>
      <c r="AF239" s="330"/>
      <c r="AG239" s="330"/>
    </row>
    <row r="240" spans="1:33" s="329" customFormat="1">
      <c r="A240" s="328"/>
      <c r="B240" s="328"/>
      <c r="J240" s="330"/>
      <c r="K240" s="330"/>
      <c r="S240" s="330"/>
      <c r="T240" s="330"/>
      <c r="U240" s="330"/>
      <c r="V240" s="330"/>
      <c r="W240" s="330"/>
      <c r="X240" s="330"/>
      <c r="Y240" s="330"/>
      <c r="Z240" s="330"/>
      <c r="AA240" s="330"/>
      <c r="AB240" s="330"/>
      <c r="AC240" s="330"/>
      <c r="AD240" s="330"/>
      <c r="AE240" s="330"/>
      <c r="AF240" s="330"/>
      <c r="AG240" s="330"/>
    </row>
    <row r="241" spans="1:33" s="329" customFormat="1">
      <c r="A241" s="328"/>
      <c r="B241" s="328"/>
      <c r="J241" s="330"/>
      <c r="K241" s="330"/>
      <c r="S241" s="330"/>
      <c r="T241" s="330"/>
      <c r="U241" s="330"/>
      <c r="V241" s="330"/>
      <c r="W241" s="330"/>
      <c r="X241" s="330"/>
      <c r="Y241" s="330"/>
      <c r="Z241" s="330"/>
      <c r="AA241" s="330"/>
      <c r="AB241" s="330"/>
      <c r="AC241" s="330"/>
      <c r="AD241" s="330"/>
      <c r="AE241" s="330"/>
      <c r="AF241" s="330"/>
      <c r="AG241" s="330"/>
    </row>
    <row r="242" spans="1:33" s="329" customFormat="1">
      <c r="A242" s="328"/>
      <c r="B242" s="328"/>
      <c r="J242" s="330"/>
      <c r="K242" s="330"/>
      <c r="S242" s="330"/>
      <c r="T242" s="330"/>
      <c r="U242" s="330"/>
      <c r="V242" s="330"/>
      <c r="W242" s="330"/>
      <c r="X242" s="330"/>
      <c r="Y242" s="330"/>
      <c r="Z242" s="330"/>
      <c r="AA242" s="330"/>
      <c r="AB242" s="330"/>
      <c r="AC242" s="330"/>
      <c r="AD242" s="330"/>
      <c r="AE242" s="330"/>
      <c r="AF242" s="330"/>
      <c r="AG242" s="330"/>
    </row>
    <row r="243" spans="1:33" s="329" customFormat="1">
      <c r="A243" s="328"/>
      <c r="B243" s="328"/>
      <c r="J243" s="330"/>
      <c r="K243" s="330"/>
      <c r="S243" s="330"/>
      <c r="T243" s="330"/>
      <c r="U243" s="330"/>
      <c r="V243" s="330"/>
      <c r="W243" s="330"/>
      <c r="X243" s="330"/>
      <c r="Y243" s="330"/>
      <c r="Z243" s="330"/>
      <c r="AA243" s="330"/>
      <c r="AB243" s="330"/>
      <c r="AC243" s="330"/>
      <c r="AD243" s="330"/>
      <c r="AE243" s="330"/>
      <c r="AF243" s="330"/>
      <c r="AG243" s="330"/>
    </row>
    <row r="244" spans="1:33" s="329" customFormat="1">
      <c r="A244" s="328"/>
      <c r="B244" s="328"/>
      <c r="J244" s="330"/>
      <c r="K244" s="330"/>
      <c r="S244" s="330"/>
      <c r="T244" s="330"/>
      <c r="U244" s="330"/>
      <c r="V244" s="330"/>
      <c r="W244" s="330"/>
      <c r="X244" s="330"/>
      <c r="Y244" s="330"/>
      <c r="Z244" s="330"/>
      <c r="AA244" s="330"/>
      <c r="AB244" s="330"/>
      <c r="AC244" s="330"/>
      <c r="AD244" s="330"/>
      <c r="AE244" s="330"/>
      <c r="AF244" s="330"/>
      <c r="AG244" s="330"/>
    </row>
    <row r="245" spans="1:33" s="329" customFormat="1">
      <c r="A245" s="328"/>
      <c r="B245" s="328"/>
      <c r="J245" s="330"/>
      <c r="K245" s="330"/>
      <c r="S245" s="330"/>
      <c r="T245" s="330"/>
      <c r="U245" s="330"/>
      <c r="V245" s="330"/>
      <c r="W245" s="330"/>
      <c r="X245" s="330"/>
      <c r="Y245" s="330"/>
      <c r="Z245" s="330"/>
      <c r="AA245" s="330"/>
      <c r="AB245" s="330"/>
      <c r="AC245" s="330"/>
      <c r="AD245" s="330"/>
      <c r="AE245" s="330"/>
      <c r="AF245" s="330"/>
      <c r="AG245" s="330"/>
    </row>
    <row r="246" spans="1:33" s="329" customFormat="1">
      <c r="A246" s="328"/>
      <c r="B246" s="328"/>
      <c r="J246" s="330"/>
      <c r="K246" s="330"/>
      <c r="S246" s="330"/>
      <c r="T246" s="330"/>
      <c r="U246" s="330"/>
      <c r="V246" s="330"/>
      <c r="W246" s="330"/>
      <c r="X246" s="330"/>
      <c r="Y246" s="330"/>
      <c r="Z246" s="330"/>
      <c r="AA246" s="330"/>
      <c r="AB246" s="330"/>
      <c r="AC246" s="330"/>
      <c r="AD246" s="330"/>
      <c r="AE246" s="330"/>
      <c r="AF246" s="330"/>
      <c r="AG246" s="330"/>
    </row>
    <row r="247" spans="1:33" s="329" customFormat="1">
      <c r="A247" s="328"/>
      <c r="B247" s="328"/>
      <c r="J247" s="330"/>
      <c r="K247" s="330"/>
      <c r="S247" s="330"/>
      <c r="T247" s="330"/>
      <c r="U247" s="330"/>
      <c r="V247" s="330"/>
      <c r="W247" s="330"/>
      <c r="X247" s="330"/>
      <c r="Y247" s="330"/>
      <c r="Z247" s="330"/>
      <c r="AA247" s="330"/>
      <c r="AB247" s="330"/>
      <c r="AC247" s="330"/>
      <c r="AD247" s="330"/>
      <c r="AE247" s="330"/>
      <c r="AF247" s="330"/>
      <c r="AG247" s="330"/>
    </row>
    <row r="248" spans="1:33" s="329" customFormat="1">
      <c r="A248" s="328"/>
      <c r="B248" s="328"/>
      <c r="J248" s="330"/>
      <c r="K248" s="330"/>
      <c r="S248" s="330"/>
      <c r="T248" s="330"/>
      <c r="U248" s="330"/>
      <c r="V248" s="330"/>
      <c r="W248" s="330"/>
      <c r="X248" s="330"/>
      <c r="Y248" s="330"/>
      <c r="Z248" s="330"/>
      <c r="AA248" s="330"/>
      <c r="AB248" s="330"/>
      <c r="AC248" s="330"/>
      <c r="AD248" s="330"/>
      <c r="AE248" s="330"/>
      <c r="AF248" s="330"/>
      <c r="AG248" s="330"/>
    </row>
    <row r="249" spans="1:33" s="329" customFormat="1">
      <c r="A249" s="328"/>
      <c r="B249" s="328"/>
      <c r="J249" s="330"/>
      <c r="K249" s="330"/>
      <c r="S249" s="330"/>
      <c r="T249" s="330"/>
      <c r="U249" s="330"/>
      <c r="V249" s="330"/>
      <c r="W249" s="330"/>
      <c r="X249" s="330"/>
      <c r="Y249" s="330"/>
      <c r="Z249" s="330"/>
      <c r="AA249" s="330"/>
      <c r="AB249" s="330"/>
      <c r="AC249" s="330"/>
      <c r="AD249" s="330"/>
      <c r="AE249" s="330"/>
      <c r="AF249" s="330"/>
      <c r="AG249" s="330"/>
    </row>
    <row r="250" spans="1:33" s="329" customFormat="1">
      <c r="A250" s="328"/>
      <c r="B250" s="328"/>
      <c r="J250" s="330"/>
      <c r="K250" s="330"/>
      <c r="S250" s="330"/>
      <c r="T250" s="330"/>
      <c r="U250" s="330"/>
      <c r="V250" s="330"/>
      <c r="W250" s="330"/>
      <c r="X250" s="330"/>
      <c r="Y250" s="330"/>
      <c r="Z250" s="330"/>
      <c r="AA250" s="330"/>
      <c r="AB250" s="330"/>
      <c r="AC250" s="330"/>
      <c r="AD250" s="330"/>
      <c r="AE250" s="330"/>
      <c r="AF250" s="330"/>
      <c r="AG250" s="330"/>
    </row>
    <row r="251" spans="1:33" s="329" customFormat="1">
      <c r="A251" s="328"/>
      <c r="B251" s="328"/>
      <c r="J251" s="330"/>
      <c r="K251" s="330"/>
      <c r="S251" s="330"/>
      <c r="T251" s="330"/>
      <c r="U251" s="330"/>
      <c r="V251" s="330"/>
      <c r="W251" s="330"/>
      <c r="X251" s="330"/>
      <c r="Y251" s="330"/>
      <c r="Z251" s="330"/>
      <c r="AA251" s="330"/>
      <c r="AB251" s="330"/>
      <c r="AC251" s="330"/>
      <c r="AD251" s="330"/>
      <c r="AE251" s="330"/>
      <c r="AF251" s="330"/>
      <c r="AG251" s="330"/>
    </row>
    <row r="252" spans="1:33" s="329" customFormat="1">
      <c r="A252" s="328"/>
      <c r="B252" s="328"/>
      <c r="J252" s="330"/>
      <c r="K252" s="330"/>
      <c r="S252" s="330"/>
      <c r="T252" s="330"/>
      <c r="U252" s="330"/>
      <c r="V252" s="330"/>
      <c r="W252" s="330"/>
      <c r="X252" s="330"/>
      <c r="Y252" s="330"/>
      <c r="Z252" s="330"/>
      <c r="AA252" s="330"/>
      <c r="AB252" s="330"/>
      <c r="AC252" s="330"/>
      <c r="AD252" s="330"/>
      <c r="AE252" s="330"/>
      <c r="AF252" s="330"/>
      <c r="AG252" s="330"/>
    </row>
    <row r="253" spans="1:33" s="329" customFormat="1">
      <c r="A253" s="328"/>
      <c r="B253" s="328"/>
      <c r="J253" s="330"/>
      <c r="K253" s="330"/>
      <c r="S253" s="330"/>
      <c r="T253" s="330"/>
      <c r="U253" s="330"/>
      <c r="V253" s="330"/>
      <c r="W253" s="330"/>
      <c r="X253" s="330"/>
      <c r="Y253" s="330"/>
      <c r="Z253" s="330"/>
      <c r="AA253" s="330"/>
      <c r="AB253" s="330"/>
      <c r="AC253" s="330"/>
      <c r="AD253" s="330"/>
      <c r="AE253" s="330"/>
      <c r="AF253" s="330"/>
      <c r="AG253" s="330"/>
    </row>
    <row r="254" spans="1:33" s="329" customFormat="1">
      <c r="A254" s="328"/>
      <c r="B254" s="328"/>
      <c r="J254" s="330"/>
      <c r="K254" s="330"/>
      <c r="S254" s="330"/>
      <c r="T254" s="330"/>
      <c r="U254" s="330"/>
      <c r="V254" s="330"/>
      <c r="W254" s="330"/>
      <c r="X254" s="330"/>
      <c r="Y254" s="330"/>
      <c r="Z254" s="330"/>
      <c r="AA254" s="330"/>
      <c r="AB254" s="330"/>
      <c r="AC254" s="330"/>
      <c r="AD254" s="330"/>
      <c r="AE254" s="330"/>
      <c r="AF254" s="330"/>
      <c r="AG254" s="330"/>
    </row>
    <row r="255" spans="1:33" s="329" customFormat="1">
      <c r="A255" s="328"/>
      <c r="B255" s="328"/>
      <c r="J255" s="330"/>
      <c r="K255" s="330"/>
      <c r="S255" s="330"/>
      <c r="T255" s="330"/>
      <c r="U255" s="330"/>
      <c r="V255" s="330"/>
      <c r="W255" s="330"/>
      <c r="X255" s="330"/>
      <c r="Y255" s="330"/>
      <c r="Z255" s="330"/>
      <c r="AA255" s="330"/>
      <c r="AB255" s="330"/>
      <c r="AC255" s="330"/>
      <c r="AD255" s="330"/>
      <c r="AE255" s="330"/>
      <c r="AF255" s="330"/>
      <c r="AG255" s="330"/>
    </row>
    <row r="256" spans="1:33" s="329" customFormat="1">
      <c r="A256" s="328"/>
      <c r="B256" s="328"/>
      <c r="J256" s="330"/>
      <c r="K256" s="330"/>
      <c r="S256" s="330"/>
      <c r="T256" s="330"/>
      <c r="U256" s="330"/>
      <c r="V256" s="330"/>
      <c r="W256" s="330"/>
      <c r="X256" s="330"/>
      <c r="Y256" s="330"/>
      <c r="Z256" s="330"/>
      <c r="AA256" s="330"/>
      <c r="AB256" s="330"/>
      <c r="AC256" s="330"/>
      <c r="AD256" s="330"/>
      <c r="AE256" s="330"/>
      <c r="AF256" s="330"/>
      <c r="AG256" s="330"/>
    </row>
    <row r="257" spans="1:33" s="329" customFormat="1">
      <c r="A257" s="328"/>
      <c r="B257" s="328"/>
      <c r="J257" s="330"/>
      <c r="K257" s="330"/>
      <c r="S257" s="330"/>
      <c r="T257" s="330"/>
      <c r="U257" s="330"/>
      <c r="V257" s="330"/>
      <c r="W257" s="330"/>
      <c r="X257" s="330"/>
      <c r="Y257" s="330"/>
      <c r="Z257" s="330"/>
      <c r="AA257" s="330"/>
      <c r="AB257" s="330"/>
      <c r="AC257" s="330"/>
      <c r="AD257" s="330"/>
      <c r="AE257" s="330"/>
      <c r="AF257" s="330"/>
      <c r="AG257" s="330"/>
    </row>
    <row r="258" spans="1:33" s="329" customFormat="1">
      <c r="A258" s="328"/>
      <c r="B258" s="328"/>
      <c r="J258" s="330"/>
      <c r="K258" s="330"/>
      <c r="S258" s="330"/>
      <c r="T258" s="330"/>
      <c r="U258" s="330"/>
      <c r="V258" s="330"/>
      <c r="W258" s="330"/>
      <c r="X258" s="330"/>
      <c r="Y258" s="330"/>
      <c r="Z258" s="330"/>
      <c r="AA258" s="330"/>
      <c r="AB258" s="330"/>
      <c r="AC258" s="330"/>
      <c r="AD258" s="330"/>
      <c r="AE258" s="330"/>
      <c r="AF258" s="330"/>
      <c r="AG258" s="330"/>
    </row>
    <row r="259" spans="1:33" s="329" customFormat="1">
      <c r="A259" s="328"/>
      <c r="B259" s="328"/>
      <c r="J259" s="330"/>
      <c r="K259" s="330"/>
      <c r="S259" s="330"/>
      <c r="T259" s="330"/>
      <c r="U259" s="330"/>
      <c r="V259" s="330"/>
      <c r="W259" s="330"/>
      <c r="X259" s="330"/>
      <c r="Y259" s="330"/>
      <c r="Z259" s="330"/>
      <c r="AA259" s="330"/>
      <c r="AB259" s="330"/>
      <c r="AC259" s="330"/>
      <c r="AD259" s="330"/>
      <c r="AE259" s="330"/>
      <c r="AF259" s="330"/>
      <c r="AG259" s="330"/>
    </row>
    <row r="260" spans="1:33" s="329" customFormat="1">
      <c r="A260" s="328"/>
      <c r="B260" s="328"/>
      <c r="J260" s="330"/>
      <c r="K260" s="330"/>
      <c r="S260" s="330"/>
      <c r="T260" s="330"/>
      <c r="U260" s="330"/>
      <c r="V260" s="330"/>
      <c r="W260" s="330"/>
      <c r="X260" s="330"/>
      <c r="Y260" s="330"/>
      <c r="Z260" s="330"/>
      <c r="AA260" s="330"/>
      <c r="AB260" s="330"/>
      <c r="AC260" s="330"/>
      <c r="AD260" s="330"/>
      <c r="AE260" s="330"/>
      <c r="AF260" s="330"/>
      <c r="AG260" s="330"/>
    </row>
    <row r="261" spans="1:33" s="329" customFormat="1">
      <c r="A261" s="328"/>
      <c r="B261" s="328"/>
      <c r="J261" s="330"/>
      <c r="K261" s="330"/>
      <c r="S261" s="330"/>
      <c r="T261" s="330"/>
      <c r="U261" s="330"/>
      <c r="V261" s="330"/>
      <c r="W261" s="330"/>
      <c r="X261" s="330"/>
      <c r="Y261" s="330"/>
      <c r="Z261" s="330"/>
      <c r="AA261" s="330"/>
      <c r="AB261" s="330"/>
      <c r="AC261" s="330"/>
      <c r="AD261" s="330"/>
      <c r="AE261" s="330"/>
      <c r="AF261" s="330"/>
      <c r="AG261" s="330"/>
    </row>
    <row r="262" spans="1:33" s="329" customFormat="1">
      <c r="A262" s="328"/>
      <c r="B262" s="328"/>
      <c r="J262" s="330"/>
      <c r="K262" s="330"/>
      <c r="S262" s="330"/>
      <c r="T262" s="330"/>
      <c r="U262" s="330"/>
      <c r="V262" s="330"/>
      <c r="W262" s="330"/>
      <c r="X262" s="330"/>
      <c r="Y262" s="330"/>
      <c r="Z262" s="330"/>
      <c r="AA262" s="330"/>
      <c r="AB262" s="330"/>
      <c r="AC262" s="330"/>
      <c r="AD262" s="330"/>
      <c r="AE262" s="330"/>
      <c r="AF262" s="330"/>
      <c r="AG262" s="330"/>
    </row>
    <row r="263" spans="1:33" s="329" customFormat="1">
      <c r="A263" s="328"/>
      <c r="B263" s="328"/>
      <c r="J263" s="330"/>
      <c r="K263" s="330"/>
      <c r="S263" s="330"/>
      <c r="T263" s="330"/>
      <c r="U263" s="330"/>
      <c r="V263" s="330"/>
      <c r="W263" s="330"/>
      <c r="X263" s="330"/>
      <c r="Y263" s="330"/>
      <c r="Z263" s="330"/>
      <c r="AA263" s="330"/>
      <c r="AB263" s="330"/>
      <c r="AC263" s="330"/>
      <c r="AD263" s="330"/>
      <c r="AE263" s="330"/>
      <c r="AF263" s="330"/>
      <c r="AG263" s="330"/>
    </row>
    <row r="264" spans="1:33" s="329" customFormat="1">
      <c r="A264" s="328"/>
      <c r="B264" s="328"/>
      <c r="J264" s="330"/>
      <c r="K264" s="330"/>
      <c r="S264" s="330"/>
      <c r="T264" s="330"/>
      <c r="U264" s="330"/>
      <c r="V264" s="330"/>
      <c r="W264" s="330"/>
      <c r="X264" s="330"/>
      <c r="Y264" s="330"/>
      <c r="Z264" s="330"/>
      <c r="AA264" s="330"/>
      <c r="AB264" s="330"/>
      <c r="AC264" s="330"/>
      <c r="AD264" s="330"/>
      <c r="AE264" s="330"/>
      <c r="AF264" s="330"/>
      <c r="AG264" s="330"/>
    </row>
    <row r="265" spans="1:33" s="329" customFormat="1">
      <c r="A265" s="328"/>
      <c r="B265" s="328"/>
      <c r="J265" s="330"/>
      <c r="K265" s="330"/>
      <c r="S265" s="330"/>
      <c r="T265" s="330"/>
      <c r="U265" s="330"/>
      <c r="V265" s="330"/>
      <c r="W265" s="330"/>
      <c r="X265" s="330"/>
      <c r="Y265" s="330"/>
      <c r="Z265" s="330"/>
      <c r="AA265" s="330"/>
      <c r="AB265" s="330"/>
      <c r="AC265" s="330"/>
      <c r="AD265" s="330"/>
      <c r="AE265" s="330"/>
      <c r="AF265" s="330"/>
      <c r="AG265" s="330"/>
    </row>
    <row r="266" spans="1:33" s="329" customFormat="1">
      <c r="A266" s="328"/>
      <c r="B266" s="328"/>
      <c r="J266" s="330"/>
      <c r="K266" s="330"/>
      <c r="S266" s="330"/>
      <c r="T266" s="330"/>
      <c r="U266" s="330"/>
      <c r="V266" s="330"/>
      <c r="W266" s="330"/>
      <c r="X266" s="330"/>
      <c r="Y266" s="330"/>
      <c r="Z266" s="330"/>
      <c r="AA266" s="330"/>
      <c r="AB266" s="330"/>
      <c r="AC266" s="330"/>
      <c r="AD266" s="330"/>
      <c r="AE266" s="330"/>
      <c r="AF266" s="330"/>
      <c r="AG266" s="330"/>
    </row>
    <row r="267" spans="1:33" s="329" customFormat="1">
      <c r="A267" s="328"/>
      <c r="B267" s="328"/>
      <c r="J267" s="330"/>
      <c r="K267" s="330"/>
      <c r="S267" s="330"/>
      <c r="T267" s="330"/>
      <c r="U267" s="330"/>
      <c r="V267" s="330"/>
      <c r="W267" s="330"/>
      <c r="X267" s="330"/>
      <c r="Y267" s="330"/>
      <c r="Z267" s="330"/>
      <c r="AA267" s="330"/>
      <c r="AB267" s="330"/>
      <c r="AC267" s="330"/>
      <c r="AD267" s="330"/>
      <c r="AE267" s="330"/>
      <c r="AF267" s="330"/>
      <c r="AG267" s="330"/>
    </row>
    <row r="268" spans="1:33" s="329" customFormat="1">
      <c r="A268" s="328"/>
      <c r="B268" s="328"/>
      <c r="J268" s="330"/>
      <c r="K268" s="330"/>
      <c r="S268" s="330"/>
      <c r="T268" s="330"/>
      <c r="U268" s="330"/>
      <c r="V268" s="330"/>
      <c r="W268" s="330"/>
      <c r="X268" s="330"/>
      <c r="Y268" s="330"/>
      <c r="Z268" s="330"/>
      <c r="AA268" s="330"/>
      <c r="AB268" s="330"/>
      <c r="AC268" s="330"/>
      <c r="AD268" s="330"/>
      <c r="AE268" s="330"/>
      <c r="AF268" s="330"/>
      <c r="AG268" s="330"/>
    </row>
    <row r="269" spans="1:33" s="329" customFormat="1">
      <c r="A269" s="328"/>
      <c r="B269" s="328"/>
      <c r="J269" s="330"/>
      <c r="K269" s="330"/>
      <c r="S269" s="330"/>
      <c r="T269" s="330"/>
      <c r="U269" s="330"/>
      <c r="V269" s="330"/>
      <c r="W269" s="330"/>
      <c r="X269" s="330"/>
      <c r="Y269" s="330"/>
      <c r="Z269" s="330"/>
      <c r="AA269" s="330"/>
      <c r="AB269" s="330"/>
      <c r="AC269" s="330"/>
      <c r="AD269" s="330"/>
      <c r="AE269" s="330"/>
      <c r="AF269" s="330"/>
      <c r="AG269" s="330"/>
    </row>
    <row r="270" spans="1:33" s="329" customFormat="1">
      <c r="A270" s="328"/>
      <c r="B270" s="328"/>
      <c r="J270" s="330"/>
      <c r="K270" s="330"/>
      <c r="S270" s="330"/>
      <c r="T270" s="330"/>
      <c r="U270" s="330"/>
      <c r="V270" s="330"/>
      <c r="W270" s="330"/>
      <c r="X270" s="330"/>
      <c r="Y270" s="330"/>
      <c r="Z270" s="330"/>
      <c r="AA270" s="330"/>
      <c r="AB270" s="330"/>
      <c r="AC270" s="330"/>
      <c r="AD270" s="330"/>
      <c r="AE270" s="330"/>
      <c r="AF270" s="330"/>
      <c r="AG270" s="330"/>
    </row>
    <row r="271" spans="1:33" s="329" customFormat="1">
      <c r="A271" s="328"/>
      <c r="B271" s="328"/>
      <c r="J271" s="330"/>
      <c r="K271" s="330"/>
      <c r="S271" s="330"/>
      <c r="T271" s="330"/>
      <c r="U271" s="330"/>
      <c r="V271" s="330"/>
      <c r="W271" s="330"/>
      <c r="X271" s="330"/>
      <c r="Y271" s="330"/>
      <c r="Z271" s="330"/>
      <c r="AA271" s="330"/>
      <c r="AB271" s="330"/>
      <c r="AC271" s="330"/>
      <c r="AD271" s="330"/>
      <c r="AE271" s="330"/>
      <c r="AF271" s="330"/>
      <c r="AG271" s="330"/>
    </row>
    <row r="272" spans="1:33" s="329" customFormat="1">
      <c r="A272" s="328"/>
      <c r="B272" s="328"/>
      <c r="J272" s="330"/>
      <c r="K272" s="330"/>
      <c r="S272" s="330"/>
      <c r="T272" s="330"/>
      <c r="U272" s="330"/>
      <c r="V272" s="330"/>
      <c r="W272" s="330"/>
      <c r="X272" s="330"/>
      <c r="Y272" s="330"/>
      <c r="Z272" s="330"/>
      <c r="AA272" s="330"/>
      <c r="AB272" s="330"/>
      <c r="AC272" s="330"/>
      <c r="AD272" s="330"/>
      <c r="AE272" s="330"/>
      <c r="AF272" s="330"/>
      <c r="AG272" s="330"/>
    </row>
    <row r="273" spans="1:33" s="329" customFormat="1">
      <c r="A273" s="328"/>
      <c r="B273" s="328"/>
      <c r="J273" s="330"/>
      <c r="K273" s="330"/>
      <c r="S273" s="330"/>
      <c r="T273" s="330"/>
      <c r="U273" s="330"/>
      <c r="V273" s="330"/>
      <c r="W273" s="330"/>
      <c r="X273" s="330"/>
      <c r="Y273" s="330"/>
      <c r="Z273" s="330"/>
      <c r="AA273" s="330"/>
      <c r="AB273" s="330"/>
      <c r="AC273" s="330"/>
      <c r="AD273" s="330"/>
      <c r="AE273" s="330"/>
      <c r="AF273" s="330"/>
      <c r="AG273" s="330"/>
    </row>
    <row r="274" spans="1:33" s="329" customFormat="1">
      <c r="A274" s="328"/>
      <c r="B274" s="328"/>
      <c r="J274" s="330"/>
      <c r="K274" s="330"/>
      <c r="S274" s="330"/>
      <c r="T274" s="330"/>
      <c r="U274" s="330"/>
      <c r="V274" s="330"/>
      <c r="W274" s="330"/>
      <c r="X274" s="330"/>
      <c r="Y274" s="330"/>
      <c r="Z274" s="330"/>
      <c r="AA274" s="330"/>
      <c r="AB274" s="330"/>
      <c r="AC274" s="330"/>
      <c r="AD274" s="330"/>
      <c r="AE274" s="330"/>
      <c r="AF274" s="330"/>
      <c r="AG274" s="330"/>
    </row>
    <row r="275" spans="1:33" s="329" customFormat="1">
      <c r="A275" s="328"/>
      <c r="B275" s="328"/>
      <c r="J275" s="330"/>
      <c r="K275" s="330"/>
      <c r="S275" s="330"/>
      <c r="T275" s="330"/>
      <c r="U275" s="330"/>
      <c r="V275" s="330"/>
      <c r="W275" s="330"/>
      <c r="X275" s="330"/>
      <c r="Y275" s="330"/>
      <c r="Z275" s="330"/>
      <c r="AA275" s="330"/>
      <c r="AB275" s="330"/>
      <c r="AC275" s="330"/>
      <c r="AD275" s="330"/>
      <c r="AE275" s="330"/>
      <c r="AF275" s="330"/>
      <c r="AG275" s="330"/>
    </row>
    <row r="276" spans="1:33" s="329" customFormat="1">
      <c r="A276" s="328"/>
      <c r="B276" s="328"/>
      <c r="J276" s="330"/>
      <c r="K276" s="330"/>
      <c r="S276" s="330"/>
      <c r="T276" s="330"/>
      <c r="U276" s="330"/>
      <c r="V276" s="330"/>
      <c r="W276" s="330"/>
      <c r="X276" s="330"/>
      <c r="Y276" s="330"/>
      <c r="Z276" s="330"/>
      <c r="AA276" s="330"/>
      <c r="AB276" s="330"/>
      <c r="AC276" s="330"/>
      <c r="AD276" s="330"/>
      <c r="AE276" s="330"/>
      <c r="AF276" s="330"/>
      <c r="AG276" s="330"/>
    </row>
    <row r="277" spans="1:33" s="329" customFormat="1">
      <c r="A277" s="328"/>
      <c r="B277" s="328"/>
      <c r="J277" s="330"/>
      <c r="K277" s="330"/>
      <c r="S277" s="330"/>
      <c r="T277" s="330"/>
      <c r="U277" s="330"/>
      <c r="V277" s="330"/>
      <c r="W277" s="330"/>
      <c r="X277" s="330"/>
      <c r="Y277" s="330"/>
      <c r="Z277" s="330"/>
      <c r="AA277" s="330"/>
      <c r="AB277" s="330"/>
      <c r="AC277" s="330"/>
      <c r="AD277" s="330"/>
      <c r="AE277" s="330"/>
      <c r="AF277" s="330"/>
      <c r="AG277" s="330"/>
    </row>
    <row r="278" spans="1:33" s="329" customFormat="1">
      <c r="A278" s="328"/>
      <c r="B278" s="328"/>
      <c r="J278" s="330"/>
      <c r="K278" s="330"/>
      <c r="S278" s="330"/>
      <c r="T278" s="330"/>
      <c r="U278" s="330"/>
      <c r="V278" s="330"/>
      <c r="W278" s="330"/>
      <c r="X278" s="330"/>
      <c r="Y278" s="330"/>
      <c r="Z278" s="330"/>
      <c r="AA278" s="330"/>
      <c r="AB278" s="330"/>
      <c r="AC278" s="330"/>
      <c r="AD278" s="330"/>
      <c r="AE278" s="330"/>
      <c r="AF278" s="330"/>
      <c r="AG278" s="330"/>
    </row>
    <row r="279" spans="1:33" s="329" customFormat="1">
      <c r="A279" s="328"/>
      <c r="B279" s="328"/>
      <c r="J279" s="330"/>
      <c r="K279" s="330"/>
      <c r="S279" s="330"/>
      <c r="T279" s="330"/>
      <c r="U279" s="330"/>
      <c r="V279" s="330"/>
      <c r="W279" s="330"/>
      <c r="X279" s="330"/>
      <c r="Y279" s="330"/>
      <c r="Z279" s="330"/>
      <c r="AA279" s="330"/>
      <c r="AB279" s="330"/>
      <c r="AC279" s="330"/>
      <c r="AD279" s="330"/>
      <c r="AE279" s="330"/>
      <c r="AF279" s="330"/>
      <c r="AG279" s="330"/>
    </row>
    <row r="280" spans="1:33" s="329" customFormat="1">
      <c r="A280" s="328"/>
      <c r="B280" s="328"/>
      <c r="J280" s="330"/>
      <c r="K280" s="330"/>
      <c r="S280" s="330"/>
      <c r="T280" s="330"/>
      <c r="U280" s="330"/>
      <c r="V280" s="330"/>
      <c r="W280" s="330"/>
      <c r="X280" s="330"/>
      <c r="Y280" s="330"/>
      <c r="Z280" s="330"/>
      <c r="AA280" s="330"/>
      <c r="AB280" s="330"/>
      <c r="AC280" s="330"/>
      <c r="AD280" s="330"/>
      <c r="AE280" s="330"/>
      <c r="AF280" s="330"/>
      <c r="AG280" s="330"/>
    </row>
    <row r="281" spans="1:33" s="329" customFormat="1">
      <c r="A281" s="328"/>
      <c r="B281" s="328"/>
      <c r="J281" s="330"/>
      <c r="K281" s="330"/>
      <c r="S281" s="330"/>
      <c r="T281" s="330"/>
      <c r="U281" s="330"/>
      <c r="V281" s="330"/>
      <c r="W281" s="330"/>
      <c r="X281" s="330"/>
      <c r="Y281" s="330"/>
      <c r="Z281" s="330"/>
      <c r="AA281" s="330"/>
      <c r="AB281" s="330"/>
      <c r="AC281" s="330"/>
      <c r="AD281" s="330"/>
      <c r="AE281" s="330"/>
      <c r="AF281" s="330"/>
      <c r="AG281" s="330"/>
    </row>
    <row r="282" spans="1:33" s="329" customFormat="1">
      <c r="A282" s="328"/>
      <c r="B282" s="328"/>
      <c r="J282" s="330"/>
      <c r="K282" s="330"/>
      <c r="S282" s="330"/>
      <c r="T282" s="330"/>
      <c r="U282" s="330"/>
      <c r="V282" s="330"/>
      <c r="W282" s="330"/>
      <c r="X282" s="330"/>
      <c r="Y282" s="330"/>
      <c r="Z282" s="330"/>
      <c r="AA282" s="330"/>
      <c r="AB282" s="330"/>
      <c r="AC282" s="330"/>
      <c r="AD282" s="330"/>
      <c r="AE282" s="330"/>
      <c r="AF282" s="330"/>
      <c r="AG282" s="330"/>
    </row>
    <row r="283" spans="1:33" s="329" customFormat="1">
      <c r="A283" s="328"/>
      <c r="B283" s="328"/>
      <c r="J283" s="330"/>
      <c r="K283" s="330"/>
      <c r="S283" s="330"/>
      <c r="T283" s="330"/>
      <c r="U283" s="330"/>
      <c r="V283" s="330"/>
      <c r="W283" s="330"/>
      <c r="X283" s="330"/>
      <c r="Y283" s="330"/>
      <c r="Z283" s="330"/>
      <c r="AA283" s="330"/>
      <c r="AB283" s="330"/>
      <c r="AC283" s="330"/>
      <c r="AD283" s="330"/>
      <c r="AE283" s="330"/>
      <c r="AF283" s="330"/>
      <c r="AG283" s="330"/>
    </row>
    <row r="284" spans="1:33" s="329" customFormat="1">
      <c r="A284" s="328"/>
      <c r="B284" s="328"/>
      <c r="J284" s="330"/>
      <c r="K284" s="330"/>
      <c r="S284" s="330"/>
      <c r="T284" s="330"/>
      <c r="U284" s="330"/>
      <c r="V284" s="330"/>
      <c r="W284" s="330"/>
      <c r="X284" s="330"/>
      <c r="Y284" s="330"/>
      <c r="Z284" s="330"/>
      <c r="AA284" s="330"/>
      <c r="AB284" s="330"/>
      <c r="AC284" s="330"/>
      <c r="AD284" s="330"/>
      <c r="AE284" s="330"/>
      <c r="AF284" s="330"/>
      <c r="AG284" s="330"/>
    </row>
    <row r="285" spans="1:33" s="329" customFormat="1">
      <c r="A285" s="328"/>
      <c r="B285" s="328"/>
      <c r="J285" s="330"/>
      <c r="K285" s="330"/>
      <c r="S285" s="330"/>
      <c r="T285" s="330"/>
      <c r="U285" s="330"/>
      <c r="V285" s="330"/>
      <c r="W285" s="330"/>
      <c r="X285" s="330"/>
      <c r="Y285" s="330"/>
      <c r="Z285" s="330"/>
      <c r="AA285" s="330"/>
      <c r="AB285" s="330"/>
      <c r="AC285" s="330"/>
      <c r="AD285" s="330"/>
      <c r="AE285" s="330"/>
      <c r="AF285" s="330"/>
      <c r="AG285" s="330"/>
    </row>
    <row r="286" spans="1:33" s="329" customFormat="1">
      <c r="A286" s="328"/>
      <c r="B286" s="328"/>
      <c r="J286" s="330"/>
      <c r="K286" s="330"/>
      <c r="S286" s="330"/>
      <c r="T286" s="330"/>
      <c r="U286" s="330"/>
      <c r="V286" s="330"/>
      <c r="W286" s="330"/>
      <c r="X286" s="330"/>
      <c r="Y286" s="330"/>
      <c r="Z286" s="330"/>
      <c r="AA286" s="330"/>
      <c r="AB286" s="330"/>
      <c r="AC286" s="330"/>
      <c r="AD286" s="330"/>
      <c r="AE286" s="330"/>
      <c r="AF286" s="330"/>
      <c r="AG286" s="330"/>
    </row>
    <row r="287" spans="1:33" s="329" customFormat="1">
      <c r="A287" s="328"/>
      <c r="B287" s="328"/>
      <c r="J287" s="330"/>
      <c r="K287" s="330"/>
      <c r="S287" s="330"/>
      <c r="T287" s="330"/>
      <c r="U287" s="330"/>
      <c r="V287" s="330"/>
      <c r="W287" s="330"/>
      <c r="X287" s="330"/>
      <c r="Y287" s="330"/>
      <c r="Z287" s="330"/>
      <c r="AA287" s="330"/>
      <c r="AB287" s="330"/>
      <c r="AC287" s="330"/>
      <c r="AD287" s="330"/>
      <c r="AE287" s="330"/>
      <c r="AF287" s="330"/>
      <c r="AG287" s="330"/>
    </row>
    <row r="288" spans="1:33" s="329" customFormat="1">
      <c r="A288" s="328"/>
      <c r="B288" s="328"/>
      <c r="J288" s="330"/>
      <c r="K288" s="330"/>
      <c r="S288" s="330"/>
      <c r="T288" s="330"/>
      <c r="U288" s="330"/>
      <c r="V288" s="330"/>
      <c r="W288" s="330"/>
      <c r="X288" s="330"/>
      <c r="Y288" s="330"/>
      <c r="Z288" s="330"/>
      <c r="AA288" s="330"/>
      <c r="AB288" s="330"/>
      <c r="AC288" s="330"/>
      <c r="AD288" s="330"/>
      <c r="AE288" s="330"/>
      <c r="AF288" s="330"/>
      <c r="AG288" s="330"/>
    </row>
    <row r="289" spans="1:33" s="329" customFormat="1">
      <c r="A289" s="328"/>
      <c r="B289" s="328"/>
      <c r="J289" s="330"/>
      <c r="K289" s="330"/>
      <c r="S289" s="330"/>
      <c r="T289" s="330"/>
      <c r="U289" s="330"/>
      <c r="V289" s="330"/>
      <c r="W289" s="330"/>
      <c r="X289" s="330"/>
      <c r="Y289" s="330"/>
      <c r="Z289" s="330"/>
      <c r="AA289" s="330"/>
      <c r="AB289" s="330"/>
      <c r="AC289" s="330"/>
      <c r="AD289" s="330"/>
      <c r="AE289" s="330"/>
      <c r="AF289" s="330"/>
      <c r="AG289" s="330"/>
    </row>
    <row r="290" spans="1:33" s="329" customFormat="1">
      <c r="A290" s="328"/>
      <c r="B290" s="328"/>
      <c r="J290" s="330"/>
      <c r="K290" s="330"/>
      <c r="S290" s="330"/>
      <c r="T290" s="330"/>
      <c r="U290" s="330"/>
      <c r="V290" s="330"/>
      <c r="W290" s="330"/>
      <c r="X290" s="330"/>
      <c r="Y290" s="330"/>
      <c r="Z290" s="330"/>
      <c r="AA290" s="330"/>
      <c r="AB290" s="330"/>
      <c r="AC290" s="330"/>
      <c r="AD290" s="330"/>
      <c r="AE290" s="330"/>
      <c r="AF290" s="330"/>
      <c r="AG290" s="330"/>
    </row>
    <row r="291" spans="1:33" s="329" customFormat="1">
      <c r="A291" s="328"/>
      <c r="B291" s="328"/>
      <c r="J291" s="330"/>
      <c r="K291" s="330"/>
      <c r="S291" s="330"/>
      <c r="T291" s="330"/>
      <c r="U291" s="330"/>
      <c r="V291" s="330"/>
      <c r="W291" s="330"/>
      <c r="X291" s="330"/>
      <c r="Y291" s="330"/>
      <c r="Z291" s="330"/>
      <c r="AA291" s="330"/>
      <c r="AB291" s="330"/>
      <c r="AC291" s="330"/>
      <c r="AD291" s="330"/>
      <c r="AE291" s="330"/>
      <c r="AF291" s="330"/>
      <c r="AG291" s="330"/>
    </row>
    <row r="292" spans="1:33" s="329" customFormat="1">
      <c r="A292" s="328"/>
      <c r="B292" s="328"/>
      <c r="J292" s="330"/>
      <c r="K292" s="330"/>
      <c r="S292" s="330"/>
      <c r="T292" s="330"/>
      <c r="U292" s="330"/>
      <c r="V292" s="330"/>
      <c r="W292" s="330"/>
      <c r="X292" s="330"/>
      <c r="Y292" s="330"/>
      <c r="Z292" s="330"/>
      <c r="AA292" s="330"/>
      <c r="AB292" s="330"/>
      <c r="AC292" s="330"/>
      <c r="AD292" s="330"/>
      <c r="AE292" s="330"/>
      <c r="AF292" s="330"/>
      <c r="AG292" s="330"/>
    </row>
    <row r="293" spans="1:33" s="329" customFormat="1">
      <c r="A293" s="328"/>
      <c r="B293" s="328"/>
      <c r="J293" s="330"/>
      <c r="K293" s="330"/>
      <c r="S293" s="330"/>
      <c r="T293" s="330"/>
      <c r="U293" s="330"/>
      <c r="V293" s="330"/>
      <c r="W293" s="330"/>
      <c r="X293" s="330"/>
      <c r="Y293" s="330"/>
      <c r="Z293" s="330"/>
      <c r="AA293" s="330"/>
      <c r="AB293" s="330"/>
      <c r="AC293" s="330"/>
      <c r="AD293" s="330"/>
      <c r="AE293" s="330"/>
      <c r="AF293" s="330"/>
      <c r="AG293" s="330"/>
    </row>
    <row r="294" spans="1:33" s="329" customFormat="1">
      <c r="A294" s="328"/>
      <c r="B294" s="328"/>
      <c r="J294" s="330"/>
      <c r="K294" s="330"/>
      <c r="S294" s="330"/>
      <c r="T294" s="330"/>
      <c r="U294" s="330"/>
      <c r="V294" s="330"/>
      <c r="W294" s="330"/>
      <c r="X294" s="330"/>
      <c r="Y294" s="330"/>
      <c r="Z294" s="330"/>
      <c r="AA294" s="330"/>
      <c r="AB294" s="330"/>
      <c r="AC294" s="330"/>
      <c r="AD294" s="330"/>
      <c r="AE294" s="330"/>
      <c r="AF294" s="330"/>
      <c r="AG294" s="330"/>
    </row>
    <row r="295" spans="1:33" s="329" customFormat="1">
      <c r="A295" s="328"/>
      <c r="B295" s="328"/>
      <c r="J295" s="330"/>
      <c r="K295" s="330"/>
      <c r="S295" s="330"/>
      <c r="T295" s="330"/>
      <c r="U295" s="330"/>
      <c r="V295" s="330"/>
      <c r="W295" s="330"/>
      <c r="X295" s="330"/>
      <c r="Y295" s="330"/>
      <c r="Z295" s="330"/>
      <c r="AA295" s="330"/>
      <c r="AB295" s="330"/>
      <c r="AC295" s="330"/>
      <c r="AD295" s="330"/>
      <c r="AE295" s="330"/>
      <c r="AF295" s="330"/>
      <c r="AG295" s="330"/>
    </row>
    <row r="296" spans="1:33" s="329" customFormat="1">
      <c r="A296" s="328"/>
      <c r="B296" s="328"/>
      <c r="J296" s="330"/>
      <c r="K296" s="330"/>
      <c r="S296" s="330"/>
      <c r="T296" s="330"/>
      <c r="U296" s="330"/>
      <c r="V296" s="330"/>
      <c r="W296" s="330"/>
      <c r="X296" s="330"/>
      <c r="Y296" s="330"/>
      <c r="Z296" s="330"/>
      <c r="AA296" s="330"/>
      <c r="AB296" s="330"/>
      <c r="AC296" s="330"/>
      <c r="AD296" s="330"/>
      <c r="AE296" s="330"/>
      <c r="AF296" s="330"/>
      <c r="AG296" s="330"/>
    </row>
    <row r="297" spans="1:33" s="329" customFormat="1">
      <c r="A297" s="328"/>
      <c r="B297" s="328"/>
      <c r="J297" s="330"/>
      <c r="K297" s="330"/>
      <c r="S297" s="330"/>
      <c r="T297" s="330"/>
      <c r="U297" s="330"/>
      <c r="V297" s="330"/>
      <c r="W297" s="330"/>
      <c r="X297" s="330"/>
      <c r="Y297" s="330"/>
      <c r="Z297" s="330"/>
      <c r="AA297" s="330"/>
      <c r="AB297" s="330"/>
      <c r="AC297" s="330"/>
      <c r="AD297" s="330"/>
      <c r="AE297" s="330"/>
      <c r="AF297" s="330"/>
      <c r="AG297" s="330"/>
    </row>
    <row r="298" spans="1:33" s="329" customFormat="1">
      <c r="A298" s="328"/>
      <c r="B298" s="328"/>
      <c r="J298" s="330"/>
      <c r="K298" s="330"/>
      <c r="S298" s="330"/>
      <c r="T298" s="330"/>
      <c r="U298" s="330"/>
      <c r="V298" s="330"/>
      <c r="W298" s="330"/>
      <c r="X298" s="330"/>
      <c r="Y298" s="330"/>
      <c r="Z298" s="330"/>
      <c r="AA298" s="330"/>
      <c r="AB298" s="330"/>
      <c r="AC298" s="330"/>
      <c r="AD298" s="330"/>
      <c r="AE298" s="330"/>
      <c r="AF298" s="330"/>
      <c r="AG298" s="330"/>
    </row>
    <row r="299" spans="1:33" s="329" customFormat="1">
      <c r="A299" s="328"/>
      <c r="B299" s="328"/>
      <c r="J299" s="330"/>
      <c r="K299" s="330"/>
      <c r="S299" s="330"/>
      <c r="T299" s="330"/>
      <c r="U299" s="330"/>
      <c r="V299" s="330"/>
      <c r="W299" s="330"/>
      <c r="X299" s="330"/>
      <c r="Y299" s="330"/>
      <c r="Z299" s="330"/>
      <c r="AA299" s="330"/>
      <c r="AB299" s="330"/>
      <c r="AC299" s="330"/>
      <c r="AD299" s="330"/>
      <c r="AE299" s="330"/>
      <c r="AF299" s="330"/>
      <c r="AG299" s="330"/>
    </row>
    <row r="300" spans="1:33" s="329" customFormat="1">
      <c r="A300" s="328"/>
      <c r="B300" s="328"/>
      <c r="J300" s="330"/>
      <c r="K300" s="330"/>
      <c r="S300" s="330"/>
      <c r="T300" s="330"/>
      <c r="U300" s="330"/>
      <c r="V300" s="330"/>
      <c r="W300" s="330"/>
      <c r="X300" s="330"/>
      <c r="Y300" s="330"/>
      <c r="Z300" s="330"/>
      <c r="AA300" s="330"/>
      <c r="AB300" s="330"/>
      <c r="AC300" s="330"/>
      <c r="AD300" s="330"/>
      <c r="AE300" s="330"/>
      <c r="AF300" s="330"/>
      <c r="AG300" s="330"/>
    </row>
    <row r="301" spans="1:33" s="329" customFormat="1">
      <c r="A301" s="328"/>
      <c r="B301" s="328"/>
      <c r="J301" s="330"/>
      <c r="K301" s="330"/>
      <c r="S301" s="330"/>
      <c r="T301" s="330"/>
      <c r="U301" s="330"/>
      <c r="V301" s="330"/>
      <c r="W301" s="330"/>
      <c r="X301" s="330"/>
      <c r="Y301" s="330"/>
      <c r="Z301" s="330"/>
      <c r="AA301" s="330"/>
      <c r="AB301" s="330"/>
      <c r="AC301" s="330"/>
      <c r="AD301" s="330"/>
      <c r="AE301" s="330"/>
      <c r="AF301" s="330"/>
      <c r="AG301" s="330"/>
    </row>
    <row r="302" spans="1:33" s="329" customFormat="1">
      <c r="A302" s="328"/>
      <c r="B302" s="328"/>
      <c r="J302" s="330"/>
      <c r="K302" s="330"/>
      <c r="S302" s="330"/>
      <c r="T302" s="330"/>
      <c r="U302" s="330"/>
      <c r="V302" s="330"/>
      <c r="W302" s="330"/>
      <c r="X302" s="330"/>
      <c r="Y302" s="330"/>
      <c r="Z302" s="330"/>
      <c r="AA302" s="330"/>
      <c r="AB302" s="330"/>
      <c r="AC302" s="330"/>
      <c r="AD302" s="330"/>
      <c r="AE302" s="330"/>
      <c r="AF302" s="330"/>
      <c r="AG302" s="330"/>
    </row>
    <row r="303" spans="1:33" s="329" customFormat="1">
      <c r="A303" s="328"/>
      <c r="B303" s="328"/>
      <c r="J303" s="330"/>
      <c r="K303" s="330"/>
      <c r="S303" s="330"/>
      <c r="T303" s="330"/>
      <c r="U303" s="330"/>
      <c r="V303" s="330"/>
      <c r="W303" s="330"/>
      <c r="X303" s="330"/>
      <c r="Y303" s="330"/>
      <c r="Z303" s="330"/>
      <c r="AA303" s="330"/>
      <c r="AB303" s="330"/>
      <c r="AC303" s="330"/>
      <c r="AD303" s="330"/>
      <c r="AE303" s="330"/>
      <c r="AF303" s="330"/>
      <c r="AG303" s="330"/>
    </row>
    <row r="304" spans="1:33" s="329" customFormat="1">
      <c r="A304" s="328"/>
      <c r="B304" s="328"/>
      <c r="J304" s="330"/>
      <c r="K304" s="330"/>
      <c r="S304" s="330"/>
      <c r="T304" s="330"/>
      <c r="U304" s="330"/>
      <c r="V304" s="330"/>
      <c r="W304" s="330"/>
      <c r="X304" s="330"/>
      <c r="Y304" s="330"/>
      <c r="Z304" s="330"/>
      <c r="AA304" s="330"/>
      <c r="AB304" s="330"/>
      <c r="AC304" s="330"/>
      <c r="AD304" s="330"/>
      <c r="AE304" s="330"/>
      <c r="AF304" s="330"/>
      <c r="AG304" s="330"/>
    </row>
    <row r="305" spans="1:33" s="329" customFormat="1">
      <c r="A305" s="328"/>
      <c r="B305" s="328"/>
      <c r="J305" s="330"/>
      <c r="K305" s="330"/>
      <c r="S305" s="330"/>
      <c r="T305" s="330"/>
      <c r="U305" s="330"/>
      <c r="V305" s="330"/>
      <c r="W305" s="330"/>
      <c r="X305" s="330"/>
      <c r="Y305" s="330"/>
      <c r="Z305" s="330"/>
      <c r="AA305" s="330"/>
      <c r="AB305" s="330"/>
      <c r="AC305" s="330"/>
      <c r="AD305" s="330"/>
      <c r="AE305" s="330"/>
      <c r="AF305" s="330"/>
      <c r="AG305" s="330"/>
    </row>
    <row r="306" spans="1:33" s="329" customFormat="1">
      <c r="A306" s="328"/>
      <c r="B306" s="328"/>
      <c r="J306" s="330"/>
      <c r="K306" s="330"/>
      <c r="S306" s="330"/>
      <c r="T306" s="330"/>
      <c r="U306" s="330"/>
      <c r="V306" s="330"/>
      <c r="W306" s="330"/>
      <c r="X306" s="330"/>
      <c r="Y306" s="330"/>
      <c r="Z306" s="330"/>
      <c r="AA306" s="330"/>
      <c r="AB306" s="330"/>
      <c r="AC306" s="330"/>
      <c r="AD306" s="330"/>
      <c r="AE306" s="330"/>
      <c r="AF306" s="330"/>
      <c r="AG306" s="330"/>
    </row>
    <row r="307" spans="1:33" s="329" customFormat="1">
      <c r="A307" s="328"/>
      <c r="B307" s="328"/>
      <c r="J307" s="330"/>
      <c r="K307" s="330"/>
      <c r="S307" s="330"/>
      <c r="T307" s="330"/>
      <c r="U307" s="330"/>
      <c r="V307" s="330"/>
      <c r="W307" s="330"/>
      <c r="X307" s="330"/>
      <c r="Y307" s="330"/>
      <c r="Z307" s="330"/>
      <c r="AA307" s="330"/>
      <c r="AB307" s="330"/>
      <c r="AC307" s="330"/>
      <c r="AD307" s="330"/>
      <c r="AE307" s="330"/>
      <c r="AF307" s="330"/>
      <c r="AG307" s="330"/>
    </row>
    <row r="308" spans="1:33" s="329" customFormat="1">
      <c r="A308" s="328"/>
      <c r="B308" s="328"/>
      <c r="J308" s="330"/>
      <c r="K308" s="330"/>
      <c r="S308" s="330"/>
      <c r="T308" s="330"/>
      <c r="U308" s="330"/>
      <c r="V308" s="330"/>
      <c r="W308" s="330"/>
      <c r="X308" s="330"/>
      <c r="Y308" s="330"/>
      <c r="Z308" s="330"/>
      <c r="AA308" s="330"/>
      <c r="AB308" s="330"/>
      <c r="AC308" s="330"/>
      <c r="AD308" s="330"/>
      <c r="AE308" s="330"/>
      <c r="AF308" s="330"/>
      <c r="AG308" s="330"/>
    </row>
    <row r="309" spans="1:33" s="329" customFormat="1">
      <c r="A309" s="328"/>
      <c r="B309" s="328"/>
      <c r="J309" s="330"/>
      <c r="K309" s="330"/>
      <c r="S309" s="330"/>
      <c r="T309" s="330"/>
      <c r="U309" s="330"/>
      <c r="V309" s="330"/>
      <c r="W309" s="330"/>
      <c r="X309" s="330"/>
      <c r="Y309" s="330"/>
      <c r="Z309" s="330"/>
      <c r="AA309" s="330"/>
      <c r="AB309" s="330"/>
      <c r="AC309" s="330"/>
      <c r="AD309" s="330"/>
      <c r="AE309" s="330"/>
      <c r="AF309" s="330"/>
      <c r="AG309" s="330"/>
    </row>
    <row r="310" spans="1:33" s="329" customFormat="1">
      <c r="A310" s="328"/>
      <c r="B310" s="328"/>
      <c r="J310" s="330"/>
      <c r="K310" s="330"/>
      <c r="S310" s="330"/>
      <c r="T310" s="330"/>
      <c r="U310" s="330"/>
      <c r="V310" s="330"/>
      <c r="W310" s="330"/>
      <c r="X310" s="330"/>
      <c r="Y310" s="330"/>
      <c r="Z310" s="330"/>
      <c r="AA310" s="330"/>
      <c r="AB310" s="330"/>
      <c r="AC310" s="330"/>
      <c r="AD310" s="330"/>
      <c r="AE310" s="330"/>
      <c r="AF310" s="330"/>
      <c r="AG310" s="330"/>
    </row>
    <row r="311" spans="1:33" s="329" customFormat="1">
      <c r="A311" s="328"/>
      <c r="B311" s="328"/>
      <c r="J311" s="330"/>
      <c r="K311" s="330"/>
      <c r="S311" s="330"/>
      <c r="T311" s="330"/>
      <c r="U311" s="330"/>
      <c r="V311" s="330"/>
      <c r="W311" s="330"/>
      <c r="X311" s="330"/>
      <c r="Y311" s="330"/>
      <c r="Z311" s="330"/>
      <c r="AA311" s="330"/>
      <c r="AB311" s="330"/>
      <c r="AC311" s="330"/>
      <c r="AD311" s="330"/>
      <c r="AE311" s="330"/>
      <c r="AF311" s="330"/>
      <c r="AG311" s="330"/>
    </row>
    <row r="312" spans="1:33" s="329" customFormat="1">
      <c r="A312" s="328"/>
      <c r="B312" s="328"/>
      <c r="J312" s="330"/>
      <c r="K312" s="330"/>
      <c r="S312" s="330"/>
      <c r="T312" s="330"/>
      <c r="U312" s="330"/>
      <c r="V312" s="330"/>
      <c r="W312" s="330"/>
      <c r="X312" s="330"/>
      <c r="Y312" s="330"/>
      <c r="Z312" s="330"/>
      <c r="AA312" s="330"/>
      <c r="AB312" s="330"/>
      <c r="AC312" s="330"/>
      <c r="AD312" s="330"/>
      <c r="AE312" s="330"/>
      <c r="AF312" s="330"/>
      <c r="AG312" s="330"/>
    </row>
    <row r="313" spans="1:33" s="329" customFormat="1">
      <c r="A313" s="328"/>
      <c r="B313" s="328"/>
      <c r="J313" s="330"/>
      <c r="K313" s="330"/>
      <c r="S313" s="330"/>
      <c r="T313" s="330"/>
      <c r="U313" s="330"/>
      <c r="V313" s="330"/>
      <c r="W313" s="330"/>
      <c r="X313" s="330"/>
      <c r="Y313" s="330"/>
      <c r="Z313" s="330"/>
      <c r="AA313" s="330"/>
      <c r="AB313" s="330"/>
      <c r="AC313" s="330"/>
      <c r="AD313" s="330"/>
      <c r="AE313" s="330"/>
      <c r="AF313" s="330"/>
      <c r="AG313" s="330"/>
    </row>
    <row r="314" spans="1:33" s="329" customFormat="1">
      <c r="A314" s="328"/>
      <c r="B314" s="328"/>
      <c r="J314" s="330"/>
      <c r="K314" s="330"/>
      <c r="S314" s="330"/>
      <c r="T314" s="330"/>
      <c r="U314" s="330"/>
      <c r="V314" s="330"/>
      <c r="W314" s="330"/>
      <c r="X314" s="330"/>
      <c r="Y314" s="330"/>
      <c r="Z314" s="330"/>
      <c r="AA314" s="330"/>
      <c r="AB314" s="330"/>
      <c r="AC314" s="330"/>
      <c r="AD314" s="330"/>
      <c r="AE314" s="330"/>
      <c r="AF314" s="330"/>
      <c r="AG314" s="330"/>
    </row>
    <row r="315" spans="1:33" s="329" customFormat="1">
      <c r="A315" s="328"/>
      <c r="B315" s="328"/>
      <c r="J315" s="330"/>
      <c r="K315" s="330"/>
      <c r="S315" s="330"/>
      <c r="T315" s="330"/>
      <c r="U315" s="330"/>
      <c r="V315" s="330"/>
      <c r="W315" s="330"/>
      <c r="X315" s="330"/>
      <c r="Y315" s="330"/>
      <c r="Z315" s="330"/>
      <c r="AA315" s="330"/>
      <c r="AB315" s="330"/>
      <c r="AC315" s="330"/>
      <c r="AD315" s="330"/>
      <c r="AE315" s="330"/>
      <c r="AF315" s="330"/>
      <c r="AG315" s="330"/>
    </row>
    <row r="316" spans="1:33" s="329" customFormat="1">
      <c r="A316" s="328"/>
      <c r="B316" s="328"/>
      <c r="J316" s="330"/>
      <c r="K316" s="330"/>
      <c r="S316" s="330"/>
      <c r="T316" s="330"/>
      <c r="U316" s="330"/>
      <c r="V316" s="330"/>
      <c r="W316" s="330"/>
      <c r="X316" s="330"/>
      <c r="Y316" s="330"/>
      <c r="Z316" s="330"/>
      <c r="AA316" s="330"/>
      <c r="AB316" s="330"/>
      <c r="AC316" s="330"/>
      <c r="AD316" s="330"/>
      <c r="AE316" s="330"/>
      <c r="AF316" s="330"/>
      <c r="AG316" s="330"/>
    </row>
    <row r="317" spans="1:33" s="329" customFormat="1">
      <c r="A317" s="328"/>
      <c r="B317" s="328"/>
      <c r="J317" s="330"/>
      <c r="K317" s="330"/>
      <c r="S317" s="330"/>
      <c r="T317" s="330"/>
      <c r="U317" s="330"/>
      <c r="V317" s="330"/>
      <c r="W317" s="330"/>
      <c r="X317" s="330"/>
      <c r="Y317" s="330"/>
      <c r="Z317" s="330"/>
      <c r="AA317" s="330"/>
      <c r="AB317" s="330"/>
      <c r="AC317" s="330"/>
      <c r="AD317" s="330"/>
      <c r="AE317" s="330"/>
      <c r="AF317" s="330"/>
      <c r="AG317" s="330"/>
    </row>
    <row r="318" spans="1:33" s="329" customFormat="1">
      <c r="A318" s="328"/>
      <c r="B318" s="328"/>
      <c r="J318" s="330"/>
      <c r="K318" s="330"/>
      <c r="S318" s="330"/>
      <c r="T318" s="330"/>
      <c r="U318" s="330"/>
      <c r="V318" s="330"/>
      <c r="W318" s="330"/>
      <c r="X318" s="330"/>
      <c r="Y318" s="330"/>
      <c r="Z318" s="330"/>
      <c r="AA318" s="330"/>
      <c r="AB318" s="330"/>
      <c r="AC318" s="330"/>
      <c r="AD318" s="330"/>
      <c r="AE318" s="330"/>
      <c r="AF318" s="330"/>
      <c r="AG318" s="330"/>
    </row>
    <row r="319" spans="1:33" s="329" customFormat="1">
      <c r="A319" s="328"/>
      <c r="B319" s="328"/>
      <c r="J319" s="330"/>
      <c r="K319" s="330"/>
      <c r="S319" s="330"/>
      <c r="T319" s="330"/>
      <c r="U319" s="330"/>
      <c r="V319" s="330"/>
      <c r="W319" s="330"/>
      <c r="X319" s="330"/>
      <c r="Y319" s="330"/>
      <c r="Z319" s="330"/>
      <c r="AA319" s="330"/>
      <c r="AB319" s="330"/>
      <c r="AC319" s="330"/>
      <c r="AD319" s="330"/>
      <c r="AE319" s="330"/>
      <c r="AF319" s="330"/>
      <c r="AG319" s="330"/>
    </row>
    <row r="320" spans="1:33" s="329" customFormat="1">
      <c r="A320" s="328"/>
      <c r="B320" s="328"/>
      <c r="J320" s="330"/>
      <c r="K320" s="330"/>
      <c r="S320" s="330"/>
      <c r="T320" s="330"/>
      <c r="U320" s="330"/>
      <c r="V320" s="330"/>
      <c r="W320" s="330"/>
      <c r="X320" s="330"/>
      <c r="Y320" s="330"/>
      <c r="Z320" s="330"/>
      <c r="AA320" s="330"/>
      <c r="AB320" s="330"/>
      <c r="AC320" s="330"/>
      <c r="AD320" s="330"/>
      <c r="AE320" s="330"/>
      <c r="AF320" s="330"/>
      <c r="AG320" s="330"/>
    </row>
    <row r="321" spans="1:33" s="329" customFormat="1">
      <c r="A321" s="328"/>
      <c r="B321" s="328"/>
      <c r="J321" s="330"/>
      <c r="K321" s="330"/>
      <c r="S321" s="330"/>
      <c r="T321" s="330"/>
      <c r="U321" s="330"/>
      <c r="V321" s="330"/>
      <c r="W321" s="330"/>
      <c r="X321" s="330"/>
      <c r="Y321" s="330"/>
      <c r="Z321" s="330"/>
      <c r="AA321" s="330"/>
      <c r="AB321" s="330"/>
      <c r="AC321" s="330"/>
      <c r="AD321" s="330"/>
      <c r="AE321" s="330"/>
      <c r="AF321" s="330"/>
      <c r="AG321" s="330"/>
    </row>
    <row r="322" spans="1:33" s="329" customFormat="1">
      <c r="A322" s="328"/>
      <c r="B322" s="328"/>
      <c r="J322" s="330"/>
      <c r="K322" s="330"/>
      <c r="S322" s="330"/>
      <c r="T322" s="330"/>
      <c r="U322" s="330"/>
      <c r="V322" s="330"/>
      <c r="W322" s="330"/>
      <c r="X322" s="330"/>
      <c r="Y322" s="330"/>
      <c r="Z322" s="330"/>
      <c r="AA322" s="330"/>
      <c r="AB322" s="330"/>
      <c r="AC322" s="330"/>
      <c r="AD322" s="330"/>
      <c r="AE322" s="330"/>
      <c r="AF322" s="330"/>
      <c r="AG322" s="330"/>
    </row>
    <row r="323" spans="1:33" s="329" customFormat="1">
      <c r="A323" s="328"/>
      <c r="B323" s="328"/>
      <c r="J323" s="330"/>
      <c r="K323" s="330"/>
      <c r="S323" s="330"/>
      <c r="T323" s="330"/>
      <c r="U323" s="330"/>
      <c r="V323" s="330"/>
      <c r="W323" s="330"/>
      <c r="X323" s="330"/>
      <c r="Y323" s="330"/>
      <c r="Z323" s="330"/>
      <c r="AA323" s="330"/>
      <c r="AB323" s="330"/>
      <c r="AC323" s="330"/>
      <c r="AD323" s="330"/>
      <c r="AE323" s="330"/>
      <c r="AF323" s="330"/>
      <c r="AG323" s="330"/>
    </row>
    <row r="324" spans="1:33" s="329" customFormat="1">
      <c r="A324" s="328"/>
      <c r="B324" s="328"/>
      <c r="J324" s="330"/>
      <c r="K324" s="330"/>
      <c r="S324" s="330"/>
      <c r="T324" s="330"/>
      <c r="U324" s="330"/>
      <c r="V324" s="330"/>
      <c r="W324" s="330"/>
      <c r="X324" s="330"/>
      <c r="Y324" s="330"/>
      <c r="Z324" s="330"/>
      <c r="AA324" s="330"/>
      <c r="AB324" s="330"/>
      <c r="AC324" s="330"/>
      <c r="AD324" s="330"/>
      <c r="AE324" s="330"/>
      <c r="AF324" s="330"/>
      <c r="AG324" s="330"/>
    </row>
    <row r="325" spans="1:33" s="329" customFormat="1">
      <c r="A325" s="328"/>
      <c r="B325" s="328"/>
      <c r="J325" s="330"/>
      <c r="K325" s="330"/>
      <c r="S325" s="330"/>
      <c r="T325" s="330"/>
      <c r="U325" s="330"/>
      <c r="V325" s="330"/>
      <c r="W325" s="330"/>
      <c r="X325" s="330"/>
      <c r="Y325" s="330"/>
      <c r="Z325" s="330"/>
      <c r="AA325" s="330"/>
      <c r="AB325" s="330"/>
      <c r="AC325" s="330"/>
      <c r="AD325" s="330"/>
      <c r="AE325" s="330"/>
      <c r="AF325" s="330"/>
      <c r="AG325" s="330"/>
    </row>
    <row r="326" spans="1:33" s="329" customFormat="1">
      <c r="A326" s="328"/>
      <c r="B326" s="328"/>
      <c r="J326" s="330"/>
      <c r="K326" s="330"/>
      <c r="S326" s="330"/>
      <c r="T326" s="330"/>
      <c r="U326" s="330"/>
      <c r="V326" s="330"/>
      <c r="W326" s="330"/>
      <c r="X326" s="330"/>
      <c r="Y326" s="330"/>
      <c r="Z326" s="330"/>
      <c r="AA326" s="330"/>
      <c r="AB326" s="330"/>
      <c r="AC326" s="330"/>
      <c r="AD326" s="330"/>
      <c r="AE326" s="330"/>
      <c r="AF326" s="330"/>
      <c r="AG326" s="330"/>
    </row>
    <row r="327" spans="1:33" s="329" customFormat="1">
      <c r="A327" s="328"/>
      <c r="B327" s="328"/>
      <c r="J327" s="330"/>
      <c r="K327" s="330"/>
      <c r="S327" s="330"/>
      <c r="T327" s="330"/>
      <c r="U327" s="330"/>
      <c r="V327" s="330"/>
      <c r="W327" s="330"/>
      <c r="X327" s="330"/>
      <c r="Y327" s="330"/>
      <c r="Z327" s="330"/>
      <c r="AA327" s="330"/>
      <c r="AB327" s="330"/>
      <c r="AC327" s="330"/>
      <c r="AD327" s="330"/>
      <c r="AE327" s="330"/>
      <c r="AF327" s="330"/>
      <c r="AG327" s="330"/>
    </row>
    <row r="328" spans="1:33" s="329" customFormat="1">
      <c r="A328" s="328"/>
      <c r="B328" s="328"/>
      <c r="J328" s="330"/>
      <c r="K328" s="330"/>
      <c r="S328" s="330"/>
      <c r="T328" s="330"/>
      <c r="U328" s="330"/>
      <c r="V328" s="330"/>
      <c r="W328" s="330"/>
      <c r="X328" s="330"/>
      <c r="Y328" s="330"/>
      <c r="Z328" s="330"/>
      <c r="AA328" s="330"/>
      <c r="AB328" s="330"/>
      <c r="AC328" s="330"/>
      <c r="AD328" s="330"/>
      <c r="AE328" s="330"/>
      <c r="AF328" s="330"/>
      <c r="AG328" s="330"/>
    </row>
    <row r="329" spans="1:33" s="329" customFormat="1">
      <c r="A329" s="328"/>
      <c r="B329" s="328"/>
      <c r="J329" s="330"/>
      <c r="K329" s="330"/>
      <c r="S329" s="330"/>
      <c r="T329" s="330"/>
      <c r="U329" s="330"/>
      <c r="V329" s="330"/>
      <c r="W329" s="330"/>
      <c r="X329" s="330"/>
      <c r="Y329" s="330"/>
      <c r="Z329" s="330"/>
      <c r="AA329" s="330"/>
      <c r="AB329" s="330"/>
      <c r="AC329" s="330"/>
      <c r="AD329" s="330"/>
      <c r="AE329" s="330"/>
      <c r="AF329" s="330"/>
      <c r="AG329" s="330"/>
    </row>
    <row r="330" spans="1:33" s="329" customFormat="1">
      <c r="A330" s="328"/>
      <c r="B330" s="328"/>
      <c r="J330" s="330"/>
      <c r="K330" s="330"/>
      <c r="S330" s="330"/>
      <c r="T330" s="330"/>
      <c r="U330" s="330"/>
      <c r="V330" s="330"/>
      <c r="W330" s="330"/>
      <c r="X330" s="330"/>
      <c r="Y330" s="330"/>
      <c r="Z330" s="330"/>
      <c r="AA330" s="330"/>
      <c r="AB330" s="330"/>
      <c r="AC330" s="330"/>
      <c r="AD330" s="330"/>
      <c r="AE330" s="330"/>
      <c r="AF330" s="330"/>
      <c r="AG330" s="330"/>
    </row>
    <row r="331" spans="1:33" s="329" customFormat="1">
      <c r="A331" s="328"/>
      <c r="B331" s="328"/>
      <c r="J331" s="330"/>
      <c r="K331" s="330"/>
      <c r="S331" s="330"/>
      <c r="T331" s="330"/>
      <c r="U331" s="330"/>
      <c r="V331" s="330"/>
      <c r="W331" s="330"/>
      <c r="X331" s="330"/>
      <c r="Y331" s="330"/>
      <c r="Z331" s="330"/>
      <c r="AA331" s="330"/>
      <c r="AB331" s="330"/>
      <c r="AC331" s="330"/>
      <c r="AD331" s="330"/>
      <c r="AE331" s="330"/>
      <c r="AF331" s="330"/>
      <c r="AG331" s="330"/>
    </row>
    <row r="332" spans="1:33" s="329" customFormat="1">
      <c r="A332" s="328"/>
      <c r="B332" s="328"/>
      <c r="J332" s="330"/>
      <c r="K332" s="330"/>
      <c r="S332" s="330"/>
      <c r="T332" s="330"/>
      <c r="U332" s="330"/>
      <c r="V332" s="330"/>
      <c r="W332" s="330"/>
      <c r="X332" s="330"/>
      <c r="Y332" s="330"/>
      <c r="Z332" s="330"/>
      <c r="AA332" s="330"/>
      <c r="AB332" s="330"/>
      <c r="AC332" s="330"/>
      <c r="AD332" s="330"/>
      <c r="AE332" s="330"/>
      <c r="AF332" s="330"/>
      <c r="AG332" s="330"/>
    </row>
    <row r="333" spans="1:33" s="329" customFormat="1">
      <c r="A333" s="328"/>
      <c r="B333" s="328"/>
      <c r="J333" s="330"/>
      <c r="K333" s="330"/>
      <c r="S333" s="330"/>
      <c r="T333" s="330"/>
      <c r="U333" s="330"/>
      <c r="V333" s="330"/>
      <c r="W333" s="330"/>
      <c r="X333" s="330"/>
      <c r="Y333" s="330"/>
      <c r="Z333" s="330"/>
      <c r="AA333" s="330"/>
      <c r="AB333" s="330"/>
      <c r="AC333" s="330"/>
      <c r="AD333" s="330"/>
      <c r="AE333" s="330"/>
      <c r="AF333" s="330"/>
      <c r="AG333" s="330"/>
    </row>
    <row r="334" spans="1:33" s="329" customFormat="1">
      <c r="A334" s="328"/>
      <c r="B334" s="328"/>
      <c r="J334" s="330"/>
      <c r="K334" s="330"/>
      <c r="S334" s="330"/>
      <c r="T334" s="330"/>
      <c r="U334" s="330"/>
      <c r="V334" s="330"/>
      <c r="W334" s="330"/>
      <c r="X334" s="330"/>
      <c r="Y334" s="330"/>
      <c r="Z334" s="330"/>
      <c r="AA334" s="330"/>
      <c r="AB334" s="330"/>
      <c r="AC334" s="330"/>
      <c r="AD334" s="330"/>
      <c r="AE334" s="330"/>
      <c r="AF334" s="330"/>
      <c r="AG334" s="330"/>
    </row>
    <row r="335" spans="1:33" s="329" customFormat="1">
      <c r="A335" s="328"/>
      <c r="B335" s="328"/>
      <c r="J335" s="330"/>
      <c r="K335" s="330"/>
      <c r="S335" s="330"/>
      <c r="T335" s="330"/>
      <c r="U335" s="330"/>
      <c r="V335" s="330"/>
      <c r="W335" s="330"/>
      <c r="X335" s="330"/>
      <c r="Y335" s="330"/>
      <c r="Z335" s="330"/>
      <c r="AA335" s="330"/>
      <c r="AB335" s="330"/>
      <c r="AC335" s="330"/>
      <c r="AD335" s="330"/>
      <c r="AE335" s="330"/>
      <c r="AF335" s="330"/>
      <c r="AG335" s="330"/>
    </row>
    <row r="336" spans="1:33" s="329" customFormat="1">
      <c r="A336" s="328"/>
      <c r="B336" s="328"/>
      <c r="J336" s="330"/>
      <c r="K336" s="330"/>
      <c r="S336" s="330"/>
      <c r="T336" s="330"/>
      <c r="U336" s="330"/>
      <c r="V336" s="330"/>
      <c r="W336" s="330"/>
      <c r="X336" s="330"/>
      <c r="Y336" s="330"/>
      <c r="Z336" s="330"/>
      <c r="AA336" s="330"/>
      <c r="AB336" s="330"/>
      <c r="AC336" s="330"/>
      <c r="AD336" s="330"/>
      <c r="AE336" s="330"/>
      <c r="AF336" s="330"/>
      <c r="AG336" s="330"/>
    </row>
    <row r="337" spans="1:33" s="329" customFormat="1">
      <c r="A337" s="328"/>
      <c r="B337" s="328"/>
      <c r="J337" s="330"/>
      <c r="K337" s="330"/>
      <c r="S337" s="330"/>
      <c r="T337" s="330"/>
      <c r="U337" s="330"/>
      <c r="V337" s="330"/>
      <c r="W337" s="330"/>
      <c r="X337" s="330"/>
      <c r="Y337" s="330"/>
      <c r="Z337" s="330"/>
      <c r="AA337" s="330"/>
      <c r="AB337" s="330"/>
      <c r="AC337" s="330"/>
      <c r="AD337" s="330"/>
      <c r="AE337" s="330"/>
      <c r="AF337" s="330"/>
      <c r="AG337" s="330"/>
    </row>
    <row r="338" spans="1:33" s="329" customFormat="1">
      <c r="A338" s="328"/>
      <c r="B338" s="328"/>
      <c r="J338" s="330"/>
      <c r="K338" s="330"/>
      <c r="S338" s="330"/>
      <c r="T338" s="330"/>
      <c r="U338" s="330"/>
      <c r="V338" s="330"/>
      <c r="W338" s="330"/>
      <c r="X338" s="330"/>
      <c r="Y338" s="330"/>
      <c r="Z338" s="330"/>
      <c r="AA338" s="330"/>
      <c r="AB338" s="330"/>
      <c r="AC338" s="330"/>
      <c r="AD338" s="330"/>
      <c r="AE338" s="330"/>
      <c r="AF338" s="330"/>
      <c r="AG338" s="330"/>
    </row>
    <row r="339" spans="1:33" s="329" customFormat="1">
      <c r="A339" s="328"/>
      <c r="B339" s="328"/>
      <c r="J339" s="330"/>
      <c r="K339" s="330"/>
      <c r="S339" s="330"/>
      <c r="T339" s="330"/>
      <c r="U339" s="330"/>
      <c r="V339" s="330"/>
      <c r="W339" s="330"/>
      <c r="X339" s="330"/>
      <c r="Y339" s="330"/>
      <c r="Z339" s="330"/>
      <c r="AA339" s="330"/>
      <c r="AB339" s="330"/>
      <c r="AC339" s="330"/>
      <c r="AD339" s="330"/>
      <c r="AE339" s="330"/>
      <c r="AF339" s="330"/>
      <c r="AG339" s="330"/>
    </row>
    <row r="340" spans="1:33" s="329" customFormat="1">
      <c r="A340" s="328"/>
      <c r="B340" s="328"/>
      <c r="J340" s="330"/>
      <c r="K340" s="330"/>
      <c r="S340" s="330"/>
      <c r="T340" s="330"/>
      <c r="U340" s="330"/>
      <c r="V340" s="330"/>
      <c r="W340" s="330"/>
      <c r="X340" s="330"/>
      <c r="Y340" s="330"/>
      <c r="Z340" s="330"/>
      <c r="AA340" s="330"/>
      <c r="AB340" s="330"/>
      <c r="AC340" s="330"/>
      <c r="AD340" s="330"/>
      <c r="AE340" s="330"/>
      <c r="AF340" s="330"/>
      <c r="AG340" s="330"/>
    </row>
    <row r="341" spans="1:33" s="329" customFormat="1">
      <c r="A341" s="328"/>
      <c r="B341" s="328"/>
      <c r="J341" s="330"/>
      <c r="K341" s="330"/>
      <c r="S341" s="330"/>
      <c r="T341" s="330"/>
      <c r="U341" s="330"/>
      <c r="V341" s="330"/>
      <c r="W341" s="330"/>
      <c r="X341" s="330"/>
      <c r="Y341" s="330"/>
      <c r="Z341" s="330"/>
      <c r="AA341" s="330"/>
      <c r="AB341" s="330"/>
      <c r="AC341" s="330"/>
      <c r="AD341" s="330"/>
      <c r="AE341" s="330"/>
      <c r="AF341" s="330"/>
      <c r="AG341" s="330"/>
    </row>
    <row r="342" spans="1:33" s="329" customFormat="1">
      <c r="A342" s="328"/>
      <c r="B342" s="328"/>
      <c r="J342" s="330"/>
      <c r="K342" s="330"/>
      <c r="S342" s="330"/>
      <c r="T342" s="330"/>
      <c r="U342" s="330"/>
      <c r="V342" s="330"/>
      <c r="W342" s="330"/>
      <c r="X342" s="330"/>
      <c r="Y342" s="330"/>
      <c r="Z342" s="330"/>
      <c r="AA342" s="330"/>
      <c r="AB342" s="330"/>
      <c r="AC342" s="330"/>
      <c r="AD342" s="330"/>
      <c r="AE342" s="330"/>
      <c r="AF342" s="330"/>
      <c r="AG342" s="330"/>
    </row>
    <row r="343" spans="1:33" s="329" customFormat="1">
      <c r="A343" s="328"/>
      <c r="B343" s="328"/>
      <c r="J343" s="330"/>
      <c r="K343" s="330"/>
      <c r="S343" s="330"/>
      <c r="T343" s="330"/>
      <c r="U343" s="330"/>
      <c r="V343" s="330"/>
      <c r="W343" s="330"/>
      <c r="X343" s="330"/>
      <c r="Y343" s="330"/>
      <c r="Z343" s="330"/>
      <c r="AA343" s="330"/>
      <c r="AB343" s="330"/>
      <c r="AC343" s="330"/>
      <c r="AD343" s="330"/>
      <c r="AE343" s="330"/>
      <c r="AF343" s="330"/>
      <c r="AG343" s="330"/>
    </row>
    <row r="344" spans="1:33" s="329" customFormat="1">
      <c r="A344" s="328"/>
      <c r="B344" s="328"/>
      <c r="J344" s="330"/>
      <c r="K344" s="330"/>
      <c r="S344" s="330"/>
      <c r="T344" s="330"/>
      <c r="U344" s="330"/>
      <c r="V344" s="330"/>
      <c r="W344" s="330"/>
      <c r="X344" s="330"/>
      <c r="Y344" s="330"/>
      <c r="Z344" s="330"/>
      <c r="AA344" s="330"/>
      <c r="AB344" s="330"/>
      <c r="AC344" s="330"/>
      <c r="AD344" s="330"/>
      <c r="AE344" s="330"/>
      <c r="AF344" s="330"/>
      <c r="AG344" s="330"/>
    </row>
    <row r="345" spans="1:33" s="329" customFormat="1">
      <c r="A345" s="328"/>
      <c r="B345" s="328"/>
      <c r="J345" s="330"/>
      <c r="K345" s="330"/>
      <c r="S345" s="330"/>
      <c r="T345" s="330"/>
      <c r="U345" s="330"/>
      <c r="V345" s="330"/>
      <c r="W345" s="330"/>
      <c r="X345" s="330"/>
      <c r="Y345" s="330"/>
      <c r="Z345" s="330"/>
      <c r="AA345" s="330"/>
      <c r="AB345" s="330"/>
      <c r="AC345" s="330"/>
      <c r="AD345" s="330"/>
      <c r="AE345" s="330"/>
      <c r="AF345" s="330"/>
      <c r="AG345" s="330"/>
    </row>
    <row r="346" spans="1:33" s="329" customFormat="1">
      <c r="A346" s="328"/>
      <c r="B346" s="328"/>
      <c r="J346" s="330"/>
      <c r="K346" s="330"/>
      <c r="S346" s="330"/>
      <c r="T346" s="330"/>
      <c r="U346" s="330"/>
      <c r="V346" s="330"/>
      <c r="W346" s="330"/>
      <c r="X346" s="330"/>
      <c r="Y346" s="330"/>
      <c r="Z346" s="330"/>
      <c r="AA346" s="330"/>
      <c r="AB346" s="330"/>
      <c r="AC346" s="330"/>
      <c r="AD346" s="330"/>
      <c r="AE346" s="330"/>
      <c r="AF346" s="330"/>
      <c r="AG346" s="330"/>
    </row>
    <row r="347" spans="1:33" s="329" customFormat="1">
      <c r="A347" s="328"/>
      <c r="B347" s="328"/>
      <c r="J347" s="330"/>
      <c r="K347" s="330"/>
      <c r="S347" s="330"/>
      <c r="T347" s="330"/>
      <c r="U347" s="330"/>
      <c r="V347" s="330"/>
      <c r="W347" s="330"/>
      <c r="X347" s="330"/>
      <c r="Y347" s="330"/>
      <c r="Z347" s="330"/>
      <c r="AA347" s="330"/>
      <c r="AB347" s="330"/>
      <c r="AC347" s="330"/>
      <c r="AD347" s="330"/>
      <c r="AE347" s="330"/>
      <c r="AF347" s="330"/>
      <c r="AG347" s="330"/>
    </row>
    <row r="348" spans="1:33" s="329" customFormat="1">
      <c r="A348" s="328"/>
      <c r="B348" s="328"/>
      <c r="J348" s="330"/>
      <c r="K348" s="330"/>
      <c r="S348" s="330"/>
      <c r="T348" s="330"/>
      <c r="U348" s="330"/>
      <c r="V348" s="330"/>
      <c r="W348" s="330"/>
      <c r="X348" s="330"/>
      <c r="Y348" s="330"/>
      <c r="Z348" s="330"/>
      <c r="AA348" s="330"/>
      <c r="AB348" s="330"/>
      <c r="AC348" s="330"/>
      <c r="AD348" s="330"/>
      <c r="AE348" s="330"/>
      <c r="AF348" s="330"/>
      <c r="AG348" s="330"/>
    </row>
    <row r="349" spans="1:33" s="329" customFormat="1">
      <c r="A349" s="328"/>
      <c r="B349" s="328"/>
      <c r="J349" s="330"/>
      <c r="K349" s="330"/>
      <c r="S349" s="330"/>
      <c r="T349" s="330"/>
      <c r="U349" s="330"/>
      <c r="V349" s="330"/>
      <c r="W349" s="330"/>
      <c r="X349" s="330"/>
      <c r="Y349" s="330"/>
      <c r="Z349" s="330"/>
      <c r="AA349" s="330"/>
      <c r="AB349" s="330"/>
      <c r="AC349" s="330"/>
      <c r="AD349" s="330"/>
      <c r="AE349" s="330"/>
      <c r="AF349" s="330"/>
      <c r="AG349" s="330"/>
    </row>
    <row r="350" spans="1:33" s="329" customFormat="1">
      <c r="A350" s="328"/>
      <c r="B350" s="328"/>
      <c r="J350" s="330"/>
      <c r="K350" s="330"/>
      <c r="S350" s="330"/>
      <c r="T350" s="330"/>
      <c r="U350" s="330"/>
      <c r="V350" s="330"/>
      <c r="W350" s="330"/>
      <c r="X350" s="330"/>
      <c r="Y350" s="330"/>
      <c r="Z350" s="330"/>
      <c r="AA350" s="330"/>
      <c r="AB350" s="330"/>
      <c r="AC350" s="330"/>
      <c r="AD350" s="330"/>
      <c r="AE350" s="330"/>
      <c r="AF350" s="330"/>
      <c r="AG350" s="330"/>
    </row>
    <row r="351" spans="1:33" s="329" customFormat="1">
      <c r="A351" s="328"/>
      <c r="B351" s="328"/>
      <c r="J351" s="330"/>
      <c r="K351" s="330"/>
      <c r="S351" s="330"/>
      <c r="T351" s="330"/>
      <c r="U351" s="330"/>
      <c r="V351" s="330"/>
      <c r="W351" s="330"/>
      <c r="X351" s="330"/>
      <c r="Y351" s="330"/>
      <c r="Z351" s="330"/>
      <c r="AA351" s="330"/>
      <c r="AB351" s="330"/>
      <c r="AC351" s="330"/>
      <c r="AD351" s="330"/>
      <c r="AE351" s="330"/>
      <c r="AF351" s="330"/>
      <c r="AG351" s="330"/>
    </row>
    <row r="352" spans="1:33" s="329" customFormat="1">
      <c r="A352" s="328"/>
      <c r="B352" s="328"/>
      <c r="J352" s="330"/>
      <c r="K352" s="330"/>
      <c r="S352" s="330"/>
      <c r="T352" s="330"/>
      <c r="U352" s="330"/>
      <c r="V352" s="330"/>
      <c r="W352" s="330"/>
      <c r="X352" s="330"/>
      <c r="Y352" s="330"/>
      <c r="Z352" s="330"/>
      <c r="AA352" s="330"/>
      <c r="AB352" s="330"/>
      <c r="AC352" s="330"/>
      <c r="AD352" s="330"/>
      <c r="AE352" s="330"/>
      <c r="AF352" s="330"/>
      <c r="AG352" s="330"/>
    </row>
    <row r="353" spans="1:33" s="329" customFormat="1">
      <c r="A353" s="328"/>
      <c r="B353" s="328"/>
      <c r="J353" s="330"/>
      <c r="K353" s="330"/>
      <c r="S353" s="330"/>
      <c r="T353" s="330"/>
      <c r="U353" s="330"/>
      <c r="V353" s="330"/>
      <c r="W353" s="330"/>
      <c r="X353" s="330"/>
      <c r="Y353" s="330"/>
      <c r="Z353" s="330"/>
      <c r="AA353" s="330"/>
      <c r="AB353" s="330"/>
      <c r="AC353" s="330"/>
      <c r="AD353" s="330"/>
      <c r="AE353" s="330"/>
      <c r="AF353" s="330"/>
      <c r="AG353" s="330"/>
    </row>
    <row r="354" spans="1:33" s="329" customFormat="1">
      <c r="A354" s="328"/>
      <c r="B354" s="328"/>
      <c r="J354" s="330"/>
      <c r="K354" s="330"/>
      <c r="S354" s="330"/>
      <c r="T354" s="330"/>
      <c r="U354" s="330"/>
      <c r="V354" s="330"/>
      <c r="W354" s="330"/>
      <c r="X354" s="330"/>
      <c r="Y354" s="330"/>
      <c r="Z354" s="330"/>
      <c r="AA354" s="330"/>
      <c r="AB354" s="330"/>
      <c r="AC354" s="330"/>
      <c r="AD354" s="330"/>
      <c r="AE354" s="330"/>
      <c r="AF354" s="330"/>
      <c r="AG354" s="330"/>
    </row>
    <row r="355" spans="1:33" s="329" customFormat="1">
      <c r="A355" s="328"/>
      <c r="B355" s="328"/>
      <c r="J355" s="330"/>
      <c r="K355" s="330"/>
      <c r="S355" s="330"/>
      <c r="T355" s="330"/>
      <c r="U355" s="330"/>
      <c r="V355" s="330"/>
      <c r="W355" s="330"/>
      <c r="X355" s="330"/>
      <c r="Y355" s="330"/>
      <c r="Z355" s="330"/>
      <c r="AA355" s="330"/>
      <c r="AB355" s="330"/>
      <c r="AC355" s="330"/>
      <c r="AD355" s="330"/>
      <c r="AE355" s="330"/>
      <c r="AF355" s="330"/>
      <c r="AG355" s="330"/>
    </row>
    <row r="356" spans="1:33" s="329" customFormat="1">
      <c r="A356" s="328"/>
      <c r="B356" s="328"/>
      <c r="J356" s="330"/>
      <c r="K356" s="330"/>
      <c r="S356" s="330"/>
      <c r="T356" s="330"/>
      <c r="U356" s="330"/>
      <c r="V356" s="330"/>
      <c r="W356" s="330"/>
      <c r="X356" s="330"/>
      <c r="Y356" s="330"/>
      <c r="Z356" s="330"/>
      <c r="AA356" s="330"/>
      <c r="AB356" s="330"/>
      <c r="AC356" s="330"/>
      <c r="AD356" s="330"/>
      <c r="AE356" s="330"/>
      <c r="AF356" s="330"/>
      <c r="AG356" s="330"/>
    </row>
    <row r="357" spans="1:33" s="329" customFormat="1">
      <c r="A357" s="328"/>
      <c r="B357" s="328"/>
      <c r="J357" s="330"/>
      <c r="K357" s="330"/>
      <c r="S357" s="330"/>
      <c r="T357" s="330"/>
      <c r="U357" s="330"/>
      <c r="V357" s="330"/>
      <c r="W357" s="330"/>
      <c r="X357" s="330"/>
      <c r="Y357" s="330"/>
      <c r="Z357" s="330"/>
      <c r="AA357" s="330"/>
      <c r="AB357" s="330"/>
      <c r="AC357" s="330"/>
      <c r="AD357" s="330"/>
      <c r="AE357" s="330"/>
      <c r="AF357" s="330"/>
      <c r="AG357" s="330"/>
    </row>
    <row r="358" spans="1:33" s="329" customFormat="1">
      <c r="A358" s="328"/>
      <c r="B358" s="328"/>
      <c r="J358" s="330"/>
      <c r="K358" s="330"/>
      <c r="S358" s="330"/>
      <c r="T358" s="330"/>
      <c r="U358" s="330"/>
      <c r="V358" s="330"/>
      <c r="W358" s="330"/>
      <c r="X358" s="330"/>
      <c r="Y358" s="330"/>
      <c r="Z358" s="330"/>
      <c r="AA358" s="330"/>
      <c r="AB358" s="330"/>
      <c r="AC358" s="330"/>
      <c r="AD358" s="330"/>
      <c r="AE358" s="330"/>
      <c r="AF358" s="330"/>
      <c r="AG358" s="330"/>
    </row>
    <row r="359" spans="1:33" s="329" customFormat="1">
      <c r="A359" s="328"/>
      <c r="B359" s="328"/>
      <c r="J359" s="330"/>
      <c r="K359" s="330"/>
      <c r="S359" s="330"/>
      <c r="T359" s="330"/>
      <c r="U359" s="330"/>
      <c r="V359" s="330"/>
      <c r="W359" s="330"/>
      <c r="X359" s="330"/>
      <c r="Y359" s="330"/>
      <c r="Z359" s="330"/>
      <c r="AA359" s="330"/>
      <c r="AB359" s="330"/>
      <c r="AC359" s="330"/>
      <c r="AD359" s="330"/>
      <c r="AE359" s="330"/>
      <c r="AF359" s="330"/>
      <c r="AG359" s="330"/>
    </row>
    <row r="360" spans="1:33" s="329" customFormat="1">
      <c r="A360" s="328"/>
      <c r="B360" s="328"/>
      <c r="J360" s="330"/>
      <c r="K360" s="330"/>
      <c r="S360" s="330"/>
      <c r="T360" s="330"/>
      <c r="U360" s="330"/>
      <c r="V360" s="330"/>
      <c r="W360" s="330"/>
      <c r="X360" s="330"/>
      <c r="Y360" s="330"/>
      <c r="Z360" s="330"/>
      <c r="AA360" s="330"/>
      <c r="AB360" s="330"/>
      <c r="AC360" s="330"/>
      <c r="AD360" s="330"/>
      <c r="AE360" s="330"/>
      <c r="AF360" s="330"/>
      <c r="AG360" s="330"/>
    </row>
    <row r="361" spans="1:33" s="329" customFormat="1">
      <c r="A361" s="328"/>
      <c r="B361" s="328"/>
      <c r="J361" s="330"/>
      <c r="K361" s="330"/>
      <c r="S361" s="330"/>
      <c r="T361" s="330"/>
      <c r="U361" s="330"/>
      <c r="V361" s="330"/>
      <c r="W361" s="330"/>
      <c r="X361" s="330"/>
      <c r="Y361" s="330"/>
      <c r="Z361" s="330"/>
      <c r="AA361" s="330"/>
      <c r="AB361" s="330"/>
      <c r="AC361" s="330"/>
      <c r="AD361" s="330"/>
      <c r="AE361" s="330"/>
      <c r="AF361" s="330"/>
      <c r="AG361" s="330"/>
    </row>
    <row r="362" spans="1:33" s="329" customFormat="1">
      <c r="A362" s="328"/>
      <c r="B362" s="328"/>
      <c r="J362" s="330"/>
      <c r="K362" s="330"/>
      <c r="S362" s="330"/>
      <c r="T362" s="330"/>
      <c r="U362" s="330"/>
      <c r="V362" s="330"/>
      <c r="W362" s="330"/>
      <c r="X362" s="330"/>
      <c r="Y362" s="330"/>
      <c r="Z362" s="330"/>
      <c r="AA362" s="330"/>
      <c r="AB362" s="330"/>
      <c r="AC362" s="330"/>
      <c r="AD362" s="330"/>
      <c r="AE362" s="330"/>
      <c r="AF362" s="330"/>
      <c r="AG362" s="330"/>
    </row>
    <row r="363" spans="1:33" s="329" customFormat="1">
      <c r="A363" s="328"/>
      <c r="B363" s="328"/>
      <c r="J363" s="330"/>
      <c r="K363" s="330"/>
      <c r="S363" s="330"/>
      <c r="T363" s="330"/>
      <c r="U363" s="330"/>
      <c r="V363" s="330"/>
      <c r="W363" s="330"/>
      <c r="X363" s="330"/>
      <c r="Y363" s="330"/>
      <c r="Z363" s="330"/>
      <c r="AA363" s="330"/>
      <c r="AB363" s="330"/>
      <c r="AC363" s="330"/>
      <c r="AD363" s="330"/>
      <c r="AE363" s="330"/>
      <c r="AF363" s="330"/>
      <c r="AG363" s="330"/>
    </row>
    <row r="364" spans="1:33" s="329" customFormat="1">
      <c r="A364" s="328"/>
      <c r="B364" s="328"/>
      <c r="J364" s="330"/>
      <c r="K364" s="330"/>
      <c r="S364" s="330"/>
      <c r="T364" s="330"/>
      <c r="U364" s="330"/>
      <c r="V364" s="330"/>
      <c r="W364" s="330"/>
      <c r="X364" s="330"/>
      <c r="Y364" s="330"/>
      <c r="Z364" s="330"/>
      <c r="AA364" s="330"/>
      <c r="AB364" s="330"/>
      <c r="AC364" s="330"/>
      <c r="AD364" s="330"/>
      <c r="AE364" s="330"/>
      <c r="AF364" s="330"/>
      <c r="AG364" s="330"/>
    </row>
    <row r="365" spans="1:33" s="329" customFormat="1">
      <c r="A365" s="328"/>
      <c r="B365" s="328"/>
      <c r="J365" s="330"/>
      <c r="K365" s="330"/>
      <c r="S365" s="330"/>
      <c r="T365" s="330"/>
      <c r="U365" s="330"/>
      <c r="V365" s="330"/>
      <c r="W365" s="330"/>
      <c r="X365" s="330"/>
      <c r="Y365" s="330"/>
      <c r="Z365" s="330"/>
      <c r="AA365" s="330"/>
      <c r="AB365" s="330"/>
      <c r="AC365" s="330"/>
      <c r="AD365" s="330"/>
      <c r="AE365" s="330"/>
      <c r="AF365" s="330"/>
      <c r="AG365" s="330"/>
    </row>
    <row r="366" spans="1:33" s="329" customFormat="1">
      <c r="A366" s="328"/>
      <c r="B366" s="328"/>
      <c r="J366" s="330"/>
      <c r="K366" s="330"/>
      <c r="S366" s="330"/>
      <c r="T366" s="330"/>
      <c r="U366" s="330"/>
      <c r="V366" s="330"/>
      <c r="W366" s="330"/>
      <c r="X366" s="330"/>
      <c r="Y366" s="330"/>
      <c r="Z366" s="330"/>
      <c r="AA366" s="330"/>
      <c r="AB366" s="330"/>
      <c r="AC366" s="330"/>
      <c r="AD366" s="330"/>
      <c r="AE366" s="330"/>
      <c r="AF366" s="330"/>
      <c r="AG366" s="330"/>
    </row>
    <row r="367" spans="1:33" s="329" customFormat="1">
      <c r="A367" s="328"/>
      <c r="B367" s="328"/>
      <c r="J367" s="330"/>
      <c r="K367" s="330"/>
      <c r="S367" s="330"/>
      <c r="T367" s="330"/>
      <c r="U367" s="330"/>
      <c r="V367" s="330"/>
      <c r="W367" s="330"/>
      <c r="X367" s="330"/>
      <c r="Y367" s="330"/>
      <c r="Z367" s="330"/>
      <c r="AA367" s="330"/>
      <c r="AB367" s="330"/>
      <c r="AC367" s="330"/>
      <c r="AD367" s="330"/>
      <c r="AE367" s="330"/>
      <c r="AF367" s="330"/>
      <c r="AG367" s="330"/>
    </row>
    <row r="368" spans="1:33" s="329" customFormat="1">
      <c r="A368" s="328"/>
      <c r="B368" s="328"/>
      <c r="J368" s="330"/>
      <c r="K368" s="330"/>
      <c r="S368" s="330"/>
      <c r="T368" s="330"/>
      <c r="U368" s="330"/>
      <c r="V368" s="330"/>
      <c r="W368" s="330"/>
      <c r="X368" s="330"/>
      <c r="Y368" s="330"/>
      <c r="Z368" s="330"/>
      <c r="AA368" s="330"/>
      <c r="AB368" s="330"/>
      <c r="AC368" s="330"/>
      <c r="AD368" s="330"/>
      <c r="AE368" s="330"/>
      <c r="AF368" s="330"/>
      <c r="AG368" s="330"/>
    </row>
    <row r="369" spans="1:33" s="329" customFormat="1">
      <c r="A369" s="328"/>
      <c r="B369" s="328"/>
      <c r="J369" s="330"/>
      <c r="K369" s="330"/>
      <c r="S369" s="330"/>
      <c r="T369" s="330"/>
      <c r="U369" s="330"/>
      <c r="V369" s="330"/>
      <c r="W369" s="330"/>
      <c r="X369" s="330"/>
      <c r="Y369" s="330"/>
      <c r="Z369" s="330"/>
      <c r="AA369" s="330"/>
      <c r="AB369" s="330"/>
      <c r="AC369" s="330"/>
      <c r="AD369" s="330"/>
      <c r="AE369" s="330"/>
      <c r="AF369" s="330"/>
      <c r="AG369" s="330"/>
    </row>
    <row r="370" spans="1:33" s="329" customFormat="1">
      <c r="A370" s="328"/>
      <c r="B370" s="328"/>
      <c r="J370" s="330"/>
      <c r="K370" s="330"/>
      <c r="S370" s="330"/>
      <c r="T370" s="330"/>
      <c r="U370" s="330"/>
      <c r="V370" s="330"/>
      <c r="W370" s="330"/>
      <c r="X370" s="330"/>
      <c r="Y370" s="330"/>
      <c r="Z370" s="330"/>
      <c r="AA370" s="330"/>
      <c r="AB370" s="330"/>
      <c r="AC370" s="330"/>
      <c r="AD370" s="330"/>
      <c r="AE370" s="330"/>
      <c r="AF370" s="330"/>
      <c r="AG370" s="330"/>
    </row>
    <row r="371" spans="1:33" s="329" customFormat="1">
      <c r="A371" s="328"/>
      <c r="B371" s="328"/>
      <c r="J371" s="330"/>
      <c r="K371" s="330"/>
      <c r="S371" s="330"/>
      <c r="T371" s="330"/>
      <c r="U371" s="330"/>
      <c r="V371" s="330"/>
      <c r="W371" s="330"/>
      <c r="X371" s="330"/>
      <c r="Y371" s="330"/>
      <c r="Z371" s="330"/>
      <c r="AA371" s="330"/>
      <c r="AB371" s="330"/>
      <c r="AC371" s="330"/>
      <c r="AD371" s="330"/>
      <c r="AE371" s="330"/>
      <c r="AF371" s="330"/>
      <c r="AG371" s="330"/>
    </row>
    <row r="372" spans="1:33" s="329" customFormat="1">
      <c r="A372" s="328"/>
      <c r="B372" s="328"/>
      <c r="J372" s="330"/>
      <c r="K372" s="330"/>
      <c r="S372" s="330"/>
      <c r="T372" s="330"/>
      <c r="U372" s="330"/>
      <c r="V372" s="330"/>
      <c r="W372" s="330"/>
      <c r="X372" s="330"/>
      <c r="Y372" s="330"/>
      <c r="Z372" s="330"/>
      <c r="AA372" s="330"/>
      <c r="AB372" s="330"/>
      <c r="AC372" s="330"/>
      <c r="AD372" s="330"/>
      <c r="AE372" s="330"/>
      <c r="AF372" s="330"/>
      <c r="AG372" s="330"/>
    </row>
    <row r="373" spans="1:33" s="329" customFormat="1">
      <c r="A373" s="328"/>
      <c r="B373" s="328"/>
      <c r="J373" s="330"/>
      <c r="K373" s="330"/>
      <c r="S373" s="330"/>
      <c r="T373" s="330"/>
      <c r="U373" s="330"/>
      <c r="V373" s="330"/>
      <c r="W373" s="330"/>
      <c r="X373" s="330"/>
      <c r="Y373" s="330"/>
      <c r="Z373" s="330"/>
      <c r="AA373" s="330"/>
      <c r="AB373" s="330"/>
      <c r="AC373" s="330"/>
      <c r="AD373" s="330"/>
      <c r="AE373" s="330"/>
      <c r="AF373" s="330"/>
      <c r="AG373" s="330"/>
    </row>
    <row r="374" spans="1:33" s="329" customFormat="1">
      <c r="A374" s="328"/>
      <c r="B374" s="328"/>
      <c r="J374" s="330"/>
      <c r="K374" s="330"/>
      <c r="S374" s="330"/>
      <c r="T374" s="330"/>
      <c r="U374" s="330"/>
      <c r="V374" s="330"/>
      <c r="W374" s="330"/>
      <c r="X374" s="330"/>
      <c r="Y374" s="330"/>
      <c r="Z374" s="330"/>
      <c r="AA374" s="330"/>
      <c r="AB374" s="330"/>
      <c r="AC374" s="330"/>
      <c r="AD374" s="330"/>
      <c r="AE374" s="330"/>
      <c r="AF374" s="330"/>
      <c r="AG374" s="330"/>
    </row>
    <row r="375" spans="1:33" s="329" customFormat="1">
      <c r="A375" s="328"/>
      <c r="B375" s="328"/>
      <c r="J375" s="330"/>
      <c r="K375" s="330"/>
      <c r="S375" s="330"/>
      <c r="T375" s="330"/>
      <c r="U375" s="330"/>
      <c r="V375" s="330"/>
      <c r="W375" s="330"/>
      <c r="X375" s="330"/>
      <c r="Y375" s="330"/>
      <c r="Z375" s="330"/>
      <c r="AA375" s="330"/>
      <c r="AB375" s="330"/>
      <c r="AC375" s="330"/>
      <c r="AD375" s="330"/>
      <c r="AE375" s="330"/>
      <c r="AF375" s="330"/>
      <c r="AG375" s="330"/>
    </row>
    <row r="376" spans="1:33" s="329" customFormat="1">
      <c r="A376" s="328"/>
      <c r="B376" s="328"/>
      <c r="J376" s="330"/>
      <c r="K376" s="330"/>
      <c r="S376" s="330"/>
      <c r="T376" s="330"/>
      <c r="U376" s="330"/>
      <c r="V376" s="330"/>
      <c r="W376" s="330"/>
      <c r="X376" s="330"/>
      <c r="Y376" s="330"/>
      <c r="Z376" s="330"/>
      <c r="AA376" s="330"/>
      <c r="AB376" s="330"/>
      <c r="AC376" s="330"/>
      <c r="AD376" s="330"/>
      <c r="AE376" s="330"/>
      <c r="AF376" s="330"/>
      <c r="AG376" s="330"/>
    </row>
    <row r="377" spans="1:33" s="329" customFormat="1">
      <c r="A377" s="328"/>
      <c r="B377" s="328"/>
      <c r="J377" s="330"/>
      <c r="K377" s="330"/>
      <c r="S377" s="330"/>
      <c r="T377" s="330"/>
      <c r="U377" s="330"/>
      <c r="V377" s="330"/>
      <c r="W377" s="330"/>
      <c r="X377" s="330"/>
      <c r="Y377" s="330"/>
      <c r="Z377" s="330"/>
      <c r="AA377" s="330"/>
      <c r="AB377" s="330"/>
      <c r="AC377" s="330"/>
      <c r="AD377" s="330"/>
      <c r="AE377" s="330"/>
      <c r="AF377" s="330"/>
      <c r="AG377" s="330"/>
    </row>
    <row r="378" spans="1:33" s="329" customFormat="1">
      <c r="A378" s="328"/>
      <c r="B378" s="328"/>
      <c r="J378" s="330"/>
      <c r="K378" s="330"/>
      <c r="S378" s="330"/>
      <c r="T378" s="330"/>
      <c r="U378" s="330"/>
      <c r="V378" s="330"/>
      <c r="W378" s="330"/>
      <c r="X378" s="330"/>
      <c r="Y378" s="330"/>
      <c r="Z378" s="330"/>
      <c r="AA378" s="330"/>
      <c r="AB378" s="330"/>
      <c r="AC378" s="330"/>
      <c r="AD378" s="330"/>
      <c r="AE378" s="330"/>
      <c r="AF378" s="330"/>
      <c r="AG378" s="330"/>
    </row>
    <row r="379" spans="1:33" s="329" customFormat="1">
      <c r="A379" s="328"/>
      <c r="B379" s="328"/>
      <c r="J379" s="330"/>
      <c r="K379" s="330"/>
      <c r="S379" s="330"/>
      <c r="T379" s="330"/>
      <c r="U379" s="330"/>
      <c r="V379" s="330"/>
      <c r="W379" s="330"/>
      <c r="X379" s="330"/>
      <c r="Y379" s="330"/>
      <c r="Z379" s="330"/>
      <c r="AA379" s="330"/>
      <c r="AB379" s="330"/>
      <c r="AC379" s="330"/>
      <c r="AD379" s="330"/>
      <c r="AE379" s="330"/>
      <c r="AF379" s="330"/>
      <c r="AG379" s="330"/>
    </row>
    <row r="380" spans="1:33" s="329" customFormat="1">
      <c r="A380" s="328"/>
      <c r="B380" s="328"/>
      <c r="J380" s="330"/>
      <c r="K380" s="330"/>
      <c r="S380" s="330"/>
      <c r="T380" s="330"/>
      <c r="U380" s="330"/>
      <c r="V380" s="330"/>
      <c r="W380" s="330"/>
      <c r="X380" s="330"/>
      <c r="Y380" s="330"/>
      <c r="Z380" s="330"/>
      <c r="AA380" s="330"/>
      <c r="AB380" s="330"/>
      <c r="AC380" s="330"/>
      <c r="AD380" s="330"/>
      <c r="AE380" s="330"/>
      <c r="AF380" s="330"/>
      <c r="AG380" s="330"/>
    </row>
    <row r="381" spans="1:33" s="329" customFormat="1">
      <c r="A381" s="328"/>
      <c r="B381" s="328"/>
      <c r="J381" s="330"/>
      <c r="K381" s="330"/>
      <c r="S381" s="330"/>
      <c r="T381" s="330"/>
      <c r="U381" s="330"/>
      <c r="V381" s="330"/>
      <c r="W381" s="330"/>
      <c r="X381" s="330"/>
      <c r="Y381" s="330"/>
      <c r="Z381" s="330"/>
      <c r="AA381" s="330"/>
      <c r="AB381" s="330"/>
      <c r="AC381" s="330"/>
      <c r="AD381" s="330"/>
      <c r="AE381" s="330"/>
      <c r="AF381" s="330"/>
      <c r="AG381" s="330"/>
    </row>
    <row r="382" spans="1:33" s="329" customFormat="1">
      <c r="A382" s="328"/>
      <c r="B382" s="328"/>
      <c r="J382" s="330"/>
      <c r="K382" s="330"/>
      <c r="S382" s="330"/>
      <c r="T382" s="330"/>
      <c r="U382" s="330"/>
      <c r="V382" s="330"/>
      <c r="W382" s="330"/>
      <c r="X382" s="330"/>
      <c r="Y382" s="330"/>
      <c r="Z382" s="330"/>
      <c r="AA382" s="330"/>
      <c r="AB382" s="330"/>
      <c r="AC382" s="330"/>
      <c r="AD382" s="330"/>
      <c r="AE382" s="330"/>
      <c r="AF382" s="330"/>
      <c r="AG382" s="330"/>
    </row>
    <row r="383" spans="1:33" s="329" customFormat="1">
      <c r="A383" s="328"/>
      <c r="B383" s="328"/>
      <c r="J383" s="330"/>
      <c r="K383" s="330"/>
      <c r="S383" s="330"/>
      <c r="T383" s="330"/>
      <c r="U383" s="330"/>
      <c r="V383" s="330"/>
      <c r="W383" s="330"/>
      <c r="X383" s="330"/>
      <c r="Y383" s="330"/>
      <c r="Z383" s="330"/>
      <c r="AA383" s="330"/>
      <c r="AB383" s="330"/>
      <c r="AC383" s="330"/>
      <c r="AD383" s="330"/>
      <c r="AE383" s="330"/>
      <c r="AF383" s="330"/>
      <c r="AG383" s="330"/>
    </row>
    <row r="384" spans="1:33" s="329" customFormat="1">
      <c r="A384" s="328"/>
      <c r="B384" s="328"/>
      <c r="J384" s="330"/>
      <c r="K384" s="330"/>
      <c r="S384" s="330"/>
      <c r="T384" s="330"/>
      <c r="U384" s="330"/>
      <c r="V384" s="330"/>
      <c r="W384" s="330"/>
      <c r="X384" s="330"/>
      <c r="Y384" s="330"/>
      <c r="Z384" s="330"/>
      <c r="AA384" s="330"/>
      <c r="AB384" s="330"/>
      <c r="AC384" s="330"/>
      <c r="AD384" s="330"/>
      <c r="AE384" s="330"/>
      <c r="AF384" s="330"/>
      <c r="AG384" s="330"/>
    </row>
    <row r="385" spans="1:33" s="329" customFormat="1">
      <c r="A385" s="328"/>
      <c r="B385" s="328"/>
      <c r="J385" s="330"/>
      <c r="K385" s="330"/>
      <c r="S385" s="330"/>
      <c r="T385" s="330"/>
      <c r="U385" s="330"/>
      <c r="V385" s="330"/>
      <c r="W385" s="330"/>
      <c r="X385" s="330"/>
      <c r="Y385" s="330"/>
      <c r="Z385" s="330"/>
      <c r="AA385" s="330"/>
      <c r="AB385" s="330"/>
      <c r="AC385" s="330"/>
      <c r="AD385" s="330"/>
      <c r="AE385" s="330"/>
      <c r="AF385" s="330"/>
      <c r="AG385" s="330"/>
    </row>
    <row r="386" spans="1:33" s="329" customFormat="1">
      <c r="A386" s="328"/>
      <c r="B386" s="328"/>
      <c r="J386" s="330"/>
      <c r="K386" s="330"/>
      <c r="S386" s="330"/>
      <c r="T386" s="330"/>
      <c r="U386" s="330"/>
      <c r="V386" s="330"/>
      <c r="W386" s="330"/>
      <c r="X386" s="330"/>
      <c r="Y386" s="330"/>
      <c r="Z386" s="330"/>
      <c r="AA386" s="330"/>
      <c r="AB386" s="330"/>
      <c r="AC386" s="330"/>
      <c r="AD386" s="330"/>
      <c r="AE386" s="330"/>
      <c r="AF386" s="330"/>
      <c r="AG386" s="330"/>
    </row>
    <row r="387" spans="1:33" s="329" customFormat="1">
      <c r="A387" s="328"/>
      <c r="B387" s="328"/>
      <c r="J387" s="330"/>
      <c r="K387" s="330"/>
      <c r="S387" s="330"/>
      <c r="T387" s="330"/>
      <c r="U387" s="330"/>
      <c r="V387" s="330"/>
      <c r="W387" s="330"/>
      <c r="X387" s="330"/>
      <c r="Y387" s="330"/>
      <c r="Z387" s="330"/>
      <c r="AA387" s="330"/>
      <c r="AB387" s="330"/>
      <c r="AC387" s="330"/>
      <c r="AD387" s="330"/>
      <c r="AE387" s="330"/>
      <c r="AF387" s="330"/>
      <c r="AG387" s="330"/>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712C23-AFC4-4DA4-B0D4-88B07D68C114}">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2388A1-A797-4606-9457-8881E2462F02}">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46082</v>
      </c>
      <c r="C5" s="216">
        <v>46174</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74E950-D6EE-426E-9E8B-5CFDF6E1E2E0}">
  <dimension ref="A1:BA56"/>
  <sheetViews>
    <sheetView workbookViewId="0">
      <selection activeCell="A14" sqref="A14:IV14"/>
    </sheetView>
  </sheetViews>
  <sheetFormatPr defaultRowHeight="12"/>
  <cols>
    <col min="1" max="16384" width="9" style="219"/>
  </cols>
  <sheetData>
    <row r="1" spans="1:53" ht="24">
      <c r="A1" s="201"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295</v>
      </c>
      <c r="L11" s="219" t="s">
        <v>275</v>
      </c>
      <c r="M11" s="219" t="s">
        <v>296</v>
      </c>
      <c r="N11" s="219" t="s">
        <v>297</v>
      </c>
      <c r="O11" s="219" t="s">
        <v>298</v>
      </c>
      <c r="AX11" s="219" t="s">
        <v>220</v>
      </c>
      <c r="AY11" s="219" t="s">
        <v>221</v>
      </c>
      <c r="AZ11" s="219" t="s">
        <v>222</v>
      </c>
      <c r="BA11" s="219" t="s">
        <v>223</v>
      </c>
    </row>
    <row r="12" spans="1:53">
      <c r="B12" s="231"/>
      <c r="C12" s="223"/>
      <c r="J12" s="219" t="s">
        <v>224</v>
      </c>
      <c r="K12" s="219" t="s">
        <v>299</v>
      </c>
      <c r="L12" s="219" t="s">
        <v>300</v>
      </c>
      <c r="M12" s="219" t="s">
        <v>227</v>
      </c>
      <c r="N12" s="219" t="s">
        <v>301</v>
      </c>
      <c r="O12" s="219" t="s">
        <v>302</v>
      </c>
      <c r="AX12" s="219" t="s">
        <v>230</v>
      </c>
      <c r="AY12" s="219" t="s">
        <v>231</v>
      </c>
      <c r="AZ12" s="219" t="s">
        <v>232</v>
      </c>
      <c r="BA12" s="219" t="s">
        <v>233</v>
      </c>
    </row>
    <row r="13" spans="1:53">
      <c r="B13" s="218"/>
      <c r="C13" s="223"/>
      <c r="J13" s="219" t="s">
        <v>234</v>
      </c>
      <c r="K13" s="219" t="s">
        <v>303</v>
      </c>
      <c r="L13" s="219" t="s">
        <v>304</v>
      </c>
      <c r="M13" s="219" t="s">
        <v>305</v>
      </c>
      <c r="N13" s="219" t="s">
        <v>306</v>
      </c>
      <c r="O13" s="219" t="s">
        <v>307</v>
      </c>
      <c r="AX13" s="219" t="s">
        <v>240</v>
      </c>
      <c r="AY13" s="219" t="s">
        <v>241</v>
      </c>
      <c r="AZ13" s="219" t="s">
        <v>242</v>
      </c>
      <c r="BA13" s="219" t="s">
        <v>243</v>
      </c>
    </row>
    <row r="14" spans="1:53">
      <c r="B14" s="232"/>
      <c r="C14" s="223"/>
      <c r="J14" s="219" t="s">
        <v>244</v>
      </c>
      <c r="K14" s="219" t="s">
        <v>308</v>
      </c>
      <c r="L14" s="219" t="s">
        <v>246</v>
      </c>
      <c r="M14" s="219" t="s">
        <v>247</v>
      </c>
      <c r="O14" s="219" t="s">
        <v>309</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A8E3C-10FF-4571-A487-9108E8DEC60F}">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30" customWidth="1"/>
    <col min="34" max="34" width="7.625" style="329" customWidth="1"/>
    <col min="35" max="108" width="48.5" style="329" customWidth="1"/>
    <col min="109" max="140" width="8" style="329"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32"/>
      <c r="V1" s="332"/>
      <c r="W1" s="332"/>
      <c r="X1" s="332"/>
      <c r="Y1" s="332"/>
      <c r="Z1" s="332"/>
      <c r="AA1" s="332"/>
      <c r="AB1" s="332"/>
      <c r="AC1" s="332"/>
      <c r="AD1" s="332"/>
      <c r="AE1" s="332"/>
      <c r="AF1" s="332"/>
      <c r="AG1" s="332"/>
      <c r="AH1" s="328"/>
      <c r="AI1" s="328"/>
      <c r="AJ1" s="328"/>
      <c r="AK1" s="328"/>
      <c r="AL1" s="328"/>
      <c r="AM1" s="328"/>
      <c r="AN1" s="328"/>
      <c r="AO1" s="328"/>
      <c r="AP1" s="328"/>
      <c r="AQ1" s="328"/>
      <c r="AR1" s="328"/>
      <c r="AS1" s="328"/>
      <c r="AT1" s="328"/>
      <c r="AU1" s="328"/>
      <c r="AV1" s="328"/>
      <c r="AW1" s="328"/>
      <c r="AX1" s="328"/>
      <c r="AY1" s="328"/>
      <c r="AZ1" s="328"/>
      <c r="BA1" s="328"/>
      <c r="BB1" s="328"/>
      <c r="BC1" s="328"/>
      <c r="BD1" s="328"/>
      <c r="BE1" s="328"/>
      <c r="BF1" s="328"/>
      <c r="BG1" s="328"/>
      <c r="BH1" s="328"/>
      <c r="BI1" s="328"/>
      <c r="BJ1" s="328"/>
      <c r="BK1" s="328"/>
      <c r="BL1" s="328"/>
      <c r="BM1" s="328"/>
      <c r="BN1" s="328"/>
      <c r="BO1" s="328"/>
      <c r="BP1" s="328"/>
      <c r="BQ1" s="328"/>
      <c r="BR1" s="328"/>
      <c r="BS1" s="328"/>
      <c r="BT1" s="328"/>
      <c r="BU1" s="328"/>
      <c r="BV1" s="328"/>
      <c r="BW1" s="328"/>
      <c r="BX1" s="328"/>
      <c r="BY1" s="328"/>
      <c r="BZ1" s="328"/>
      <c r="CA1" s="328"/>
      <c r="CB1" s="328"/>
      <c r="CC1" s="328"/>
      <c r="CD1" s="328"/>
      <c r="CE1" s="328"/>
      <c r="CF1" s="328"/>
      <c r="CG1" s="328"/>
      <c r="CH1" s="328"/>
      <c r="CI1" s="328"/>
      <c r="CJ1" s="328"/>
      <c r="CK1" s="328"/>
      <c r="CL1" s="328"/>
      <c r="CM1" s="328"/>
      <c r="CN1" s="328"/>
      <c r="CO1" s="328"/>
      <c r="CP1" s="328"/>
      <c r="CQ1" s="328"/>
      <c r="CR1" s="328"/>
      <c r="CS1" s="328"/>
      <c r="CT1" s="328"/>
      <c r="CU1" s="328"/>
      <c r="CV1" s="328"/>
      <c r="CW1" s="328"/>
      <c r="CX1" s="328"/>
      <c r="CY1" s="328"/>
      <c r="CZ1" s="328"/>
      <c r="DA1" s="328"/>
      <c r="DB1" s="328"/>
      <c r="DC1" s="328"/>
      <c r="DD1" s="328"/>
      <c r="DE1" s="328"/>
      <c r="DF1" s="328"/>
      <c r="DG1" s="328"/>
      <c r="DH1" s="328"/>
      <c r="DI1" s="328"/>
      <c r="DJ1" s="328"/>
      <c r="DK1" s="328"/>
      <c r="DL1" s="328"/>
      <c r="DM1" s="328"/>
      <c r="DN1" s="328"/>
      <c r="DO1" s="328"/>
      <c r="DP1" s="328"/>
      <c r="DQ1" s="328"/>
      <c r="DR1" s="328"/>
      <c r="DS1" s="328"/>
      <c r="DT1" s="328"/>
      <c r="DU1" s="328"/>
      <c r="DV1" s="328"/>
      <c r="DW1" s="328"/>
      <c r="DX1" s="328"/>
      <c r="DY1" s="328"/>
      <c r="DZ1" s="328"/>
      <c r="EA1" s="328"/>
      <c r="EB1" s="328"/>
      <c r="EC1" s="328"/>
      <c r="ED1" s="328"/>
      <c r="EE1" s="328"/>
      <c r="EF1" s="328"/>
      <c r="EG1" s="328"/>
      <c r="EH1" s="328"/>
      <c r="EI1" s="328"/>
      <c r="EJ1" s="328"/>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266</v>
      </c>
      <c r="D27" s="286"/>
      <c r="E27" s="287" t="s">
        <v>267</v>
      </c>
      <c r="F27" s="287"/>
      <c r="G27" s="287"/>
      <c r="H27" s="287"/>
      <c r="I27" s="287"/>
      <c r="J27" s="279"/>
      <c r="K27" s="280"/>
      <c r="L27" s="286" t="s">
        <v>268</v>
      </c>
      <c r="M27" s="286"/>
      <c r="N27" s="287" t="s">
        <v>269</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173</v>
      </c>
      <c r="D29" s="290" t="s">
        <v>259</v>
      </c>
      <c r="E29" s="291" t="s">
        <v>260</v>
      </c>
      <c r="F29" s="292" t="s">
        <v>261</v>
      </c>
      <c r="G29" s="293" t="s">
        <v>262</v>
      </c>
      <c r="H29" s="294" t="s">
        <v>263</v>
      </c>
      <c r="I29" s="295" t="s">
        <v>264</v>
      </c>
      <c r="J29" s="279"/>
      <c r="K29" s="280"/>
      <c r="L29" s="289" t="s">
        <v>173</v>
      </c>
      <c r="M29" s="290" t="s">
        <v>259</v>
      </c>
      <c r="N29" s="291" t="s">
        <v>260</v>
      </c>
      <c r="O29" s="292" t="s">
        <v>261</v>
      </c>
      <c r="P29" s="293" t="s">
        <v>262</v>
      </c>
      <c r="Q29" s="294" t="s">
        <v>263</v>
      </c>
      <c r="R29" s="295" t="s">
        <v>264</v>
      </c>
      <c r="S29" s="281"/>
      <c r="T29" s="281"/>
      <c r="U29" s="333"/>
      <c r="V29" s="333"/>
      <c r="AD29" s="333"/>
      <c r="AE29" s="333"/>
      <c r="AF29" s="333"/>
      <c r="AG29" s="333"/>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272</v>
      </c>
      <c r="D31" s="302" t="e">
        <f t="shared" ref="D31:I31" si="0">C31+1</f>
        <v>#VALUE!</v>
      </c>
      <c r="E31" s="302" t="e">
        <f t="shared" si="0"/>
        <v>#VALUE!</v>
      </c>
      <c r="F31" s="302" t="e">
        <f t="shared" si="0"/>
        <v>#VALUE!</v>
      </c>
      <c r="G31" s="302" t="e">
        <f t="shared" si="0"/>
        <v>#VALUE!</v>
      </c>
      <c r="H31" s="302" t="e">
        <f t="shared" si="0"/>
        <v>#VALUE!</v>
      </c>
      <c r="I31" s="306" t="e">
        <f t="shared" si="0"/>
        <v>#VALUE!</v>
      </c>
      <c r="J31" s="279"/>
      <c r="K31" s="300"/>
      <c r="L31" s="301" t="s">
        <v>273</v>
      </c>
      <c r="M31" s="302" t="e">
        <f t="shared" ref="M31:R31" si="1">L31+1</f>
        <v>#VALUE!</v>
      </c>
      <c r="N31" s="304" t="e">
        <f t="shared" si="1"/>
        <v>#VALUE!</v>
      </c>
      <c r="O31" s="304" t="e">
        <f t="shared" si="1"/>
        <v>#VALUE!</v>
      </c>
      <c r="P31" s="304" t="e">
        <f t="shared" si="1"/>
        <v>#VALUE!</v>
      </c>
      <c r="Q31" s="305" t="e">
        <f t="shared" si="1"/>
        <v>#VALUE!</v>
      </c>
      <c r="R31" s="306" t="e">
        <f t="shared" si="1"/>
        <v>#VALUE!</v>
      </c>
      <c r="S31" s="307"/>
      <c r="T31" s="307"/>
      <c r="U31" s="334"/>
      <c r="V31" s="334"/>
      <c r="AD31" s="334"/>
      <c r="AE31" s="334"/>
      <c r="AF31" s="334"/>
      <c r="AG31" s="334"/>
    </row>
    <row r="32" spans="1:33" ht="17.100000000000001" customHeight="1">
      <c r="A32" s="274">
        <v>13</v>
      </c>
      <c r="C32" s="308"/>
      <c r="D32" s="309"/>
      <c r="E32" s="309"/>
      <c r="F32" s="309"/>
      <c r="G32" s="309"/>
      <c r="H32" s="309"/>
      <c r="I32" s="313"/>
      <c r="J32" s="279"/>
      <c r="K32" s="300"/>
      <c r="L32" s="308"/>
      <c r="M32" s="309"/>
      <c r="N32" s="311"/>
      <c r="O32" s="311"/>
      <c r="P32" s="311"/>
      <c r="Q32" s="312"/>
      <c r="R32" s="313"/>
      <c r="T32" s="307"/>
      <c r="U32" s="334"/>
      <c r="V32" s="334"/>
      <c r="AD32" s="334"/>
      <c r="AE32" s="334"/>
      <c r="AF32" s="334"/>
      <c r="AG32" s="334"/>
    </row>
    <row r="33" spans="1:33" ht="13.5" hidden="1" customHeight="1">
      <c r="C33" s="314"/>
      <c r="D33" s="315"/>
      <c r="E33" s="315"/>
      <c r="F33" s="315"/>
      <c r="G33" s="315"/>
      <c r="H33" s="315"/>
      <c r="I33" s="316"/>
      <c r="J33" s="307"/>
      <c r="K33" s="307"/>
      <c r="L33" s="314"/>
      <c r="M33" s="315"/>
      <c r="N33" s="315"/>
      <c r="O33" s="315"/>
      <c r="P33" s="315"/>
      <c r="Q33" s="315"/>
      <c r="R33" s="316"/>
      <c r="T33" s="307"/>
      <c r="U33" s="334"/>
      <c r="V33" s="334"/>
      <c r="AD33" s="334"/>
      <c r="AE33" s="334"/>
      <c r="AF33" s="334"/>
      <c r="AG33" s="334"/>
    </row>
    <row r="34" spans="1:33" ht="15.4" hidden="1" customHeight="1">
      <c r="C34" s="314"/>
      <c r="D34" s="315"/>
      <c r="E34" s="315"/>
      <c r="F34" s="315"/>
      <c r="G34" s="315"/>
      <c r="H34" s="315"/>
      <c r="I34" s="316"/>
      <c r="J34" s="307"/>
      <c r="K34" s="307"/>
      <c r="L34" s="314"/>
      <c r="M34" s="315"/>
      <c r="N34" s="315"/>
      <c r="O34" s="315"/>
      <c r="P34" s="315"/>
      <c r="Q34" s="315"/>
      <c r="R34" s="316"/>
      <c r="T34" s="307"/>
      <c r="U34" s="334"/>
      <c r="V34" s="334"/>
      <c r="AD34" s="334"/>
      <c r="AE34" s="334"/>
      <c r="AF34" s="334"/>
      <c r="AG34" s="334"/>
    </row>
    <row r="35" spans="1:33" ht="17.100000000000001" customHeight="1">
      <c r="A35" s="274">
        <v>13</v>
      </c>
      <c r="C35" s="317" t="e">
        <f>I31+1</f>
        <v>#VALUE!</v>
      </c>
      <c r="D35" s="304" t="e">
        <f t="shared" ref="D35:I35" si="2">C35+1</f>
        <v>#VALUE!</v>
      </c>
      <c r="E35" s="304" t="e">
        <f t="shared" si="2"/>
        <v>#VALUE!</v>
      </c>
      <c r="F35" s="304" t="e">
        <f t="shared" si="2"/>
        <v>#VALUE!</v>
      </c>
      <c r="G35" s="304" t="e">
        <f t="shared" si="2"/>
        <v>#VALUE!</v>
      </c>
      <c r="H35" s="305" t="e">
        <f t="shared" si="2"/>
        <v>#VALUE!</v>
      </c>
      <c r="I35" s="306" t="e">
        <f t="shared" si="2"/>
        <v>#VALUE!</v>
      </c>
      <c r="J35" s="279"/>
      <c r="K35" s="300"/>
      <c r="L35" s="317" t="e">
        <f>R31+1</f>
        <v>#VALUE!</v>
      </c>
      <c r="M35" s="304" t="e">
        <f t="shared" ref="M35:R35" si="3">L35+1</f>
        <v>#VALUE!</v>
      </c>
      <c r="N35" s="304" t="e">
        <f t="shared" si="3"/>
        <v>#VALUE!</v>
      </c>
      <c r="O35" s="304" t="e">
        <f t="shared" si="3"/>
        <v>#VALUE!</v>
      </c>
      <c r="P35" s="304" t="e">
        <f t="shared" si="3"/>
        <v>#VALUE!</v>
      </c>
      <c r="Q35" s="305" t="e">
        <f t="shared" si="3"/>
        <v>#VALUE!</v>
      </c>
      <c r="R35" s="306" t="e">
        <f t="shared" si="3"/>
        <v>#VALUE!</v>
      </c>
      <c r="T35" s="307"/>
      <c r="U35" s="334"/>
      <c r="V35" s="334"/>
      <c r="AD35" s="334"/>
      <c r="AE35" s="334"/>
      <c r="AF35" s="334"/>
      <c r="AG35" s="334"/>
    </row>
    <row r="36" spans="1:33" ht="17.100000000000001" customHeight="1">
      <c r="A36" s="274">
        <v>13</v>
      </c>
      <c r="C36" s="318"/>
      <c r="D36" s="311"/>
      <c r="E36" s="311"/>
      <c r="F36" s="311"/>
      <c r="G36" s="311"/>
      <c r="H36" s="312"/>
      <c r="I36" s="313"/>
      <c r="J36" s="279"/>
      <c r="K36" s="300"/>
      <c r="L36" s="318"/>
      <c r="M36" s="311"/>
      <c r="N36" s="311"/>
      <c r="O36" s="311"/>
      <c r="P36" s="311"/>
      <c r="Q36" s="312"/>
      <c r="R36" s="313"/>
      <c r="T36" s="307"/>
      <c r="U36" s="334"/>
      <c r="V36" s="334"/>
      <c r="AD36" s="334"/>
      <c r="AE36" s="334"/>
      <c r="AF36" s="334"/>
      <c r="AG36" s="334"/>
    </row>
    <row r="37" spans="1:33" ht="13.5" hidden="1" customHeight="1">
      <c r="C37" s="314"/>
      <c r="D37" s="315"/>
      <c r="E37" s="315"/>
      <c r="F37" s="315"/>
      <c r="G37" s="315"/>
      <c r="H37" s="315"/>
      <c r="I37" s="316"/>
      <c r="J37" s="307"/>
      <c r="K37" s="307"/>
      <c r="L37" s="314"/>
      <c r="M37" s="315"/>
      <c r="N37" s="315"/>
      <c r="O37" s="315"/>
      <c r="P37" s="315"/>
      <c r="Q37" s="315"/>
      <c r="R37" s="316"/>
      <c r="T37" s="307"/>
      <c r="U37" s="334"/>
      <c r="V37" s="334"/>
      <c r="AD37" s="334"/>
      <c r="AE37" s="334"/>
      <c r="AF37" s="334"/>
      <c r="AG37" s="334"/>
    </row>
    <row r="38" spans="1:33" ht="15.4" hidden="1" customHeight="1">
      <c r="C38" s="314"/>
      <c r="D38" s="315"/>
      <c r="E38" s="315"/>
      <c r="F38" s="315"/>
      <c r="G38" s="315"/>
      <c r="H38" s="315"/>
      <c r="I38" s="316"/>
      <c r="J38" s="307"/>
      <c r="K38" s="307"/>
      <c r="L38" s="314"/>
      <c r="M38" s="315"/>
      <c r="N38" s="315"/>
      <c r="O38" s="315"/>
      <c r="P38" s="315"/>
      <c r="Q38" s="315"/>
      <c r="R38" s="316"/>
      <c r="T38" s="307"/>
      <c r="U38" s="334"/>
      <c r="V38" s="334"/>
      <c r="AD38" s="334"/>
      <c r="AE38" s="334"/>
      <c r="AF38" s="334"/>
      <c r="AG38" s="334"/>
    </row>
    <row r="39" spans="1:33" ht="17.100000000000001" customHeight="1">
      <c r="A39" s="274">
        <v>13</v>
      </c>
      <c r="C39" s="317" t="e">
        <f>I35+1</f>
        <v>#VALUE!</v>
      </c>
      <c r="D39" s="304" t="e">
        <f t="shared" ref="D39:I39" si="4">C39+1</f>
        <v>#VALUE!</v>
      </c>
      <c r="E39" s="304" t="e">
        <f t="shared" si="4"/>
        <v>#VALUE!</v>
      </c>
      <c r="F39" s="304" t="e">
        <f t="shared" si="4"/>
        <v>#VALUE!</v>
      </c>
      <c r="G39" s="304" t="e">
        <f t="shared" si="4"/>
        <v>#VALUE!</v>
      </c>
      <c r="H39" s="305" t="e">
        <f t="shared" si="4"/>
        <v>#VALUE!</v>
      </c>
      <c r="I39" s="306" t="e">
        <f t="shared" si="4"/>
        <v>#VALUE!</v>
      </c>
      <c r="J39" s="279"/>
      <c r="K39" s="300"/>
      <c r="L39" s="317" t="e">
        <f>R35+1</f>
        <v>#VALUE!</v>
      </c>
      <c r="M39" s="304" t="e">
        <f t="shared" ref="M39:R39" si="5">L39+1</f>
        <v>#VALUE!</v>
      </c>
      <c r="N39" s="304" t="e">
        <f t="shared" si="5"/>
        <v>#VALUE!</v>
      </c>
      <c r="O39" s="304" t="e">
        <f t="shared" si="5"/>
        <v>#VALUE!</v>
      </c>
      <c r="P39" s="304" t="e">
        <f t="shared" si="5"/>
        <v>#VALUE!</v>
      </c>
      <c r="Q39" s="305" t="e">
        <f t="shared" si="5"/>
        <v>#VALUE!</v>
      </c>
      <c r="R39" s="306" t="e">
        <f t="shared" si="5"/>
        <v>#VALUE!</v>
      </c>
      <c r="T39" s="307"/>
      <c r="U39" s="334"/>
      <c r="V39" s="334"/>
      <c r="AD39" s="334"/>
      <c r="AE39" s="334"/>
      <c r="AF39" s="334"/>
      <c r="AG39" s="334"/>
    </row>
    <row r="40" spans="1:33" ht="17.100000000000001" customHeight="1">
      <c r="A40" s="274">
        <v>13</v>
      </c>
      <c r="C40" s="318"/>
      <c r="D40" s="311"/>
      <c r="E40" s="311"/>
      <c r="F40" s="311"/>
      <c r="G40" s="311"/>
      <c r="H40" s="312"/>
      <c r="I40" s="313"/>
      <c r="J40" s="279"/>
      <c r="K40" s="300"/>
      <c r="L40" s="318"/>
      <c r="M40" s="311"/>
      <c r="N40" s="311"/>
      <c r="O40" s="311"/>
      <c r="P40" s="311"/>
      <c r="Q40" s="312"/>
      <c r="R40" s="313"/>
      <c r="T40" s="307"/>
      <c r="U40" s="334"/>
      <c r="V40" s="334"/>
      <c r="AD40" s="334"/>
      <c r="AE40" s="334"/>
      <c r="AF40" s="334"/>
      <c r="AG40" s="334"/>
    </row>
    <row r="41" spans="1:33" ht="13.5" hidden="1" customHeight="1">
      <c r="C41" s="314"/>
      <c r="D41" s="315"/>
      <c r="E41" s="315"/>
      <c r="F41" s="315"/>
      <c r="G41" s="315"/>
      <c r="H41" s="315"/>
      <c r="I41" s="316"/>
      <c r="J41" s="307"/>
      <c r="K41" s="307"/>
      <c r="L41" s="314"/>
      <c r="M41" s="315"/>
      <c r="N41" s="315"/>
      <c r="O41" s="315"/>
      <c r="P41" s="315"/>
      <c r="Q41" s="315"/>
      <c r="R41" s="316"/>
      <c r="T41" s="307"/>
      <c r="U41" s="334"/>
      <c r="V41" s="334"/>
      <c r="AD41" s="334"/>
      <c r="AE41" s="334"/>
      <c r="AF41" s="334"/>
      <c r="AG41" s="334"/>
    </row>
    <row r="42" spans="1:33" ht="15.4" hidden="1" customHeight="1">
      <c r="C42" s="314"/>
      <c r="D42" s="315"/>
      <c r="E42" s="315"/>
      <c r="F42" s="315"/>
      <c r="G42" s="315"/>
      <c r="H42" s="315"/>
      <c r="I42" s="316"/>
      <c r="J42" s="307"/>
      <c r="K42" s="307"/>
      <c r="L42" s="314"/>
      <c r="M42" s="315"/>
      <c r="N42" s="315"/>
      <c r="O42" s="315"/>
      <c r="P42" s="315"/>
      <c r="Q42" s="315"/>
      <c r="R42" s="316"/>
      <c r="T42" s="307"/>
      <c r="U42" s="334"/>
      <c r="V42" s="334"/>
      <c r="AD42" s="334"/>
      <c r="AE42" s="334"/>
      <c r="AF42" s="334"/>
      <c r="AG42" s="334"/>
    </row>
    <row r="43" spans="1:33" ht="17.100000000000001" customHeight="1">
      <c r="A43" s="274">
        <v>13</v>
      </c>
      <c r="C43" s="317" t="e">
        <f>I39+1</f>
        <v>#VALUE!</v>
      </c>
      <c r="D43" s="304" t="e">
        <f t="shared" ref="D43:I43" si="6">C43+1</f>
        <v>#VALUE!</v>
      </c>
      <c r="E43" s="304" t="e">
        <f t="shared" si="6"/>
        <v>#VALUE!</v>
      </c>
      <c r="F43" s="304" t="e">
        <f t="shared" si="6"/>
        <v>#VALUE!</v>
      </c>
      <c r="G43" s="303" t="e">
        <f t="shared" si="6"/>
        <v>#VALUE!</v>
      </c>
      <c r="H43" s="305" t="e">
        <f t="shared" si="6"/>
        <v>#VALUE!</v>
      </c>
      <c r="I43" s="306" t="e">
        <f t="shared" si="6"/>
        <v>#VALUE!</v>
      </c>
      <c r="J43" s="279"/>
      <c r="K43" s="300"/>
      <c r="L43" s="317" t="e">
        <f>R39+1</f>
        <v>#VALUE!</v>
      </c>
      <c r="M43" s="304" t="e">
        <f t="shared" ref="M43:R43" si="7">L43+1</f>
        <v>#VALUE!</v>
      </c>
      <c r="N43" s="304" t="e">
        <f t="shared" si="7"/>
        <v>#VALUE!</v>
      </c>
      <c r="O43" s="304" t="e">
        <f t="shared" si="7"/>
        <v>#VALUE!</v>
      </c>
      <c r="P43" s="304" t="e">
        <f t="shared" si="7"/>
        <v>#VALUE!</v>
      </c>
      <c r="Q43" s="305" t="e">
        <f t="shared" si="7"/>
        <v>#VALUE!</v>
      </c>
      <c r="R43" s="306" t="e">
        <f t="shared" si="7"/>
        <v>#VALUE!</v>
      </c>
      <c r="T43" s="307"/>
      <c r="U43" s="334"/>
      <c r="V43" s="334"/>
      <c r="AD43" s="334"/>
      <c r="AE43" s="334"/>
      <c r="AF43" s="334"/>
      <c r="AG43" s="334"/>
    </row>
    <row r="44" spans="1:33" ht="17.100000000000001" customHeight="1">
      <c r="A44" s="274">
        <v>13</v>
      </c>
      <c r="C44" s="318"/>
      <c r="D44" s="311"/>
      <c r="E44" s="311"/>
      <c r="F44" s="311"/>
      <c r="G44" s="310"/>
      <c r="H44" s="312"/>
      <c r="I44" s="313"/>
      <c r="J44" s="279"/>
      <c r="K44" s="300"/>
      <c r="L44" s="318"/>
      <c r="M44" s="311"/>
      <c r="N44" s="311"/>
      <c r="O44" s="311"/>
      <c r="P44" s="311"/>
      <c r="Q44" s="312"/>
      <c r="R44" s="313"/>
      <c r="T44" s="307"/>
      <c r="U44" s="334"/>
      <c r="V44" s="334"/>
      <c r="AD44" s="334"/>
      <c r="AE44" s="334"/>
      <c r="AF44" s="334"/>
      <c r="AG44" s="334"/>
    </row>
    <row r="45" spans="1:33" ht="13.5" hidden="1" customHeight="1">
      <c r="C45" s="314"/>
      <c r="D45" s="315"/>
      <c r="E45" s="315"/>
      <c r="F45" s="315"/>
      <c r="G45" s="315"/>
      <c r="H45" s="315"/>
      <c r="I45" s="316"/>
      <c r="J45" s="307"/>
      <c r="K45" s="307"/>
      <c r="L45" s="314"/>
      <c r="M45" s="315"/>
      <c r="N45" s="315"/>
      <c r="O45" s="315"/>
      <c r="P45" s="315"/>
      <c r="Q45" s="315"/>
      <c r="R45" s="316"/>
      <c r="T45" s="307"/>
      <c r="U45" s="334"/>
      <c r="V45" s="334"/>
      <c r="AD45" s="334"/>
      <c r="AE45" s="334"/>
      <c r="AF45" s="334"/>
      <c r="AG45" s="334"/>
    </row>
    <row r="46" spans="1:33" ht="15.4" hidden="1" customHeight="1">
      <c r="C46" s="314"/>
      <c r="D46" s="315"/>
      <c r="E46" s="315"/>
      <c r="F46" s="315"/>
      <c r="G46" s="315"/>
      <c r="H46" s="315"/>
      <c r="I46" s="316"/>
      <c r="J46" s="307"/>
      <c r="K46" s="307"/>
      <c r="L46" s="314"/>
      <c r="M46" s="315"/>
      <c r="N46" s="315"/>
      <c r="O46" s="315"/>
      <c r="P46" s="315"/>
      <c r="Q46" s="315"/>
      <c r="R46" s="316"/>
      <c r="T46" s="307"/>
      <c r="U46" s="334"/>
      <c r="V46" s="334"/>
      <c r="AD46" s="334"/>
      <c r="AE46" s="334"/>
      <c r="AF46" s="334"/>
      <c r="AG46" s="334"/>
    </row>
    <row r="47" spans="1:33" ht="17.100000000000001" customHeight="1">
      <c r="A47" s="274">
        <v>13</v>
      </c>
      <c r="C47" s="317" t="e">
        <f>I43+1</f>
        <v>#VALUE!</v>
      </c>
      <c r="D47" s="304" t="e">
        <f t="shared" ref="D47:I47" si="8">C47+1</f>
        <v>#VALUE!</v>
      </c>
      <c r="E47" s="304" t="e">
        <f t="shared" si="8"/>
        <v>#VALUE!</v>
      </c>
      <c r="F47" s="304" t="e">
        <f t="shared" si="8"/>
        <v>#VALUE!</v>
      </c>
      <c r="G47" s="304" t="e">
        <f t="shared" si="8"/>
        <v>#VALUE!</v>
      </c>
      <c r="H47" s="305" t="e">
        <f t="shared" si="8"/>
        <v>#VALUE!</v>
      </c>
      <c r="I47" s="306" t="e">
        <f t="shared" si="8"/>
        <v>#VALUE!</v>
      </c>
      <c r="J47" s="279"/>
      <c r="K47" s="300"/>
      <c r="L47" s="317" t="e">
        <f>R43+1</f>
        <v>#VALUE!</v>
      </c>
      <c r="M47" s="304" t="e">
        <f t="shared" ref="M47:R47" si="9">L47+1</f>
        <v>#VALUE!</v>
      </c>
      <c r="N47" s="303" t="e">
        <f t="shared" si="9"/>
        <v>#VALUE!</v>
      </c>
      <c r="O47" s="304" t="e">
        <f t="shared" si="9"/>
        <v>#VALUE!</v>
      </c>
      <c r="P47" s="302" t="e">
        <f t="shared" si="9"/>
        <v>#VALUE!</v>
      </c>
      <c r="Q47" s="302" t="e">
        <f t="shared" si="9"/>
        <v>#VALUE!</v>
      </c>
      <c r="R47" s="321" t="e">
        <f t="shared" si="9"/>
        <v>#VALUE!</v>
      </c>
      <c r="T47" s="307"/>
      <c r="U47" s="334"/>
      <c r="V47" s="334"/>
      <c r="AD47" s="334"/>
      <c r="AE47" s="334"/>
      <c r="AF47" s="334"/>
      <c r="AG47" s="334"/>
    </row>
    <row r="48" spans="1:33" ht="17.100000000000001" customHeight="1">
      <c r="A48" s="274">
        <v>13</v>
      </c>
      <c r="C48" s="318"/>
      <c r="D48" s="311"/>
      <c r="E48" s="311"/>
      <c r="F48" s="311"/>
      <c r="G48" s="311"/>
      <c r="H48" s="312"/>
      <c r="I48" s="313"/>
      <c r="J48" s="279"/>
      <c r="K48" s="300"/>
      <c r="L48" s="318"/>
      <c r="M48" s="311"/>
      <c r="N48" s="310"/>
      <c r="O48" s="311"/>
      <c r="P48" s="309"/>
      <c r="Q48" s="309"/>
      <c r="R48" s="322"/>
      <c r="T48" s="307"/>
      <c r="U48" s="334"/>
      <c r="V48" s="334"/>
      <c r="AD48" s="334"/>
      <c r="AE48" s="334"/>
      <c r="AF48" s="334"/>
      <c r="AG48" s="334"/>
    </row>
    <row r="49" spans="1:33" ht="13.5" hidden="1" customHeight="1">
      <c r="C49" s="314"/>
      <c r="D49" s="315"/>
      <c r="E49" s="315"/>
      <c r="F49" s="315"/>
      <c r="G49" s="315"/>
      <c r="H49" s="315"/>
      <c r="I49" s="316"/>
      <c r="J49" s="307"/>
      <c r="K49" s="307"/>
      <c r="L49" s="314"/>
      <c r="M49" s="315"/>
      <c r="N49" s="315"/>
      <c r="O49" s="315"/>
      <c r="P49" s="315"/>
      <c r="Q49" s="315"/>
      <c r="R49" s="316"/>
      <c r="T49" s="307"/>
      <c r="U49" s="334"/>
      <c r="V49" s="334"/>
      <c r="AD49" s="334"/>
      <c r="AE49" s="334"/>
      <c r="AF49" s="334"/>
      <c r="AG49" s="334"/>
    </row>
    <row r="50" spans="1:33" ht="15.4" hidden="1" customHeight="1">
      <c r="C50" s="314"/>
      <c r="D50" s="315"/>
      <c r="E50" s="315"/>
      <c r="F50" s="315"/>
      <c r="G50" s="315"/>
      <c r="H50" s="315"/>
      <c r="I50" s="316"/>
      <c r="J50" s="307"/>
      <c r="K50" s="307"/>
      <c r="L50" s="314"/>
      <c r="M50" s="315"/>
      <c r="N50" s="315"/>
      <c r="O50" s="315"/>
      <c r="P50" s="315"/>
      <c r="Q50" s="315"/>
      <c r="R50" s="316"/>
      <c r="T50" s="307"/>
      <c r="U50" s="334"/>
      <c r="V50" s="334"/>
      <c r="AD50" s="334"/>
      <c r="AE50" s="334"/>
      <c r="AF50" s="334"/>
      <c r="AG50" s="334"/>
    </row>
    <row r="51" spans="1:33" ht="17.100000000000001" customHeight="1">
      <c r="A51" s="274">
        <v>13</v>
      </c>
      <c r="C51" s="317" t="e">
        <f>I47+1</f>
        <v>#VALUE!</v>
      </c>
      <c r="D51" s="304" t="e">
        <f t="shared" ref="D51:I51" si="10">C51+1</f>
        <v>#VALUE!</v>
      </c>
      <c r="E51" s="302" t="e">
        <f t="shared" si="10"/>
        <v>#VALUE!</v>
      </c>
      <c r="F51" s="302" t="e">
        <f t="shared" si="10"/>
        <v>#VALUE!</v>
      </c>
      <c r="G51" s="302" t="e">
        <f t="shared" si="10"/>
        <v>#VALUE!</v>
      </c>
      <c r="H51" s="302" t="e">
        <f t="shared" si="10"/>
        <v>#VALUE!</v>
      </c>
      <c r="I51" s="321" t="e">
        <f t="shared" si="10"/>
        <v>#VALUE!</v>
      </c>
      <c r="J51" s="323"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21" t="e">
        <f t="shared" si="11"/>
        <v>#VALUE!</v>
      </c>
      <c r="T51" s="307"/>
      <c r="U51" s="334"/>
      <c r="V51" s="334"/>
      <c r="AD51" s="334"/>
      <c r="AE51" s="334"/>
      <c r="AF51" s="334"/>
      <c r="AG51" s="334"/>
    </row>
    <row r="52" spans="1:33" ht="17.100000000000001" customHeight="1">
      <c r="A52" s="274">
        <v>13</v>
      </c>
      <c r="C52" s="318"/>
      <c r="D52" s="311"/>
      <c r="E52" s="309"/>
      <c r="F52" s="309"/>
      <c r="G52" s="309"/>
      <c r="H52" s="309"/>
      <c r="I52" s="322"/>
      <c r="J52" s="279"/>
      <c r="K52" s="300"/>
      <c r="L52" s="308"/>
      <c r="M52" s="309"/>
      <c r="N52" s="309"/>
      <c r="O52" s="309"/>
      <c r="P52" s="309"/>
      <c r="Q52" s="309"/>
      <c r="R52" s="322"/>
      <c r="T52" s="307"/>
      <c r="U52" s="334"/>
      <c r="V52" s="334"/>
      <c r="AD52" s="334"/>
      <c r="AE52" s="334"/>
      <c r="AF52" s="334"/>
      <c r="AG52" s="334"/>
    </row>
    <row r="53" spans="1:33" ht="13.5" hidden="1" customHeight="1">
      <c r="C53" s="307"/>
      <c r="D53" s="307"/>
      <c r="E53" s="307"/>
      <c r="F53" s="307"/>
      <c r="G53" s="307"/>
      <c r="H53" s="307"/>
      <c r="I53" s="307"/>
      <c r="J53" s="307"/>
      <c r="K53" s="307"/>
      <c r="L53" s="307"/>
      <c r="M53" s="307"/>
      <c r="N53" s="307"/>
      <c r="O53" s="307"/>
      <c r="P53" s="307"/>
      <c r="Q53" s="307"/>
      <c r="R53" s="307"/>
      <c r="T53" s="307"/>
      <c r="U53" s="334"/>
      <c r="V53" s="334"/>
      <c r="AD53" s="334"/>
      <c r="AE53" s="334"/>
      <c r="AF53" s="334"/>
      <c r="AG53" s="334"/>
    </row>
    <row r="54" spans="1:33" ht="15.4" hidden="1" customHeight="1">
      <c r="C54" s="307"/>
      <c r="D54" s="307"/>
      <c r="E54" s="307"/>
      <c r="F54" s="307"/>
      <c r="G54" s="307"/>
      <c r="H54" s="307"/>
      <c r="I54" s="307"/>
      <c r="J54" s="307"/>
      <c r="K54" s="307"/>
      <c r="L54" s="307"/>
      <c r="M54" s="307"/>
      <c r="N54" s="307"/>
      <c r="O54" s="307"/>
      <c r="P54" s="307"/>
      <c r="Q54" s="307"/>
      <c r="R54" s="307"/>
      <c r="T54" s="307"/>
      <c r="U54" s="334"/>
      <c r="V54" s="334"/>
      <c r="AD54" s="334"/>
      <c r="AE54" s="334"/>
      <c r="AF54" s="334"/>
      <c r="AG54" s="334"/>
    </row>
    <row r="55" spans="1:33" ht="15.75" customHeight="1">
      <c r="A55" s="274">
        <v>16</v>
      </c>
      <c r="C55" s="324"/>
      <c r="D55" s="324"/>
      <c r="E55" s="324"/>
      <c r="F55" s="324"/>
      <c r="G55" s="324"/>
      <c r="H55" s="324"/>
      <c r="I55" s="324"/>
      <c r="J55" s="279"/>
      <c r="K55" s="300"/>
      <c r="L55" s="324"/>
      <c r="M55" s="324"/>
      <c r="N55" s="324"/>
      <c r="O55" s="324"/>
      <c r="P55" s="324"/>
      <c r="Q55" s="324"/>
      <c r="R55" s="324"/>
      <c r="T55" s="307"/>
      <c r="U55" s="334"/>
      <c r="V55" s="334"/>
      <c r="W55" s="334"/>
      <c r="X55" s="334"/>
      <c r="Y55" s="334"/>
      <c r="Z55" s="334"/>
      <c r="AA55" s="334"/>
      <c r="AB55" s="334"/>
      <c r="AC55" s="334"/>
      <c r="AD55" s="334"/>
      <c r="AE55" s="334"/>
      <c r="AF55" s="334"/>
      <c r="AG55" s="334"/>
    </row>
    <row r="56" spans="1:33" ht="37.9" customHeight="1">
      <c r="A56" s="274">
        <v>10</v>
      </c>
      <c r="C56" s="286" t="s">
        <v>292</v>
      </c>
      <c r="D56" s="286"/>
      <c r="E56" s="287" t="s">
        <v>293</v>
      </c>
      <c r="F56" s="287"/>
      <c r="G56" s="287"/>
      <c r="H56" s="287"/>
      <c r="I56" s="287"/>
      <c r="J56" s="279"/>
      <c r="K56" s="300"/>
      <c r="L56" s="286" t="s">
        <v>310</v>
      </c>
      <c r="M56" s="286"/>
      <c r="N56" s="287" t="s">
        <v>311</v>
      </c>
      <c r="O56" s="287"/>
      <c r="P56" s="287"/>
      <c r="Q56" s="287"/>
      <c r="R56" s="287"/>
      <c r="T56" s="307"/>
      <c r="U56" s="334"/>
      <c r="V56" s="334"/>
      <c r="W56" s="334"/>
      <c r="X56" s="334"/>
      <c r="Y56" s="334"/>
      <c r="Z56" s="334"/>
      <c r="AA56" s="334"/>
      <c r="AB56" s="334"/>
      <c r="AC56" s="334"/>
      <c r="AD56" s="334"/>
      <c r="AE56" s="334"/>
      <c r="AF56" s="334"/>
      <c r="AG56" s="334"/>
    </row>
    <row r="57" spans="1:33" ht="37.9" customHeight="1">
      <c r="A57" s="274">
        <v>10</v>
      </c>
      <c r="C57" s="286"/>
      <c r="D57" s="286"/>
      <c r="E57" s="287"/>
      <c r="F57" s="287"/>
      <c r="G57" s="287"/>
      <c r="H57" s="287"/>
      <c r="I57" s="287"/>
      <c r="J57" s="279"/>
      <c r="K57" s="300"/>
      <c r="L57" s="286"/>
      <c r="M57" s="286"/>
      <c r="N57" s="287"/>
      <c r="O57" s="287"/>
      <c r="P57" s="287"/>
      <c r="Q57" s="287"/>
      <c r="R57" s="287"/>
      <c r="T57" s="307"/>
      <c r="U57" s="334"/>
      <c r="V57" s="334"/>
      <c r="W57" s="334"/>
      <c r="X57" s="334"/>
      <c r="Y57" s="334"/>
      <c r="Z57" s="334"/>
      <c r="AA57" s="334"/>
      <c r="AB57" s="334"/>
      <c r="AC57" s="334"/>
      <c r="AD57" s="334"/>
      <c r="AE57" s="334"/>
      <c r="AF57" s="334"/>
      <c r="AG57" s="334"/>
    </row>
    <row r="58" spans="1:33" ht="25.9" customHeight="1">
      <c r="A58" s="274">
        <v>11</v>
      </c>
      <c r="C58" s="289" t="s">
        <v>173</v>
      </c>
      <c r="D58" s="290" t="s">
        <v>259</v>
      </c>
      <c r="E58" s="291" t="s">
        <v>260</v>
      </c>
      <c r="F58" s="292" t="s">
        <v>261</v>
      </c>
      <c r="G58" s="293" t="s">
        <v>262</v>
      </c>
      <c r="H58" s="294" t="s">
        <v>263</v>
      </c>
      <c r="I58" s="295" t="s">
        <v>264</v>
      </c>
      <c r="J58" s="279"/>
      <c r="K58" s="300"/>
      <c r="L58" s="289" t="s">
        <v>173</v>
      </c>
      <c r="M58" s="290" t="s">
        <v>259</v>
      </c>
      <c r="N58" s="291" t="s">
        <v>260</v>
      </c>
      <c r="O58" s="292" t="s">
        <v>261</v>
      </c>
      <c r="P58" s="293" t="s">
        <v>262</v>
      </c>
      <c r="Q58" s="294" t="s">
        <v>263</v>
      </c>
      <c r="R58" s="295" t="s">
        <v>264</v>
      </c>
      <c r="T58" s="307"/>
      <c r="U58" s="334"/>
      <c r="V58" s="334"/>
      <c r="W58" s="334"/>
      <c r="X58" s="334"/>
      <c r="Y58" s="334"/>
      <c r="Z58" s="334"/>
      <c r="AA58" s="334"/>
      <c r="AB58" s="334"/>
      <c r="AC58" s="334"/>
      <c r="AD58" s="334"/>
      <c r="AE58" s="334"/>
      <c r="AF58" s="334"/>
      <c r="AG58" s="334"/>
    </row>
    <row r="59" spans="1:33" ht="14.25" hidden="1" customHeight="1">
      <c r="C59" s="296"/>
      <c r="D59" s="297"/>
      <c r="E59" s="297"/>
      <c r="F59" s="297"/>
      <c r="G59" s="297"/>
      <c r="H59" s="297"/>
      <c r="I59" s="299"/>
      <c r="J59" s="279"/>
      <c r="K59" s="300"/>
      <c r="L59" s="296"/>
      <c r="M59" s="297"/>
      <c r="N59" s="297"/>
      <c r="O59" s="297"/>
      <c r="P59" s="297"/>
      <c r="Q59" s="297"/>
      <c r="R59" s="299"/>
      <c r="T59" s="307"/>
      <c r="U59" s="334"/>
      <c r="V59" s="334"/>
      <c r="W59" s="334"/>
      <c r="X59" s="334"/>
      <c r="Y59" s="334"/>
      <c r="Z59" s="334"/>
      <c r="AA59" s="334"/>
      <c r="AB59" s="334"/>
      <c r="AC59" s="334"/>
      <c r="AD59" s="334"/>
      <c r="AE59" s="334"/>
      <c r="AF59" s="334"/>
      <c r="AG59" s="334"/>
    </row>
    <row r="60" spans="1:33" ht="17.100000000000001" customHeight="1">
      <c r="A60" s="274">
        <v>13</v>
      </c>
      <c r="C60" s="301" t="s">
        <v>294</v>
      </c>
      <c r="D60" s="302" t="e">
        <f t="shared" ref="D60:I60" si="12">C60+1</f>
        <v>#VALUE!</v>
      </c>
      <c r="E60" s="302" t="e">
        <f t="shared" si="12"/>
        <v>#VALUE!</v>
      </c>
      <c r="F60" s="302" t="e">
        <f t="shared" si="12"/>
        <v>#VALUE!</v>
      </c>
      <c r="G60" s="304" t="e">
        <f t="shared" si="12"/>
        <v>#VALUE!</v>
      </c>
      <c r="H60" s="305" t="e">
        <f t="shared" si="12"/>
        <v>#VALUE!</v>
      </c>
      <c r="I60" s="306" t="e">
        <f t="shared" si="12"/>
        <v>#VALUE!</v>
      </c>
      <c r="J60" s="279"/>
      <c r="K60" s="300"/>
      <c r="L60" s="317" t="s">
        <v>312</v>
      </c>
      <c r="M60" s="304" t="e">
        <f t="shared" ref="M60:R60" si="13">L60+1</f>
        <v>#VALUE!</v>
      </c>
      <c r="N60" s="304" t="e">
        <f t="shared" si="13"/>
        <v>#VALUE!</v>
      </c>
      <c r="O60" s="304" t="e">
        <f t="shared" si="13"/>
        <v>#VALUE!</v>
      </c>
      <c r="P60" s="304" t="e">
        <f t="shared" si="13"/>
        <v>#VALUE!</v>
      </c>
      <c r="Q60" s="305" t="e">
        <f t="shared" si="13"/>
        <v>#VALUE!</v>
      </c>
      <c r="R60" s="306" t="e">
        <f t="shared" si="13"/>
        <v>#VALUE!</v>
      </c>
      <c r="T60" s="307"/>
      <c r="U60" s="334"/>
      <c r="V60" s="334"/>
      <c r="W60" s="334"/>
      <c r="X60" s="334"/>
      <c r="Y60" s="334"/>
      <c r="Z60" s="334"/>
      <c r="AA60" s="334"/>
      <c r="AB60" s="334"/>
      <c r="AC60" s="334"/>
      <c r="AD60" s="334"/>
      <c r="AE60" s="334"/>
      <c r="AF60" s="334"/>
      <c r="AG60" s="334"/>
    </row>
    <row r="61" spans="1:33" ht="17.100000000000001" customHeight="1">
      <c r="A61" s="274">
        <v>13</v>
      </c>
      <c r="C61" s="308"/>
      <c r="D61" s="309"/>
      <c r="E61" s="309"/>
      <c r="F61" s="309"/>
      <c r="G61" s="311"/>
      <c r="H61" s="312"/>
      <c r="I61" s="313"/>
      <c r="J61" s="279"/>
      <c r="K61" s="300"/>
      <c r="L61" s="318"/>
      <c r="M61" s="311"/>
      <c r="N61" s="311"/>
      <c r="O61" s="311"/>
      <c r="P61" s="311"/>
      <c r="Q61" s="312"/>
      <c r="R61" s="313"/>
      <c r="T61" s="307"/>
      <c r="U61" s="334"/>
      <c r="V61" s="334"/>
      <c r="W61" s="334"/>
      <c r="X61" s="334"/>
      <c r="Y61" s="334"/>
      <c r="Z61" s="334"/>
      <c r="AA61" s="334"/>
      <c r="AB61" s="334"/>
      <c r="AC61" s="334"/>
      <c r="AD61" s="334"/>
      <c r="AE61" s="334"/>
      <c r="AF61" s="334"/>
      <c r="AG61" s="334"/>
    </row>
    <row r="62" spans="1:33" ht="13.5" hidden="1" customHeight="1">
      <c r="C62" s="314"/>
      <c r="D62" s="315"/>
      <c r="E62" s="315"/>
      <c r="F62" s="315"/>
      <c r="G62" s="315"/>
      <c r="H62" s="315"/>
      <c r="I62" s="316"/>
      <c r="J62" s="307"/>
      <c r="K62" s="307"/>
      <c r="L62" s="314"/>
      <c r="M62" s="315"/>
      <c r="N62" s="315"/>
      <c r="O62" s="315"/>
      <c r="P62" s="315"/>
      <c r="Q62" s="315"/>
      <c r="R62" s="316"/>
      <c r="T62" s="307"/>
      <c r="U62" s="334"/>
      <c r="V62" s="334"/>
      <c r="AD62" s="334"/>
      <c r="AE62" s="334"/>
      <c r="AF62" s="334"/>
      <c r="AG62" s="334"/>
    </row>
    <row r="63" spans="1:33" ht="15.4" hidden="1" customHeight="1">
      <c r="C63" s="314"/>
      <c r="D63" s="315"/>
      <c r="E63" s="315"/>
      <c r="F63" s="315"/>
      <c r="G63" s="315"/>
      <c r="H63" s="315"/>
      <c r="I63" s="316"/>
      <c r="J63" s="307"/>
      <c r="K63" s="307"/>
      <c r="L63" s="314"/>
      <c r="M63" s="315"/>
      <c r="N63" s="315"/>
      <c r="O63" s="315"/>
      <c r="P63" s="315"/>
      <c r="Q63" s="315"/>
      <c r="R63" s="316"/>
      <c r="T63" s="307"/>
      <c r="U63" s="334"/>
      <c r="V63" s="334"/>
      <c r="AD63" s="334"/>
      <c r="AE63" s="334"/>
      <c r="AF63" s="334"/>
      <c r="AG63" s="334"/>
    </row>
    <row r="64" spans="1:33" ht="17.100000000000001" customHeight="1">
      <c r="A64" s="274">
        <v>13</v>
      </c>
      <c r="C64" s="319" t="e">
        <f>I60+1</f>
        <v>#VALUE!</v>
      </c>
      <c r="D64" s="303" t="e">
        <f t="shared" ref="D64:I64" si="14">C64+1</f>
        <v>#VALUE!</v>
      </c>
      <c r="E64" s="303" t="e">
        <f t="shared" si="14"/>
        <v>#VALUE!</v>
      </c>
      <c r="F64" s="304" t="e">
        <f t="shared" si="14"/>
        <v>#VALUE!</v>
      </c>
      <c r="G64" s="304" t="e">
        <f t="shared" si="14"/>
        <v>#VALUE!</v>
      </c>
      <c r="H64" s="305" t="e">
        <f t="shared" si="14"/>
        <v>#VALUE!</v>
      </c>
      <c r="I64" s="306" t="e">
        <f t="shared" si="14"/>
        <v>#VALUE!</v>
      </c>
      <c r="J64" s="279"/>
      <c r="K64" s="300"/>
      <c r="L64" s="317" t="e">
        <f>R60+1</f>
        <v>#VALUE!</v>
      </c>
      <c r="M64" s="304" t="e">
        <f t="shared" ref="M64:R64" si="15">L64+1</f>
        <v>#VALUE!</v>
      </c>
      <c r="N64" s="304" t="e">
        <f t="shared" si="15"/>
        <v>#VALUE!</v>
      </c>
      <c r="O64" s="304" t="e">
        <f t="shared" si="15"/>
        <v>#VALUE!</v>
      </c>
      <c r="P64" s="304" t="e">
        <f t="shared" si="15"/>
        <v>#VALUE!</v>
      </c>
      <c r="Q64" s="305" t="e">
        <f t="shared" si="15"/>
        <v>#VALUE!</v>
      </c>
      <c r="R64" s="306" t="e">
        <f t="shared" si="15"/>
        <v>#VALUE!</v>
      </c>
      <c r="T64" s="307"/>
      <c r="U64" s="334"/>
      <c r="V64" s="334"/>
      <c r="W64" s="334"/>
      <c r="X64" s="334"/>
      <c r="Y64" s="334"/>
      <c r="Z64" s="334"/>
      <c r="AA64" s="334"/>
      <c r="AB64" s="334"/>
      <c r="AC64" s="334"/>
      <c r="AD64" s="334"/>
      <c r="AE64" s="334"/>
      <c r="AF64" s="334"/>
      <c r="AG64" s="334"/>
    </row>
    <row r="65" spans="1:34" ht="17.100000000000001" customHeight="1">
      <c r="A65" s="274">
        <v>13</v>
      </c>
      <c r="C65" s="320"/>
      <c r="D65" s="310"/>
      <c r="E65" s="310"/>
      <c r="F65" s="311"/>
      <c r="G65" s="311"/>
      <c r="H65" s="312"/>
      <c r="I65" s="313"/>
      <c r="J65" s="279"/>
      <c r="K65" s="300"/>
      <c r="L65" s="318"/>
      <c r="M65" s="311"/>
      <c r="N65" s="311"/>
      <c r="O65" s="311"/>
      <c r="P65" s="311"/>
      <c r="Q65" s="312"/>
      <c r="R65" s="313"/>
      <c r="T65" s="307"/>
      <c r="U65" s="334"/>
      <c r="V65" s="334"/>
      <c r="W65" s="334"/>
      <c r="X65" s="334"/>
      <c r="Y65" s="334"/>
      <c r="Z65" s="334"/>
      <c r="AA65" s="334"/>
      <c r="AB65" s="334"/>
      <c r="AC65" s="334"/>
      <c r="AD65" s="334"/>
      <c r="AE65" s="334"/>
      <c r="AF65" s="334"/>
      <c r="AG65" s="334"/>
    </row>
    <row r="66" spans="1:34" ht="13.5" hidden="1" customHeight="1">
      <c r="C66" s="314"/>
      <c r="D66" s="315"/>
      <c r="E66" s="315"/>
      <c r="F66" s="315"/>
      <c r="G66" s="315"/>
      <c r="H66" s="315"/>
      <c r="I66" s="316"/>
      <c r="J66" s="307"/>
      <c r="K66" s="307"/>
      <c r="L66" s="314"/>
      <c r="M66" s="315"/>
      <c r="N66" s="315"/>
      <c r="O66" s="315"/>
      <c r="P66" s="315"/>
      <c r="Q66" s="315"/>
      <c r="R66" s="316"/>
      <c r="T66" s="307"/>
      <c r="U66" s="334"/>
      <c r="V66" s="334"/>
      <c r="AD66" s="334"/>
      <c r="AE66" s="334"/>
      <c r="AF66" s="334"/>
      <c r="AG66" s="334"/>
    </row>
    <row r="67" spans="1:34" ht="15.4" hidden="1" customHeight="1">
      <c r="C67" s="314"/>
      <c r="D67" s="315"/>
      <c r="E67" s="315"/>
      <c r="F67" s="315"/>
      <c r="G67" s="315"/>
      <c r="H67" s="315"/>
      <c r="I67" s="316"/>
      <c r="J67" s="307"/>
      <c r="K67" s="307"/>
      <c r="L67" s="314"/>
      <c r="M67" s="315"/>
      <c r="N67" s="315"/>
      <c r="O67" s="315"/>
      <c r="P67" s="315"/>
      <c r="Q67" s="315"/>
      <c r="R67" s="316"/>
      <c r="T67" s="307"/>
      <c r="U67" s="334"/>
      <c r="V67" s="334"/>
      <c r="AD67" s="334"/>
      <c r="AE67" s="334"/>
      <c r="AF67" s="334"/>
      <c r="AG67" s="334"/>
    </row>
    <row r="68" spans="1:34" ht="17.100000000000001" customHeight="1">
      <c r="A68" s="274">
        <v>13</v>
      </c>
      <c r="C68" s="317" t="e">
        <f>I64+1</f>
        <v>#VALUE!</v>
      </c>
      <c r="D68" s="304" t="e">
        <f t="shared" ref="D68:I68" si="16">C68+1</f>
        <v>#VALUE!</v>
      </c>
      <c r="E68" s="304" t="e">
        <f t="shared" si="16"/>
        <v>#VALUE!</v>
      </c>
      <c r="F68" s="304" t="e">
        <f t="shared" si="16"/>
        <v>#VALUE!</v>
      </c>
      <c r="G68" s="304" t="e">
        <f t="shared" si="16"/>
        <v>#VALUE!</v>
      </c>
      <c r="H68" s="305" t="e">
        <f t="shared" si="16"/>
        <v>#VALUE!</v>
      </c>
      <c r="I68" s="306" t="e">
        <f t="shared" si="16"/>
        <v>#VALUE!</v>
      </c>
      <c r="J68" s="279"/>
      <c r="K68" s="300"/>
      <c r="L68" s="317" t="e">
        <f>R64+1</f>
        <v>#VALUE!</v>
      </c>
      <c r="M68" s="304" t="e">
        <f t="shared" ref="M68:R68" si="17">L68+1</f>
        <v>#VALUE!</v>
      </c>
      <c r="N68" s="304" t="e">
        <f t="shared" si="17"/>
        <v>#VALUE!</v>
      </c>
      <c r="O68" s="304" t="e">
        <f t="shared" si="17"/>
        <v>#VALUE!</v>
      </c>
      <c r="P68" s="304" t="e">
        <f t="shared" si="17"/>
        <v>#VALUE!</v>
      </c>
      <c r="Q68" s="305" t="e">
        <f t="shared" si="17"/>
        <v>#VALUE!</v>
      </c>
      <c r="R68" s="306" t="e">
        <f t="shared" si="17"/>
        <v>#VALUE!</v>
      </c>
      <c r="T68" s="307"/>
      <c r="U68" s="334"/>
      <c r="V68" s="334"/>
      <c r="W68" s="334"/>
      <c r="X68" s="334"/>
      <c r="Y68" s="334"/>
      <c r="Z68" s="334"/>
      <c r="AA68" s="334"/>
      <c r="AB68" s="334"/>
      <c r="AC68" s="334"/>
      <c r="AD68" s="334"/>
      <c r="AE68" s="334"/>
      <c r="AF68" s="334"/>
      <c r="AG68" s="334"/>
      <c r="AH68" s="335"/>
    </row>
    <row r="69" spans="1:34" ht="17.100000000000001" customHeight="1">
      <c r="A69" s="274">
        <v>13</v>
      </c>
      <c r="C69" s="318"/>
      <c r="D69" s="311"/>
      <c r="E69" s="311"/>
      <c r="F69" s="311"/>
      <c r="G69" s="311"/>
      <c r="H69" s="312"/>
      <c r="I69" s="313"/>
      <c r="J69" s="279"/>
      <c r="K69" s="300"/>
      <c r="L69" s="318"/>
      <c r="M69" s="311"/>
      <c r="N69" s="311"/>
      <c r="O69" s="311"/>
      <c r="P69" s="311"/>
      <c r="Q69" s="312"/>
      <c r="R69" s="313"/>
      <c r="T69" s="307"/>
      <c r="U69" s="334"/>
      <c r="V69" s="334"/>
      <c r="W69" s="334"/>
      <c r="X69" s="334"/>
      <c r="Y69" s="334"/>
      <c r="Z69" s="334"/>
      <c r="AA69" s="334"/>
      <c r="AB69" s="334"/>
      <c r="AC69" s="334"/>
      <c r="AD69" s="334"/>
      <c r="AE69" s="334"/>
      <c r="AF69" s="334"/>
      <c r="AG69" s="334"/>
      <c r="AH69" s="336"/>
    </row>
    <row r="70" spans="1:34" ht="13.5" hidden="1" customHeight="1">
      <c r="C70" s="314"/>
      <c r="D70" s="315"/>
      <c r="E70" s="315"/>
      <c r="F70" s="315"/>
      <c r="G70" s="315"/>
      <c r="H70" s="315"/>
      <c r="I70" s="316"/>
      <c r="J70" s="307"/>
      <c r="K70" s="307"/>
      <c r="L70" s="314"/>
      <c r="M70" s="315"/>
      <c r="N70" s="315"/>
      <c r="O70" s="315"/>
      <c r="P70" s="315"/>
      <c r="Q70" s="315"/>
      <c r="R70" s="316"/>
      <c r="T70" s="307"/>
      <c r="U70" s="334"/>
      <c r="V70" s="334"/>
      <c r="AD70" s="334"/>
      <c r="AE70" s="334"/>
      <c r="AF70" s="334"/>
      <c r="AG70" s="334"/>
    </row>
    <row r="71" spans="1:34" ht="15.4" hidden="1" customHeight="1">
      <c r="C71" s="314"/>
      <c r="D71" s="315"/>
      <c r="E71" s="315"/>
      <c r="F71" s="315"/>
      <c r="G71" s="315"/>
      <c r="H71" s="315"/>
      <c r="I71" s="316"/>
      <c r="J71" s="307"/>
      <c r="K71" s="307"/>
      <c r="L71" s="314"/>
      <c r="M71" s="315"/>
      <c r="N71" s="315"/>
      <c r="O71" s="315"/>
      <c r="P71" s="315"/>
      <c r="Q71" s="315"/>
      <c r="R71" s="316"/>
      <c r="T71" s="307"/>
      <c r="U71" s="334"/>
      <c r="V71" s="334"/>
      <c r="AD71" s="334"/>
      <c r="AE71" s="334"/>
      <c r="AF71" s="334"/>
      <c r="AG71" s="334"/>
    </row>
    <row r="72" spans="1:34" ht="17.100000000000001" customHeight="1">
      <c r="A72" s="274">
        <v>13</v>
      </c>
      <c r="C72" s="317" t="e">
        <f>I68+1</f>
        <v>#VALUE!</v>
      </c>
      <c r="D72" s="304" t="e">
        <f t="shared" ref="D72:I72" si="18">C72+1</f>
        <v>#VALUE!</v>
      </c>
      <c r="E72" s="304" t="e">
        <f t="shared" si="18"/>
        <v>#VALUE!</v>
      </c>
      <c r="F72" s="304" t="e">
        <f t="shared" si="18"/>
        <v>#VALUE!</v>
      </c>
      <c r="G72" s="304" t="e">
        <f t="shared" si="18"/>
        <v>#VALUE!</v>
      </c>
      <c r="H72" s="305" t="e">
        <f t="shared" si="18"/>
        <v>#VALUE!</v>
      </c>
      <c r="I72" s="306" t="e">
        <f t="shared" si="18"/>
        <v>#VALUE!</v>
      </c>
      <c r="J72" s="279"/>
      <c r="K72" s="300"/>
      <c r="L72" s="317" t="e">
        <f>R68+1</f>
        <v>#VALUE!</v>
      </c>
      <c r="M72" s="304" t="e">
        <f t="shared" ref="M72:R72" si="19">L72+1</f>
        <v>#VALUE!</v>
      </c>
      <c r="N72" s="304" t="e">
        <f t="shared" si="19"/>
        <v>#VALUE!</v>
      </c>
      <c r="O72" s="304" t="e">
        <f t="shared" si="19"/>
        <v>#VALUE!</v>
      </c>
      <c r="P72" s="304" t="e">
        <f t="shared" si="19"/>
        <v>#VALUE!</v>
      </c>
      <c r="Q72" s="305" t="e">
        <f t="shared" si="19"/>
        <v>#VALUE!</v>
      </c>
      <c r="R72" s="306" t="e">
        <f t="shared" si="19"/>
        <v>#VALUE!</v>
      </c>
      <c r="T72" s="307"/>
      <c r="U72" s="334"/>
      <c r="V72" s="334"/>
      <c r="W72" s="334"/>
      <c r="X72" s="334"/>
      <c r="Y72" s="334"/>
      <c r="Z72" s="334"/>
      <c r="AA72" s="334"/>
      <c r="AB72" s="334"/>
      <c r="AC72" s="334"/>
      <c r="AD72" s="334"/>
      <c r="AE72" s="334"/>
      <c r="AF72" s="334"/>
      <c r="AG72" s="334"/>
    </row>
    <row r="73" spans="1:34" ht="17.100000000000001" customHeight="1">
      <c r="A73" s="274">
        <v>13</v>
      </c>
      <c r="C73" s="318"/>
      <c r="D73" s="311"/>
      <c r="E73" s="311"/>
      <c r="F73" s="311"/>
      <c r="G73" s="311"/>
      <c r="H73" s="312"/>
      <c r="I73" s="313"/>
      <c r="J73" s="279"/>
      <c r="K73" s="300"/>
      <c r="L73" s="318"/>
      <c r="M73" s="311"/>
      <c r="N73" s="311"/>
      <c r="O73" s="311"/>
      <c r="P73" s="311"/>
      <c r="Q73" s="312"/>
      <c r="R73" s="313"/>
      <c r="T73" s="307"/>
      <c r="U73" s="334"/>
      <c r="V73" s="334"/>
      <c r="W73" s="334"/>
      <c r="X73" s="334"/>
      <c r="Y73" s="334"/>
      <c r="Z73" s="334"/>
      <c r="AA73" s="334"/>
      <c r="AB73" s="334"/>
      <c r="AC73" s="334"/>
      <c r="AD73" s="334"/>
      <c r="AE73" s="334"/>
      <c r="AF73" s="334"/>
      <c r="AG73" s="334"/>
    </row>
    <row r="74" spans="1:34" ht="13.5" hidden="1" customHeight="1">
      <c r="C74" s="314"/>
      <c r="D74" s="315"/>
      <c r="E74" s="315"/>
      <c r="F74" s="315"/>
      <c r="G74" s="315"/>
      <c r="H74" s="315"/>
      <c r="I74" s="316"/>
      <c r="J74" s="307"/>
      <c r="K74" s="307"/>
      <c r="L74" s="314"/>
      <c r="M74" s="315"/>
      <c r="N74" s="315"/>
      <c r="O74" s="315"/>
      <c r="P74" s="315"/>
      <c r="Q74" s="315"/>
      <c r="R74" s="316"/>
      <c r="T74" s="307"/>
      <c r="U74" s="334"/>
      <c r="V74" s="334"/>
      <c r="AD74" s="334"/>
      <c r="AE74" s="334"/>
      <c r="AF74" s="334"/>
      <c r="AG74" s="334"/>
    </row>
    <row r="75" spans="1:34" ht="15.4" hidden="1" customHeight="1">
      <c r="C75" s="314"/>
      <c r="D75" s="315"/>
      <c r="E75" s="315"/>
      <c r="F75" s="315"/>
      <c r="G75" s="315"/>
      <c r="H75" s="315"/>
      <c r="I75" s="316"/>
      <c r="J75" s="307"/>
      <c r="K75" s="307"/>
      <c r="L75" s="314"/>
      <c r="M75" s="315"/>
      <c r="N75" s="315"/>
      <c r="O75" s="315"/>
      <c r="P75" s="315"/>
      <c r="Q75" s="315"/>
      <c r="R75" s="316"/>
      <c r="T75" s="307"/>
      <c r="U75" s="334"/>
      <c r="V75" s="334"/>
      <c r="AD75" s="334"/>
      <c r="AE75" s="334"/>
      <c r="AF75" s="334"/>
      <c r="AG75" s="334"/>
    </row>
    <row r="76" spans="1:34" ht="17.100000000000001" customHeight="1">
      <c r="A76" s="274">
        <v>13</v>
      </c>
      <c r="C76" s="317" t="e">
        <f>I72+1</f>
        <v>#VALUE!</v>
      </c>
      <c r="D76" s="304" t="e">
        <f t="shared" ref="D76:I76" si="20">C76+1</f>
        <v>#VALUE!</v>
      </c>
      <c r="E76" s="304" t="e">
        <f t="shared" si="20"/>
        <v>#VALUE!</v>
      </c>
      <c r="F76" s="304" t="e">
        <f t="shared" si="20"/>
        <v>#VALUE!</v>
      </c>
      <c r="G76" s="304" t="e">
        <f t="shared" si="20"/>
        <v>#VALUE!</v>
      </c>
      <c r="H76" s="305" t="e">
        <f t="shared" si="20"/>
        <v>#VALUE!</v>
      </c>
      <c r="I76" s="306" t="e">
        <f t="shared" si="20"/>
        <v>#VALUE!</v>
      </c>
      <c r="J76" s="279"/>
      <c r="K76" s="300"/>
      <c r="L76" s="317" t="e">
        <f>R72+1</f>
        <v>#VALUE!</v>
      </c>
      <c r="M76" s="304" t="e">
        <f t="shared" ref="M76:R76" si="21">L76+1</f>
        <v>#VALUE!</v>
      </c>
      <c r="N76" s="302" t="e">
        <f t="shared" si="21"/>
        <v>#VALUE!</v>
      </c>
      <c r="O76" s="302" t="e">
        <f t="shared" si="21"/>
        <v>#VALUE!</v>
      </c>
      <c r="P76" s="302" t="e">
        <f t="shared" si="21"/>
        <v>#VALUE!</v>
      </c>
      <c r="Q76" s="302" t="e">
        <f t="shared" si="21"/>
        <v>#VALUE!</v>
      </c>
      <c r="R76" s="321" t="e">
        <f t="shared" si="21"/>
        <v>#VALUE!</v>
      </c>
      <c r="T76" s="307"/>
      <c r="U76" s="334"/>
      <c r="V76" s="334"/>
      <c r="W76" s="334"/>
      <c r="X76" s="334"/>
      <c r="Y76" s="334"/>
      <c r="Z76" s="334"/>
      <c r="AA76" s="334"/>
      <c r="AB76" s="334"/>
      <c r="AC76" s="334"/>
      <c r="AD76" s="334"/>
      <c r="AE76" s="334"/>
      <c r="AF76" s="334"/>
      <c r="AG76" s="334"/>
      <c r="AH76" s="336"/>
    </row>
    <row r="77" spans="1:34" ht="17.100000000000001" customHeight="1">
      <c r="A77" s="274">
        <v>13</v>
      </c>
      <c r="C77" s="318"/>
      <c r="D77" s="311"/>
      <c r="E77" s="311"/>
      <c r="F77" s="311"/>
      <c r="G77" s="311"/>
      <c r="H77" s="312"/>
      <c r="I77" s="313"/>
      <c r="J77" s="279"/>
      <c r="K77" s="300"/>
      <c r="L77" s="318"/>
      <c r="M77" s="311"/>
      <c r="N77" s="309"/>
      <c r="O77" s="309"/>
      <c r="P77" s="309"/>
      <c r="Q77" s="309"/>
      <c r="R77" s="322"/>
      <c r="T77" s="307"/>
      <c r="U77" s="334"/>
      <c r="V77" s="334"/>
      <c r="W77" s="334"/>
      <c r="X77" s="334"/>
      <c r="Y77" s="334"/>
      <c r="Z77" s="334"/>
      <c r="AA77" s="334"/>
      <c r="AB77" s="334"/>
      <c r="AC77" s="334"/>
      <c r="AD77" s="334"/>
      <c r="AE77" s="334"/>
      <c r="AF77" s="334"/>
      <c r="AG77" s="334"/>
    </row>
    <row r="78" spans="1:34" ht="13.5" hidden="1" customHeight="1">
      <c r="C78" s="314"/>
      <c r="D78" s="315"/>
      <c r="E78" s="315"/>
      <c r="F78" s="315"/>
      <c r="G78" s="315"/>
      <c r="H78" s="315"/>
      <c r="I78" s="316"/>
      <c r="J78" s="307"/>
      <c r="K78" s="307"/>
      <c r="L78" s="314"/>
      <c r="M78" s="315"/>
      <c r="N78" s="315"/>
      <c r="O78" s="315"/>
      <c r="P78" s="315"/>
      <c r="Q78" s="315"/>
      <c r="R78" s="316"/>
      <c r="T78" s="307"/>
      <c r="U78" s="334"/>
      <c r="V78" s="334"/>
      <c r="AD78" s="334"/>
      <c r="AE78" s="334"/>
      <c r="AF78" s="334"/>
      <c r="AG78" s="334"/>
    </row>
    <row r="79" spans="1:34" ht="15.4" hidden="1" customHeight="1">
      <c r="C79" s="314"/>
      <c r="D79" s="315"/>
      <c r="E79" s="315"/>
      <c r="F79" s="315"/>
      <c r="G79" s="315"/>
      <c r="H79" s="315"/>
      <c r="I79" s="316"/>
      <c r="J79" s="307"/>
      <c r="K79" s="307"/>
      <c r="L79" s="314"/>
      <c r="M79" s="315"/>
      <c r="N79" s="315"/>
      <c r="O79" s="315"/>
      <c r="P79" s="315"/>
      <c r="Q79" s="315"/>
      <c r="R79" s="316"/>
      <c r="T79" s="307"/>
      <c r="U79" s="334"/>
      <c r="V79" s="334"/>
      <c r="AD79" s="334"/>
      <c r="AE79" s="334"/>
      <c r="AF79" s="334"/>
      <c r="AG79" s="334"/>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21"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21" t="e">
        <f t="shared" si="23"/>
        <v>#VALUE!</v>
      </c>
      <c r="T80" s="307"/>
      <c r="U80" s="334"/>
      <c r="V80" s="334"/>
      <c r="W80" s="334"/>
      <c r="X80" s="334"/>
      <c r="Y80" s="334"/>
      <c r="Z80" s="334"/>
      <c r="AA80" s="334"/>
      <c r="AB80" s="334"/>
      <c r="AC80" s="334"/>
      <c r="AD80" s="334"/>
      <c r="AE80" s="334"/>
      <c r="AF80" s="334"/>
      <c r="AG80" s="334"/>
    </row>
    <row r="81" spans="1:33" ht="17.100000000000001" customHeight="1">
      <c r="A81" s="274">
        <v>13</v>
      </c>
      <c r="C81" s="308"/>
      <c r="D81" s="309"/>
      <c r="E81" s="309"/>
      <c r="F81" s="309"/>
      <c r="G81" s="309"/>
      <c r="H81" s="309"/>
      <c r="I81" s="322"/>
      <c r="J81" s="279"/>
      <c r="K81" s="300"/>
      <c r="L81" s="308"/>
      <c r="M81" s="309"/>
      <c r="N81" s="309"/>
      <c r="O81" s="309"/>
      <c r="P81" s="309"/>
      <c r="Q81" s="309"/>
      <c r="R81" s="322"/>
      <c r="T81" s="307"/>
      <c r="U81" s="334"/>
      <c r="V81" s="334"/>
      <c r="W81" s="334"/>
      <c r="X81" s="334"/>
      <c r="Y81" s="334"/>
      <c r="Z81" s="334"/>
      <c r="AA81" s="334"/>
      <c r="AB81" s="334"/>
      <c r="AC81" s="334"/>
      <c r="AD81" s="334"/>
      <c r="AE81" s="334"/>
      <c r="AF81" s="334"/>
      <c r="AG81" s="334"/>
    </row>
    <row r="82" spans="1:33" ht="13.5" hidden="1" customHeight="1">
      <c r="C82" s="307"/>
      <c r="D82" s="307"/>
      <c r="E82" s="307"/>
      <c r="F82" s="307"/>
      <c r="G82" s="307"/>
      <c r="H82" s="307"/>
      <c r="I82" s="307"/>
      <c r="J82" s="307"/>
      <c r="K82" s="307"/>
      <c r="L82" s="307"/>
      <c r="M82" s="307"/>
      <c r="N82" s="307"/>
      <c r="O82" s="307"/>
      <c r="P82" s="307"/>
      <c r="Q82" s="307"/>
      <c r="R82" s="307"/>
      <c r="T82" s="307"/>
      <c r="U82" s="334"/>
      <c r="V82" s="334"/>
      <c r="AD82" s="334"/>
      <c r="AE82" s="334"/>
      <c r="AF82" s="334"/>
      <c r="AG82" s="334"/>
    </row>
    <row r="83" spans="1:33" ht="15.4" hidden="1" customHeight="1">
      <c r="C83" s="307"/>
      <c r="D83" s="307"/>
      <c r="E83" s="307"/>
      <c r="F83" s="307"/>
      <c r="G83" s="307"/>
      <c r="H83" s="307"/>
      <c r="I83" s="307"/>
      <c r="J83" s="307"/>
      <c r="K83" s="307"/>
      <c r="L83" s="307"/>
      <c r="M83" s="307"/>
      <c r="N83" s="307"/>
      <c r="O83" s="307"/>
      <c r="P83" s="307"/>
      <c r="Q83" s="307"/>
      <c r="R83" s="307"/>
      <c r="T83" s="307"/>
      <c r="U83" s="334"/>
      <c r="V83" s="334"/>
      <c r="AD83" s="334"/>
      <c r="AE83" s="334"/>
      <c r="AF83" s="334"/>
      <c r="AG83" s="334"/>
    </row>
    <row r="84" spans="1:33" ht="3" customHeight="1">
      <c r="C84" s="325"/>
      <c r="D84" s="325"/>
      <c r="E84" s="325"/>
      <c r="F84" s="325"/>
      <c r="G84" s="325"/>
      <c r="H84" s="325"/>
      <c r="I84" s="325"/>
      <c r="J84" s="279"/>
      <c r="K84" s="300"/>
      <c r="L84" s="325"/>
      <c r="M84" s="325"/>
      <c r="N84" s="325"/>
      <c r="O84" s="325"/>
      <c r="P84" s="325"/>
      <c r="Q84" s="325"/>
      <c r="R84" s="325"/>
    </row>
    <row r="85" spans="1:33" ht="9.9499999999999993" customHeight="1">
      <c r="A85" s="274">
        <v>21</v>
      </c>
      <c r="C85" s="326"/>
      <c r="D85" s="327"/>
      <c r="E85" s="327"/>
      <c r="F85" s="327"/>
      <c r="G85" s="327"/>
      <c r="H85" s="327"/>
      <c r="I85" s="327"/>
      <c r="J85" s="327"/>
      <c r="K85" s="327"/>
      <c r="L85" s="327"/>
      <c r="M85" s="327"/>
      <c r="N85" s="327"/>
      <c r="O85" s="327"/>
      <c r="P85" s="327"/>
      <c r="Q85" s="327"/>
      <c r="R85" s="327"/>
      <c r="S85" s="283"/>
      <c r="T85" s="283"/>
      <c r="U85" s="329"/>
      <c r="V85" s="329"/>
      <c r="W85" s="329"/>
      <c r="X85" s="329"/>
      <c r="Y85" s="329"/>
      <c r="Z85" s="329"/>
      <c r="AA85" s="329"/>
      <c r="AB85" s="329"/>
      <c r="AC85" s="329"/>
      <c r="AD85" s="329"/>
      <c r="AE85" s="329"/>
      <c r="AF85" s="329"/>
      <c r="AG85" s="329"/>
    </row>
    <row r="86" spans="1:33" ht="50.25" customHeight="1">
      <c r="A86" s="274">
        <v>22</v>
      </c>
      <c r="C86" s="278"/>
      <c r="D86" s="278"/>
      <c r="E86" s="278"/>
      <c r="F86" s="278"/>
      <c r="G86" s="278"/>
      <c r="H86" s="278"/>
      <c r="I86" s="278"/>
      <c r="J86" s="278"/>
      <c r="K86" s="324"/>
      <c r="L86" s="278"/>
      <c r="M86" s="278"/>
      <c r="N86" s="278"/>
      <c r="O86" s="278"/>
      <c r="P86" s="278"/>
      <c r="Q86" s="278"/>
      <c r="R86" s="278"/>
      <c r="S86" s="283"/>
      <c r="T86" s="283"/>
      <c r="U86" s="329"/>
      <c r="V86" s="329"/>
      <c r="W86" s="329"/>
      <c r="X86" s="329"/>
      <c r="Y86" s="329"/>
      <c r="Z86" s="329"/>
      <c r="AA86" s="329"/>
      <c r="AB86" s="329"/>
      <c r="AC86" s="329"/>
      <c r="AD86" s="329"/>
      <c r="AE86" s="329"/>
      <c r="AF86" s="329"/>
      <c r="AG86" s="329"/>
    </row>
    <row r="87" spans="1:33">
      <c r="J87" s="283"/>
      <c r="K87" s="283"/>
      <c r="S87" s="283"/>
      <c r="T87" s="283"/>
      <c r="U87" s="329"/>
      <c r="V87" s="329"/>
      <c r="W87" s="329"/>
      <c r="X87" s="329"/>
      <c r="Y87" s="329"/>
      <c r="Z87" s="329"/>
      <c r="AA87" s="329"/>
      <c r="AB87" s="329"/>
      <c r="AC87" s="329"/>
      <c r="AD87" s="329"/>
      <c r="AE87" s="329"/>
      <c r="AF87" s="329"/>
      <c r="AG87" s="329"/>
    </row>
    <row r="88" spans="1:33" s="329" customFormat="1">
      <c r="A88" s="328"/>
      <c r="B88" s="328"/>
      <c r="J88" s="330"/>
      <c r="K88" s="330"/>
      <c r="S88" s="330"/>
      <c r="T88" s="330"/>
      <c r="U88" s="330"/>
      <c r="V88" s="330"/>
      <c r="W88" s="330"/>
      <c r="X88" s="330"/>
      <c r="Y88" s="330"/>
      <c r="Z88" s="330"/>
      <c r="AA88" s="330"/>
      <c r="AB88" s="330"/>
      <c r="AC88" s="330"/>
      <c r="AD88" s="330"/>
      <c r="AE88" s="330"/>
      <c r="AF88" s="330"/>
      <c r="AG88" s="330"/>
    </row>
    <row r="89" spans="1:33" s="329" customFormat="1">
      <c r="A89" s="328"/>
      <c r="B89" s="328"/>
      <c r="J89" s="330"/>
      <c r="K89" s="330"/>
      <c r="S89" s="330"/>
      <c r="T89" s="330"/>
      <c r="U89" s="330"/>
      <c r="V89" s="330"/>
      <c r="W89" s="330"/>
      <c r="X89" s="330"/>
      <c r="Y89" s="330"/>
      <c r="Z89" s="330"/>
      <c r="AA89" s="330"/>
      <c r="AB89" s="330"/>
      <c r="AC89" s="330"/>
      <c r="AD89" s="330"/>
      <c r="AE89" s="330"/>
      <c r="AF89" s="330"/>
      <c r="AG89" s="330"/>
    </row>
    <row r="90" spans="1:33" s="329" customFormat="1">
      <c r="A90" s="328"/>
      <c r="B90" s="328"/>
      <c r="J90" s="330"/>
      <c r="K90" s="330"/>
      <c r="S90" s="330"/>
      <c r="T90" s="330"/>
      <c r="U90" s="330"/>
      <c r="V90" s="330"/>
      <c r="W90" s="330"/>
      <c r="X90" s="330"/>
      <c r="Y90" s="330"/>
      <c r="Z90" s="330"/>
      <c r="AA90" s="330"/>
      <c r="AB90" s="330"/>
      <c r="AC90" s="330"/>
      <c r="AD90" s="330"/>
      <c r="AE90" s="330"/>
      <c r="AF90" s="330"/>
      <c r="AG90" s="330"/>
    </row>
    <row r="91" spans="1:33" s="329" customFormat="1">
      <c r="A91" s="328"/>
      <c r="B91" s="328"/>
      <c r="J91" s="330"/>
      <c r="K91" s="330"/>
      <c r="S91" s="330"/>
      <c r="T91" s="330"/>
      <c r="U91" s="330"/>
      <c r="V91" s="330"/>
      <c r="W91" s="330"/>
      <c r="X91" s="330"/>
      <c r="Y91" s="330"/>
      <c r="Z91" s="330"/>
      <c r="AA91" s="330"/>
      <c r="AB91" s="330"/>
      <c r="AC91" s="330"/>
      <c r="AD91" s="330"/>
      <c r="AE91" s="330"/>
      <c r="AF91" s="330"/>
      <c r="AG91" s="330"/>
    </row>
    <row r="92" spans="1:33" s="329" customFormat="1">
      <c r="A92" s="328"/>
      <c r="B92" s="328"/>
      <c r="J92" s="330"/>
      <c r="K92" s="330"/>
      <c r="S92" s="330"/>
      <c r="T92" s="330"/>
      <c r="U92" s="330"/>
      <c r="V92" s="330"/>
      <c r="W92" s="330"/>
      <c r="X92" s="330"/>
      <c r="Y92" s="330"/>
      <c r="Z92" s="330"/>
      <c r="AA92" s="330"/>
      <c r="AB92" s="330"/>
      <c r="AC92" s="330"/>
      <c r="AD92" s="330"/>
      <c r="AE92" s="330"/>
      <c r="AF92" s="330"/>
      <c r="AG92" s="330"/>
    </row>
    <row r="93" spans="1:33" s="329" customFormat="1">
      <c r="A93" s="328"/>
      <c r="B93" s="328"/>
      <c r="J93" s="330"/>
      <c r="K93" s="330"/>
      <c r="S93" s="330"/>
      <c r="T93" s="330"/>
      <c r="U93" s="330"/>
      <c r="V93" s="330"/>
      <c r="W93" s="330"/>
      <c r="X93" s="330"/>
      <c r="Y93" s="330"/>
      <c r="Z93" s="330"/>
      <c r="AA93" s="330"/>
      <c r="AB93" s="330"/>
      <c r="AC93" s="330"/>
      <c r="AD93" s="330"/>
      <c r="AE93" s="330"/>
      <c r="AF93" s="330"/>
      <c r="AG93" s="330"/>
    </row>
    <row r="94" spans="1:33" s="329" customFormat="1">
      <c r="A94" s="328"/>
      <c r="B94" s="328"/>
      <c r="J94" s="330"/>
      <c r="K94" s="330"/>
      <c r="S94" s="330"/>
      <c r="T94" s="330"/>
      <c r="U94" s="330"/>
      <c r="V94" s="330"/>
      <c r="W94" s="330"/>
      <c r="X94" s="330"/>
      <c r="Y94" s="330"/>
      <c r="Z94" s="330"/>
      <c r="AA94" s="330"/>
      <c r="AB94" s="330"/>
      <c r="AC94" s="330"/>
      <c r="AD94" s="330"/>
      <c r="AE94" s="330"/>
      <c r="AF94" s="330"/>
      <c r="AG94" s="330"/>
    </row>
    <row r="95" spans="1:33" s="329" customFormat="1">
      <c r="A95" s="328"/>
      <c r="B95" s="328"/>
      <c r="C95" s="331"/>
      <c r="D95" s="331"/>
      <c r="E95" s="331"/>
      <c r="F95" s="331"/>
      <c r="G95" s="331"/>
      <c r="H95" s="331"/>
      <c r="I95" s="331"/>
      <c r="J95" s="330"/>
      <c r="K95" s="330"/>
      <c r="L95" s="331"/>
      <c r="M95" s="331"/>
      <c r="N95" s="331"/>
      <c r="O95" s="331"/>
      <c r="P95" s="331"/>
      <c r="Q95" s="331"/>
      <c r="R95" s="331"/>
      <c r="S95" s="330"/>
      <c r="T95" s="330"/>
      <c r="U95" s="330"/>
      <c r="V95" s="330"/>
      <c r="W95" s="330"/>
      <c r="X95" s="330"/>
      <c r="Y95" s="330"/>
      <c r="Z95" s="330"/>
      <c r="AA95" s="330"/>
      <c r="AB95" s="330"/>
      <c r="AC95" s="330"/>
      <c r="AD95" s="330"/>
      <c r="AE95" s="330"/>
      <c r="AF95" s="330"/>
      <c r="AG95" s="330"/>
    </row>
    <row r="96" spans="1:33" s="329" customFormat="1">
      <c r="A96" s="328"/>
      <c r="B96" s="328"/>
      <c r="J96" s="330"/>
      <c r="K96" s="330"/>
      <c r="S96" s="330"/>
      <c r="T96" s="330"/>
      <c r="U96" s="330"/>
      <c r="V96" s="330"/>
      <c r="W96" s="330"/>
      <c r="X96" s="330"/>
      <c r="Y96" s="330"/>
      <c r="Z96" s="330"/>
      <c r="AA96" s="330"/>
      <c r="AB96" s="330"/>
      <c r="AC96" s="330"/>
      <c r="AD96" s="330"/>
      <c r="AE96" s="330"/>
      <c r="AF96" s="330"/>
      <c r="AG96" s="330"/>
    </row>
    <row r="97" spans="1:33" s="329" customFormat="1">
      <c r="A97" s="328"/>
      <c r="B97" s="328"/>
      <c r="J97" s="330"/>
      <c r="K97" s="330"/>
      <c r="S97" s="330"/>
      <c r="T97" s="330"/>
      <c r="U97" s="330"/>
      <c r="V97" s="330"/>
      <c r="W97" s="330"/>
      <c r="X97" s="330"/>
      <c r="Y97" s="330"/>
      <c r="Z97" s="330"/>
      <c r="AA97" s="330"/>
      <c r="AB97" s="330"/>
      <c r="AC97" s="330"/>
      <c r="AD97" s="330"/>
      <c r="AE97" s="330"/>
      <c r="AF97" s="330"/>
      <c r="AG97" s="330"/>
    </row>
    <row r="98" spans="1:33" s="329" customFormat="1">
      <c r="A98" s="328"/>
      <c r="B98" s="328"/>
      <c r="J98" s="330"/>
      <c r="K98" s="330"/>
      <c r="S98" s="330"/>
      <c r="T98" s="330"/>
      <c r="U98" s="330"/>
      <c r="V98" s="330"/>
      <c r="W98" s="330"/>
      <c r="X98" s="330"/>
      <c r="Y98" s="330"/>
      <c r="Z98" s="330"/>
      <c r="AA98" s="330"/>
      <c r="AB98" s="330"/>
      <c r="AC98" s="330"/>
      <c r="AD98" s="330"/>
      <c r="AE98" s="330"/>
      <c r="AF98" s="330"/>
      <c r="AG98" s="330"/>
    </row>
    <row r="99" spans="1:33" s="329" customFormat="1">
      <c r="A99" s="328"/>
      <c r="B99" s="328"/>
      <c r="J99" s="330"/>
      <c r="K99" s="330"/>
      <c r="S99" s="330"/>
      <c r="T99" s="330"/>
      <c r="U99" s="330"/>
      <c r="V99" s="330"/>
      <c r="W99" s="330"/>
      <c r="X99" s="330"/>
      <c r="Y99" s="330"/>
      <c r="Z99" s="330"/>
      <c r="AA99" s="330"/>
      <c r="AB99" s="330"/>
      <c r="AC99" s="330"/>
      <c r="AD99" s="330"/>
      <c r="AE99" s="330"/>
      <c r="AF99" s="330"/>
      <c r="AG99" s="330"/>
    </row>
    <row r="100" spans="1:33" s="329" customFormat="1">
      <c r="A100" s="328"/>
      <c r="B100" s="328"/>
      <c r="J100" s="330"/>
      <c r="K100" s="330"/>
      <c r="S100" s="330"/>
      <c r="T100" s="330"/>
      <c r="U100" s="330"/>
      <c r="V100" s="330"/>
      <c r="W100" s="330"/>
      <c r="X100" s="330"/>
      <c r="Y100" s="330"/>
      <c r="Z100" s="330"/>
      <c r="AA100" s="330"/>
      <c r="AB100" s="330"/>
      <c r="AC100" s="330"/>
      <c r="AD100" s="330"/>
      <c r="AE100" s="330"/>
      <c r="AF100" s="330"/>
      <c r="AG100" s="330"/>
    </row>
    <row r="101" spans="1:33" s="329" customFormat="1">
      <c r="A101" s="328"/>
      <c r="B101" s="328"/>
      <c r="J101" s="330"/>
      <c r="K101" s="330"/>
      <c r="S101" s="330"/>
      <c r="T101" s="330"/>
      <c r="U101" s="330"/>
      <c r="V101" s="330"/>
      <c r="W101" s="330"/>
      <c r="X101" s="330"/>
      <c r="Y101" s="330"/>
      <c r="Z101" s="330"/>
      <c r="AA101" s="330"/>
      <c r="AB101" s="330"/>
      <c r="AC101" s="330"/>
      <c r="AD101" s="330"/>
      <c r="AE101" s="330"/>
      <c r="AF101" s="330"/>
      <c r="AG101" s="330"/>
    </row>
    <row r="102" spans="1:33" s="329" customFormat="1">
      <c r="A102" s="328"/>
      <c r="B102" s="328"/>
      <c r="J102" s="330"/>
      <c r="K102" s="330"/>
      <c r="S102" s="330"/>
      <c r="T102" s="330"/>
      <c r="U102" s="330"/>
      <c r="V102" s="330"/>
      <c r="W102" s="330"/>
      <c r="X102" s="330"/>
      <c r="Y102" s="330"/>
      <c r="Z102" s="330"/>
      <c r="AA102" s="330"/>
      <c r="AB102" s="330"/>
      <c r="AC102" s="330"/>
      <c r="AD102" s="330"/>
      <c r="AE102" s="330"/>
      <c r="AF102" s="330"/>
      <c r="AG102" s="330"/>
    </row>
    <row r="103" spans="1:33" s="329" customFormat="1">
      <c r="A103" s="328"/>
      <c r="B103" s="328"/>
      <c r="J103" s="330"/>
      <c r="K103" s="330"/>
      <c r="S103" s="330"/>
      <c r="T103" s="330"/>
      <c r="U103" s="330"/>
      <c r="V103" s="330"/>
      <c r="W103" s="330"/>
      <c r="X103" s="330"/>
      <c r="Y103" s="330"/>
      <c r="Z103" s="330"/>
      <c r="AA103" s="330"/>
      <c r="AB103" s="330"/>
      <c r="AC103" s="330"/>
      <c r="AD103" s="330"/>
      <c r="AE103" s="330"/>
      <c r="AF103" s="330"/>
      <c r="AG103" s="330"/>
    </row>
    <row r="104" spans="1:33" s="329" customFormat="1">
      <c r="A104" s="328"/>
      <c r="B104" s="328"/>
      <c r="J104" s="330"/>
      <c r="K104" s="330"/>
      <c r="S104" s="330"/>
      <c r="T104" s="330"/>
      <c r="U104" s="330"/>
      <c r="V104" s="330"/>
      <c r="W104" s="330"/>
      <c r="X104" s="330"/>
      <c r="Y104" s="330"/>
      <c r="Z104" s="330"/>
      <c r="AA104" s="330"/>
      <c r="AB104" s="330"/>
      <c r="AC104" s="330"/>
      <c r="AD104" s="330"/>
      <c r="AE104" s="330"/>
      <c r="AF104" s="330"/>
      <c r="AG104" s="330"/>
    </row>
    <row r="105" spans="1:33" s="329" customFormat="1">
      <c r="A105" s="328"/>
      <c r="B105" s="328"/>
      <c r="J105" s="330"/>
      <c r="K105" s="330"/>
      <c r="S105" s="330"/>
      <c r="T105" s="330"/>
      <c r="U105" s="330"/>
      <c r="V105" s="330"/>
      <c r="W105" s="330"/>
      <c r="X105" s="330"/>
      <c r="Y105" s="330"/>
      <c r="Z105" s="330"/>
      <c r="AA105" s="330"/>
      <c r="AB105" s="330"/>
      <c r="AC105" s="330"/>
      <c r="AD105" s="330"/>
      <c r="AE105" s="330"/>
      <c r="AF105" s="330"/>
      <c r="AG105" s="330"/>
    </row>
    <row r="106" spans="1:33" s="329" customFormat="1">
      <c r="A106" s="328"/>
      <c r="B106" s="328"/>
      <c r="J106" s="330"/>
      <c r="K106" s="330"/>
      <c r="S106" s="330"/>
      <c r="T106" s="330"/>
      <c r="U106" s="330"/>
      <c r="V106" s="330"/>
      <c r="W106" s="330"/>
      <c r="X106" s="330"/>
      <c r="Y106" s="330"/>
      <c r="Z106" s="330"/>
      <c r="AA106" s="330"/>
      <c r="AB106" s="330"/>
      <c r="AC106" s="330"/>
      <c r="AD106" s="330"/>
      <c r="AE106" s="330"/>
      <c r="AF106" s="330"/>
      <c r="AG106" s="330"/>
    </row>
    <row r="107" spans="1:33" s="329" customFormat="1">
      <c r="A107" s="328"/>
      <c r="B107" s="328"/>
      <c r="J107" s="330"/>
      <c r="K107" s="330"/>
      <c r="S107" s="330"/>
      <c r="T107" s="330"/>
      <c r="U107" s="330"/>
      <c r="V107" s="330"/>
      <c r="W107" s="330"/>
      <c r="X107" s="330"/>
      <c r="Y107" s="330"/>
      <c r="Z107" s="330"/>
      <c r="AA107" s="330"/>
      <c r="AB107" s="330"/>
      <c r="AC107" s="330"/>
      <c r="AD107" s="330"/>
      <c r="AE107" s="330"/>
      <c r="AF107" s="330"/>
      <c r="AG107" s="330"/>
    </row>
    <row r="108" spans="1:33" s="329" customFormat="1">
      <c r="A108" s="328"/>
      <c r="B108" s="328"/>
      <c r="J108" s="330"/>
      <c r="K108" s="330"/>
      <c r="S108" s="330"/>
      <c r="T108" s="330"/>
      <c r="U108" s="330"/>
      <c r="V108" s="330"/>
      <c r="W108" s="330"/>
      <c r="X108" s="330"/>
      <c r="Y108" s="330"/>
      <c r="Z108" s="330"/>
      <c r="AA108" s="330"/>
      <c r="AB108" s="330"/>
      <c r="AC108" s="330"/>
      <c r="AD108" s="330"/>
      <c r="AE108" s="330"/>
      <c r="AF108" s="330"/>
      <c r="AG108" s="330"/>
    </row>
    <row r="109" spans="1:33" s="329" customFormat="1">
      <c r="A109" s="328"/>
      <c r="B109" s="328"/>
      <c r="J109" s="330"/>
      <c r="K109" s="330"/>
      <c r="S109" s="330"/>
      <c r="T109" s="330"/>
      <c r="U109" s="330"/>
      <c r="V109" s="330"/>
      <c r="W109" s="330"/>
      <c r="X109" s="330"/>
      <c r="Y109" s="330"/>
      <c r="Z109" s="330"/>
      <c r="AA109" s="330"/>
      <c r="AB109" s="330"/>
      <c r="AC109" s="330"/>
      <c r="AD109" s="330"/>
      <c r="AE109" s="330"/>
      <c r="AF109" s="330"/>
      <c r="AG109" s="330"/>
    </row>
    <row r="110" spans="1:33" s="329" customFormat="1">
      <c r="A110" s="328"/>
      <c r="B110" s="328"/>
      <c r="J110" s="330"/>
      <c r="K110" s="330"/>
      <c r="S110" s="330"/>
      <c r="T110" s="330"/>
      <c r="U110" s="330"/>
      <c r="V110" s="330"/>
      <c r="W110" s="330"/>
      <c r="X110" s="330"/>
      <c r="Y110" s="330"/>
      <c r="Z110" s="330"/>
      <c r="AA110" s="330"/>
      <c r="AB110" s="330"/>
      <c r="AC110" s="330"/>
      <c r="AD110" s="330"/>
      <c r="AE110" s="330"/>
      <c r="AF110" s="330"/>
      <c r="AG110" s="330"/>
    </row>
    <row r="111" spans="1:33" s="329" customFormat="1">
      <c r="A111" s="328"/>
      <c r="B111" s="328"/>
      <c r="J111" s="330"/>
      <c r="K111" s="330"/>
      <c r="S111" s="330"/>
      <c r="T111" s="330"/>
      <c r="U111" s="330"/>
      <c r="V111" s="330"/>
      <c r="W111" s="330"/>
      <c r="X111" s="330"/>
      <c r="Y111" s="330"/>
      <c r="Z111" s="330"/>
      <c r="AA111" s="330"/>
      <c r="AB111" s="330"/>
      <c r="AC111" s="330"/>
      <c r="AD111" s="330"/>
      <c r="AE111" s="330"/>
      <c r="AF111" s="330"/>
      <c r="AG111" s="330"/>
    </row>
    <row r="112" spans="1:33" s="329" customFormat="1">
      <c r="A112" s="328"/>
      <c r="B112" s="328"/>
      <c r="J112" s="330"/>
      <c r="K112" s="330"/>
      <c r="S112" s="330"/>
      <c r="T112" s="330"/>
      <c r="U112" s="330"/>
      <c r="V112" s="330"/>
      <c r="W112" s="330"/>
      <c r="X112" s="330"/>
      <c r="Y112" s="330"/>
      <c r="Z112" s="330"/>
      <c r="AA112" s="330"/>
      <c r="AB112" s="330"/>
      <c r="AC112" s="330"/>
      <c r="AD112" s="330"/>
      <c r="AE112" s="330"/>
      <c r="AF112" s="330"/>
      <c r="AG112" s="330"/>
    </row>
    <row r="113" spans="1:33" s="329" customFormat="1">
      <c r="A113" s="328"/>
      <c r="B113" s="328"/>
      <c r="J113" s="330"/>
      <c r="K113" s="330"/>
      <c r="S113" s="330"/>
      <c r="T113" s="330"/>
      <c r="U113" s="330"/>
      <c r="V113" s="330"/>
      <c r="W113" s="330"/>
      <c r="X113" s="330"/>
      <c r="Y113" s="330"/>
      <c r="Z113" s="330"/>
      <c r="AA113" s="330"/>
      <c r="AB113" s="330"/>
      <c r="AC113" s="330"/>
      <c r="AD113" s="330"/>
      <c r="AE113" s="330"/>
      <c r="AF113" s="330"/>
      <c r="AG113" s="330"/>
    </row>
    <row r="114" spans="1:33" s="329" customFormat="1">
      <c r="A114" s="328"/>
      <c r="B114" s="328"/>
      <c r="J114" s="330"/>
      <c r="K114" s="330"/>
      <c r="S114" s="330"/>
      <c r="T114" s="330"/>
      <c r="U114" s="330"/>
      <c r="V114" s="330"/>
      <c r="W114" s="330"/>
      <c r="X114" s="330"/>
      <c r="Y114" s="330"/>
      <c r="Z114" s="330"/>
      <c r="AA114" s="330"/>
      <c r="AB114" s="330"/>
      <c r="AC114" s="330"/>
      <c r="AD114" s="330"/>
      <c r="AE114" s="330"/>
      <c r="AF114" s="330"/>
      <c r="AG114" s="330"/>
    </row>
    <row r="115" spans="1:33" s="329" customFormat="1">
      <c r="A115" s="328"/>
      <c r="B115" s="328"/>
      <c r="J115" s="330"/>
      <c r="K115" s="330"/>
      <c r="S115" s="330"/>
      <c r="T115" s="330"/>
      <c r="U115" s="330"/>
      <c r="V115" s="330"/>
      <c r="W115" s="330"/>
      <c r="X115" s="330"/>
      <c r="Y115" s="330"/>
      <c r="Z115" s="330"/>
      <c r="AA115" s="330"/>
      <c r="AB115" s="330"/>
      <c r="AC115" s="330"/>
      <c r="AD115" s="330"/>
      <c r="AE115" s="330"/>
      <c r="AF115" s="330"/>
      <c r="AG115" s="330"/>
    </row>
    <row r="116" spans="1:33" s="329" customFormat="1">
      <c r="A116" s="328"/>
      <c r="B116" s="328"/>
      <c r="J116" s="330"/>
      <c r="K116" s="330"/>
      <c r="S116" s="330"/>
      <c r="T116" s="330"/>
      <c r="U116" s="330"/>
      <c r="V116" s="330"/>
      <c r="W116" s="330"/>
      <c r="X116" s="330"/>
      <c r="Y116" s="330"/>
      <c r="Z116" s="330"/>
      <c r="AA116" s="330"/>
      <c r="AB116" s="330"/>
      <c r="AC116" s="330"/>
      <c r="AD116" s="330"/>
      <c r="AE116" s="330"/>
      <c r="AF116" s="330"/>
      <c r="AG116" s="330"/>
    </row>
    <row r="117" spans="1:33" s="329" customFormat="1">
      <c r="A117" s="328"/>
      <c r="B117" s="328"/>
      <c r="J117" s="330"/>
      <c r="K117" s="330"/>
      <c r="S117" s="330"/>
      <c r="T117" s="330"/>
      <c r="U117" s="330"/>
      <c r="V117" s="330"/>
      <c r="W117" s="330"/>
      <c r="X117" s="330"/>
      <c r="Y117" s="330"/>
      <c r="Z117" s="330"/>
      <c r="AA117" s="330"/>
      <c r="AB117" s="330"/>
      <c r="AC117" s="330"/>
      <c r="AD117" s="330"/>
      <c r="AE117" s="330"/>
      <c r="AF117" s="330"/>
      <c r="AG117" s="330"/>
    </row>
    <row r="118" spans="1:33" s="329" customFormat="1">
      <c r="A118" s="328"/>
      <c r="B118" s="328"/>
      <c r="J118" s="330"/>
      <c r="K118" s="330"/>
      <c r="S118" s="330"/>
      <c r="T118" s="330"/>
      <c r="U118" s="330"/>
      <c r="V118" s="330"/>
      <c r="W118" s="330"/>
      <c r="X118" s="330"/>
      <c r="Y118" s="330"/>
      <c r="Z118" s="330"/>
      <c r="AA118" s="330"/>
      <c r="AB118" s="330"/>
      <c r="AC118" s="330"/>
      <c r="AD118" s="330"/>
      <c r="AE118" s="330"/>
      <c r="AF118" s="330"/>
      <c r="AG118" s="330"/>
    </row>
    <row r="119" spans="1:33" s="329" customFormat="1">
      <c r="A119" s="328"/>
      <c r="B119" s="328"/>
      <c r="J119" s="330"/>
      <c r="K119" s="330"/>
      <c r="S119" s="330"/>
      <c r="T119" s="330"/>
      <c r="U119" s="330"/>
      <c r="V119" s="330"/>
      <c r="W119" s="330"/>
      <c r="X119" s="330"/>
      <c r="Y119" s="330"/>
      <c r="Z119" s="330"/>
      <c r="AA119" s="330"/>
      <c r="AB119" s="330"/>
      <c r="AC119" s="330"/>
      <c r="AD119" s="330"/>
      <c r="AE119" s="330"/>
      <c r="AF119" s="330"/>
      <c r="AG119" s="330"/>
    </row>
    <row r="120" spans="1:33" s="329" customFormat="1">
      <c r="A120" s="328"/>
      <c r="B120" s="328"/>
      <c r="J120" s="330"/>
      <c r="K120" s="330"/>
      <c r="S120" s="330"/>
      <c r="T120" s="330"/>
      <c r="U120" s="330"/>
      <c r="V120" s="330"/>
      <c r="W120" s="330"/>
      <c r="X120" s="330"/>
      <c r="Y120" s="330"/>
      <c r="Z120" s="330"/>
      <c r="AA120" s="330"/>
      <c r="AB120" s="330"/>
      <c r="AC120" s="330"/>
      <c r="AD120" s="330"/>
      <c r="AE120" s="330"/>
      <c r="AF120" s="330"/>
      <c r="AG120" s="330"/>
    </row>
    <row r="121" spans="1:33" s="329" customFormat="1">
      <c r="A121" s="328"/>
      <c r="B121" s="328"/>
      <c r="J121" s="330"/>
      <c r="K121" s="330"/>
      <c r="S121" s="330"/>
      <c r="T121" s="330"/>
      <c r="U121" s="330"/>
      <c r="V121" s="330"/>
      <c r="W121" s="330"/>
      <c r="X121" s="330"/>
      <c r="Y121" s="330"/>
      <c r="Z121" s="330"/>
      <c r="AA121" s="330"/>
      <c r="AB121" s="330"/>
      <c r="AC121" s="330"/>
      <c r="AD121" s="330"/>
      <c r="AE121" s="330"/>
      <c r="AF121" s="330"/>
      <c r="AG121" s="330"/>
    </row>
    <row r="122" spans="1:33" s="329" customFormat="1">
      <c r="A122" s="328"/>
      <c r="B122" s="328"/>
      <c r="J122" s="330"/>
      <c r="K122" s="330"/>
      <c r="S122" s="330"/>
      <c r="T122" s="330"/>
      <c r="U122" s="330"/>
      <c r="V122" s="330"/>
      <c r="W122" s="330"/>
      <c r="X122" s="330"/>
      <c r="Y122" s="330"/>
      <c r="Z122" s="330"/>
      <c r="AA122" s="330"/>
      <c r="AB122" s="330"/>
      <c r="AC122" s="330"/>
      <c r="AD122" s="330"/>
      <c r="AE122" s="330"/>
      <c r="AF122" s="330"/>
      <c r="AG122" s="330"/>
    </row>
    <row r="123" spans="1:33" s="329" customFormat="1">
      <c r="A123" s="328"/>
      <c r="B123" s="328"/>
      <c r="J123" s="330"/>
      <c r="K123" s="330"/>
      <c r="S123" s="330"/>
      <c r="T123" s="330"/>
      <c r="U123" s="330"/>
      <c r="V123" s="330"/>
      <c r="W123" s="330"/>
      <c r="X123" s="330"/>
      <c r="Y123" s="330"/>
      <c r="Z123" s="330"/>
      <c r="AA123" s="330"/>
      <c r="AB123" s="330"/>
      <c r="AC123" s="330"/>
      <c r="AD123" s="330"/>
      <c r="AE123" s="330"/>
      <c r="AF123" s="330"/>
      <c r="AG123" s="330"/>
    </row>
    <row r="124" spans="1:33" s="329" customFormat="1">
      <c r="A124" s="328"/>
      <c r="B124" s="328"/>
      <c r="J124" s="330"/>
      <c r="K124" s="330"/>
      <c r="S124" s="330"/>
      <c r="T124" s="330"/>
      <c r="U124" s="330"/>
      <c r="V124" s="330"/>
      <c r="W124" s="330"/>
      <c r="X124" s="330"/>
      <c r="Y124" s="330"/>
      <c r="Z124" s="330"/>
      <c r="AA124" s="330"/>
      <c r="AB124" s="330"/>
      <c r="AC124" s="330"/>
      <c r="AD124" s="330"/>
      <c r="AE124" s="330"/>
      <c r="AF124" s="330"/>
      <c r="AG124" s="330"/>
    </row>
    <row r="125" spans="1:33" s="329" customFormat="1">
      <c r="A125" s="328"/>
      <c r="B125" s="328"/>
      <c r="J125" s="330"/>
      <c r="K125" s="330"/>
      <c r="S125" s="330"/>
      <c r="T125" s="330"/>
      <c r="U125" s="330"/>
      <c r="V125" s="330"/>
      <c r="W125" s="330"/>
      <c r="X125" s="330"/>
      <c r="Y125" s="330"/>
      <c r="Z125" s="330"/>
      <c r="AA125" s="330"/>
      <c r="AB125" s="330"/>
      <c r="AC125" s="330"/>
      <c r="AD125" s="330"/>
      <c r="AE125" s="330"/>
      <c r="AF125" s="330"/>
      <c r="AG125" s="330"/>
    </row>
    <row r="126" spans="1:33" s="329" customFormat="1">
      <c r="A126" s="328"/>
      <c r="B126" s="328"/>
      <c r="J126" s="330"/>
      <c r="K126" s="330"/>
      <c r="S126" s="330"/>
      <c r="T126" s="330"/>
      <c r="U126" s="330"/>
      <c r="V126" s="330"/>
      <c r="W126" s="330"/>
      <c r="X126" s="330"/>
      <c r="Y126" s="330"/>
      <c r="Z126" s="330"/>
      <c r="AA126" s="330"/>
      <c r="AB126" s="330"/>
      <c r="AC126" s="330"/>
      <c r="AD126" s="330"/>
      <c r="AE126" s="330"/>
      <c r="AF126" s="330"/>
      <c r="AG126" s="330"/>
    </row>
    <row r="127" spans="1:33" s="329" customFormat="1">
      <c r="A127" s="328"/>
      <c r="B127" s="328"/>
      <c r="J127" s="330"/>
      <c r="K127" s="330"/>
      <c r="S127" s="330"/>
      <c r="T127" s="330"/>
      <c r="U127" s="330"/>
      <c r="V127" s="330"/>
      <c r="W127" s="330"/>
      <c r="X127" s="330"/>
      <c r="Y127" s="330"/>
      <c r="Z127" s="330"/>
      <c r="AA127" s="330"/>
      <c r="AB127" s="330"/>
      <c r="AC127" s="330"/>
      <c r="AD127" s="330"/>
      <c r="AE127" s="330"/>
      <c r="AF127" s="330"/>
      <c r="AG127" s="330"/>
    </row>
    <row r="128" spans="1:33" s="329" customFormat="1">
      <c r="A128" s="328"/>
      <c r="B128" s="328"/>
      <c r="J128" s="330"/>
      <c r="K128" s="330"/>
      <c r="S128" s="330"/>
      <c r="T128" s="330"/>
      <c r="U128" s="330"/>
      <c r="V128" s="330"/>
      <c r="W128" s="330"/>
      <c r="X128" s="330"/>
      <c r="Y128" s="330"/>
      <c r="Z128" s="330"/>
      <c r="AA128" s="330"/>
      <c r="AB128" s="330"/>
      <c r="AC128" s="330"/>
      <c r="AD128" s="330"/>
      <c r="AE128" s="330"/>
      <c r="AF128" s="330"/>
      <c r="AG128" s="330"/>
    </row>
    <row r="129" spans="1:33" s="329" customFormat="1">
      <c r="A129" s="328"/>
      <c r="B129" s="328"/>
      <c r="J129" s="330"/>
      <c r="K129" s="330"/>
      <c r="S129" s="330"/>
      <c r="T129" s="330"/>
      <c r="U129" s="330"/>
      <c r="V129" s="330"/>
      <c r="W129" s="330"/>
      <c r="X129" s="330"/>
      <c r="Y129" s="330"/>
      <c r="Z129" s="330"/>
      <c r="AA129" s="330"/>
      <c r="AB129" s="330"/>
      <c r="AC129" s="330"/>
      <c r="AD129" s="330"/>
      <c r="AE129" s="330"/>
      <c r="AF129" s="330"/>
      <c r="AG129" s="330"/>
    </row>
    <row r="130" spans="1:33" s="329" customFormat="1">
      <c r="A130" s="328"/>
      <c r="B130" s="328"/>
      <c r="J130" s="330"/>
      <c r="K130" s="330"/>
      <c r="S130" s="330"/>
      <c r="T130" s="330"/>
      <c r="U130" s="330"/>
      <c r="V130" s="330"/>
      <c r="W130" s="330"/>
      <c r="X130" s="330"/>
      <c r="Y130" s="330"/>
      <c r="Z130" s="330"/>
      <c r="AA130" s="330"/>
      <c r="AB130" s="330"/>
      <c r="AC130" s="330"/>
      <c r="AD130" s="330"/>
      <c r="AE130" s="330"/>
      <c r="AF130" s="330"/>
      <c r="AG130" s="330"/>
    </row>
    <row r="131" spans="1:33" s="329" customFormat="1">
      <c r="A131" s="328"/>
      <c r="B131" s="328"/>
      <c r="J131" s="330"/>
      <c r="K131" s="330"/>
      <c r="S131" s="330"/>
      <c r="T131" s="330"/>
      <c r="U131" s="330"/>
      <c r="V131" s="330"/>
      <c r="W131" s="330"/>
      <c r="X131" s="330"/>
      <c r="Y131" s="330"/>
      <c r="Z131" s="330"/>
      <c r="AA131" s="330"/>
      <c r="AB131" s="330"/>
      <c r="AC131" s="330"/>
      <c r="AD131" s="330"/>
      <c r="AE131" s="330"/>
      <c r="AF131" s="330"/>
      <c r="AG131" s="330"/>
    </row>
    <row r="132" spans="1:33" s="329" customFormat="1">
      <c r="A132" s="328"/>
      <c r="B132" s="328"/>
      <c r="J132" s="330"/>
      <c r="K132" s="330"/>
      <c r="S132" s="330"/>
      <c r="T132" s="330"/>
      <c r="U132" s="330"/>
      <c r="V132" s="330"/>
      <c r="W132" s="330"/>
      <c r="X132" s="330"/>
      <c r="Y132" s="330"/>
      <c r="Z132" s="330"/>
      <c r="AA132" s="330"/>
      <c r="AB132" s="330"/>
      <c r="AC132" s="330"/>
      <c r="AD132" s="330"/>
      <c r="AE132" s="330"/>
      <c r="AF132" s="330"/>
      <c r="AG132" s="330"/>
    </row>
    <row r="133" spans="1:33" s="329" customFormat="1">
      <c r="A133" s="328"/>
      <c r="B133" s="328"/>
      <c r="J133" s="330"/>
      <c r="K133" s="330"/>
      <c r="S133" s="330"/>
      <c r="T133" s="330"/>
      <c r="U133" s="330"/>
      <c r="V133" s="330"/>
      <c r="W133" s="330"/>
      <c r="X133" s="330"/>
      <c r="Y133" s="330"/>
      <c r="Z133" s="330"/>
      <c r="AA133" s="330"/>
      <c r="AB133" s="330"/>
      <c r="AC133" s="330"/>
      <c r="AD133" s="330"/>
      <c r="AE133" s="330"/>
      <c r="AF133" s="330"/>
      <c r="AG133" s="330"/>
    </row>
    <row r="134" spans="1:33" s="329" customFormat="1">
      <c r="A134" s="328"/>
      <c r="B134" s="328"/>
      <c r="J134" s="330"/>
      <c r="K134" s="330"/>
      <c r="S134" s="330"/>
      <c r="T134" s="330"/>
      <c r="U134" s="330"/>
      <c r="V134" s="330"/>
      <c r="W134" s="330"/>
      <c r="X134" s="330"/>
      <c r="Y134" s="330"/>
      <c r="Z134" s="330"/>
      <c r="AA134" s="330"/>
      <c r="AB134" s="330"/>
      <c r="AC134" s="330"/>
      <c r="AD134" s="330"/>
      <c r="AE134" s="330"/>
      <c r="AF134" s="330"/>
      <c r="AG134" s="330"/>
    </row>
    <row r="135" spans="1:33" s="329" customFormat="1">
      <c r="A135" s="328"/>
      <c r="B135" s="328"/>
      <c r="J135" s="330"/>
      <c r="K135" s="330"/>
      <c r="S135" s="330"/>
      <c r="T135" s="330"/>
      <c r="U135" s="330"/>
      <c r="V135" s="330"/>
      <c r="W135" s="330"/>
      <c r="X135" s="330"/>
      <c r="Y135" s="330"/>
      <c r="Z135" s="330"/>
      <c r="AA135" s="330"/>
      <c r="AB135" s="330"/>
      <c r="AC135" s="330"/>
      <c r="AD135" s="330"/>
      <c r="AE135" s="330"/>
      <c r="AF135" s="330"/>
      <c r="AG135" s="330"/>
    </row>
    <row r="136" spans="1:33" s="329" customFormat="1">
      <c r="A136" s="328"/>
      <c r="B136" s="328"/>
      <c r="J136" s="330"/>
      <c r="K136" s="330"/>
      <c r="S136" s="330"/>
      <c r="T136" s="330"/>
      <c r="U136" s="330"/>
      <c r="V136" s="330"/>
      <c r="W136" s="330"/>
      <c r="X136" s="330"/>
      <c r="Y136" s="330"/>
      <c r="Z136" s="330"/>
      <c r="AA136" s="330"/>
      <c r="AB136" s="330"/>
      <c r="AC136" s="330"/>
      <c r="AD136" s="330"/>
      <c r="AE136" s="330"/>
      <c r="AF136" s="330"/>
      <c r="AG136" s="330"/>
    </row>
    <row r="137" spans="1:33" s="329" customFormat="1">
      <c r="A137" s="328"/>
      <c r="B137" s="328"/>
      <c r="J137" s="330"/>
      <c r="K137" s="330"/>
      <c r="S137" s="330"/>
      <c r="T137" s="330"/>
      <c r="U137" s="330"/>
      <c r="V137" s="330"/>
      <c r="W137" s="330"/>
      <c r="X137" s="330"/>
      <c r="Y137" s="330"/>
      <c r="Z137" s="330"/>
      <c r="AA137" s="330"/>
      <c r="AB137" s="330"/>
      <c r="AC137" s="330"/>
      <c r="AD137" s="330"/>
      <c r="AE137" s="330"/>
      <c r="AF137" s="330"/>
      <c r="AG137" s="330"/>
    </row>
    <row r="138" spans="1:33" s="329" customFormat="1">
      <c r="A138" s="328"/>
      <c r="B138" s="328"/>
      <c r="J138" s="330"/>
      <c r="K138" s="330"/>
      <c r="S138" s="330"/>
      <c r="T138" s="330"/>
      <c r="U138" s="330"/>
      <c r="V138" s="330"/>
      <c r="W138" s="330"/>
      <c r="X138" s="330"/>
      <c r="Y138" s="330"/>
      <c r="Z138" s="330"/>
      <c r="AA138" s="330"/>
      <c r="AB138" s="330"/>
      <c r="AC138" s="330"/>
      <c r="AD138" s="330"/>
      <c r="AE138" s="330"/>
      <c r="AF138" s="330"/>
      <c r="AG138" s="330"/>
    </row>
    <row r="139" spans="1:33" s="329" customFormat="1">
      <c r="A139" s="328"/>
      <c r="B139" s="328"/>
      <c r="J139" s="330"/>
      <c r="K139" s="330"/>
      <c r="S139" s="330"/>
      <c r="T139" s="330"/>
      <c r="U139" s="330"/>
      <c r="V139" s="330"/>
      <c r="W139" s="330"/>
      <c r="X139" s="330"/>
      <c r="Y139" s="330"/>
      <c r="Z139" s="330"/>
      <c r="AA139" s="330"/>
      <c r="AB139" s="330"/>
      <c r="AC139" s="330"/>
      <c r="AD139" s="330"/>
      <c r="AE139" s="330"/>
      <c r="AF139" s="330"/>
      <c r="AG139" s="330"/>
    </row>
    <row r="140" spans="1:33" s="329" customFormat="1">
      <c r="A140" s="328"/>
      <c r="B140" s="328"/>
      <c r="J140" s="330"/>
      <c r="K140" s="330"/>
      <c r="S140" s="330"/>
      <c r="T140" s="330"/>
      <c r="U140" s="330"/>
      <c r="V140" s="330"/>
      <c r="W140" s="330"/>
      <c r="X140" s="330"/>
      <c r="Y140" s="330"/>
      <c r="Z140" s="330"/>
      <c r="AA140" s="330"/>
      <c r="AB140" s="330"/>
      <c r="AC140" s="330"/>
      <c r="AD140" s="330"/>
      <c r="AE140" s="330"/>
      <c r="AF140" s="330"/>
      <c r="AG140" s="330"/>
    </row>
    <row r="141" spans="1:33" s="329" customFormat="1">
      <c r="A141" s="328"/>
      <c r="B141" s="328"/>
      <c r="J141" s="330"/>
      <c r="K141" s="330"/>
      <c r="S141" s="330"/>
      <c r="T141" s="330"/>
      <c r="U141" s="330"/>
      <c r="V141" s="330"/>
      <c r="W141" s="330"/>
      <c r="X141" s="330"/>
      <c r="Y141" s="330"/>
      <c r="Z141" s="330"/>
      <c r="AA141" s="330"/>
      <c r="AB141" s="330"/>
      <c r="AC141" s="330"/>
      <c r="AD141" s="330"/>
      <c r="AE141" s="330"/>
      <c r="AF141" s="330"/>
      <c r="AG141" s="330"/>
    </row>
    <row r="142" spans="1:33" s="329" customFormat="1">
      <c r="A142" s="328"/>
      <c r="B142" s="328"/>
      <c r="J142" s="330"/>
      <c r="K142" s="330"/>
      <c r="S142" s="330"/>
      <c r="T142" s="330"/>
      <c r="U142" s="330"/>
      <c r="V142" s="330"/>
      <c r="W142" s="330"/>
      <c r="X142" s="330"/>
      <c r="Y142" s="330"/>
      <c r="Z142" s="330"/>
      <c r="AA142" s="330"/>
      <c r="AB142" s="330"/>
      <c r="AC142" s="330"/>
      <c r="AD142" s="330"/>
      <c r="AE142" s="330"/>
      <c r="AF142" s="330"/>
      <c r="AG142" s="330"/>
    </row>
    <row r="143" spans="1:33" s="329" customFormat="1">
      <c r="A143" s="328"/>
      <c r="B143" s="328"/>
      <c r="J143" s="330"/>
      <c r="K143" s="330"/>
      <c r="S143" s="330"/>
      <c r="T143" s="330"/>
      <c r="U143" s="330"/>
      <c r="V143" s="330"/>
      <c r="W143" s="330"/>
      <c r="X143" s="330"/>
      <c r="Y143" s="330"/>
      <c r="Z143" s="330"/>
      <c r="AA143" s="330"/>
      <c r="AB143" s="330"/>
      <c r="AC143" s="330"/>
      <c r="AD143" s="330"/>
      <c r="AE143" s="330"/>
      <c r="AF143" s="330"/>
      <c r="AG143" s="330"/>
    </row>
    <row r="144" spans="1:33" s="329" customFormat="1">
      <c r="A144" s="328"/>
      <c r="B144" s="328"/>
      <c r="J144" s="330"/>
      <c r="K144" s="330"/>
      <c r="S144" s="330"/>
      <c r="T144" s="330"/>
      <c r="U144" s="330"/>
      <c r="V144" s="330"/>
      <c r="W144" s="330"/>
      <c r="X144" s="330"/>
      <c r="Y144" s="330"/>
      <c r="Z144" s="330"/>
      <c r="AA144" s="330"/>
      <c r="AB144" s="330"/>
      <c r="AC144" s="330"/>
      <c r="AD144" s="330"/>
      <c r="AE144" s="330"/>
      <c r="AF144" s="330"/>
      <c r="AG144" s="330"/>
    </row>
    <row r="145" spans="1:33" s="329" customFormat="1">
      <c r="A145" s="328"/>
      <c r="B145" s="328"/>
      <c r="J145" s="330"/>
      <c r="K145" s="330"/>
      <c r="S145" s="330"/>
      <c r="T145" s="330"/>
      <c r="U145" s="330"/>
      <c r="V145" s="330"/>
      <c r="W145" s="330"/>
      <c r="X145" s="330"/>
      <c r="Y145" s="330"/>
      <c r="Z145" s="330"/>
      <c r="AA145" s="330"/>
      <c r="AB145" s="330"/>
      <c r="AC145" s="330"/>
      <c r="AD145" s="330"/>
      <c r="AE145" s="330"/>
      <c r="AF145" s="330"/>
      <c r="AG145" s="330"/>
    </row>
    <row r="146" spans="1:33" s="329" customFormat="1">
      <c r="A146" s="328"/>
      <c r="B146" s="328"/>
      <c r="J146" s="330"/>
      <c r="K146" s="330"/>
      <c r="S146" s="330"/>
      <c r="T146" s="330"/>
      <c r="U146" s="330"/>
      <c r="V146" s="330"/>
      <c r="W146" s="330"/>
      <c r="X146" s="330"/>
      <c r="Y146" s="330"/>
      <c r="Z146" s="330"/>
      <c r="AA146" s="330"/>
      <c r="AB146" s="330"/>
      <c r="AC146" s="330"/>
      <c r="AD146" s="330"/>
      <c r="AE146" s="330"/>
      <c r="AF146" s="330"/>
      <c r="AG146" s="330"/>
    </row>
    <row r="147" spans="1:33" s="329" customFormat="1">
      <c r="A147" s="328"/>
      <c r="B147" s="328"/>
      <c r="J147" s="330"/>
      <c r="K147" s="330"/>
      <c r="S147" s="330"/>
      <c r="T147" s="330"/>
      <c r="U147" s="330"/>
      <c r="V147" s="330"/>
      <c r="W147" s="330"/>
      <c r="X147" s="330"/>
      <c r="Y147" s="330"/>
      <c r="Z147" s="330"/>
      <c r="AA147" s="330"/>
      <c r="AB147" s="330"/>
      <c r="AC147" s="330"/>
      <c r="AD147" s="330"/>
      <c r="AE147" s="330"/>
      <c r="AF147" s="330"/>
      <c r="AG147" s="330"/>
    </row>
    <row r="148" spans="1:33" s="329" customFormat="1">
      <c r="A148" s="328"/>
      <c r="B148" s="328"/>
      <c r="J148" s="330"/>
      <c r="K148" s="330"/>
      <c r="S148" s="330"/>
      <c r="T148" s="330"/>
      <c r="U148" s="330"/>
      <c r="V148" s="330"/>
      <c r="W148" s="330"/>
      <c r="X148" s="330"/>
      <c r="Y148" s="330"/>
      <c r="Z148" s="330"/>
      <c r="AA148" s="330"/>
      <c r="AB148" s="330"/>
      <c r="AC148" s="330"/>
      <c r="AD148" s="330"/>
      <c r="AE148" s="330"/>
      <c r="AF148" s="330"/>
      <c r="AG148" s="330"/>
    </row>
    <row r="149" spans="1:33" s="329" customFormat="1">
      <c r="A149" s="328"/>
      <c r="B149" s="328"/>
      <c r="J149" s="330"/>
      <c r="K149" s="330"/>
      <c r="S149" s="330"/>
      <c r="T149" s="330"/>
      <c r="U149" s="330"/>
      <c r="V149" s="330"/>
      <c r="W149" s="330"/>
      <c r="X149" s="330"/>
      <c r="Y149" s="330"/>
      <c r="Z149" s="330"/>
      <c r="AA149" s="330"/>
      <c r="AB149" s="330"/>
      <c r="AC149" s="330"/>
      <c r="AD149" s="330"/>
      <c r="AE149" s="330"/>
      <c r="AF149" s="330"/>
      <c r="AG149" s="330"/>
    </row>
    <row r="150" spans="1:33" s="329" customFormat="1">
      <c r="A150" s="328"/>
      <c r="B150" s="328"/>
      <c r="J150" s="330"/>
      <c r="K150" s="330"/>
      <c r="S150" s="330"/>
      <c r="T150" s="330"/>
      <c r="U150" s="330"/>
      <c r="V150" s="330"/>
      <c r="W150" s="330"/>
      <c r="X150" s="330"/>
      <c r="Y150" s="330"/>
      <c r="Z150" s="330"/>
      <c r="AA150" s="330"/>
      <c r="AB150" s="330"/>
      <c r="AC150" s="330"/>
      <c r="AD150" s="330"/>
      <c r="AE150" s="330"/>
      <c r="AF150" s="330"/>
      <c r="AG150" s="330"/>
    </row>
    <row r="151" spans="1:33" s="329" customFormat="1">
      <c r="A151" s="328"/>
      <c r="B151" s="328"/>
      <c r="J151" s="330"/>
      <c r="K151" s="330"/>
      <c r="S151" s="330"/>
      <c r="T151" s="330"/>
      <c r="U151" s="330"/>
      <c r="V151" s="330"/>
      <c r="W151" s="330"/>
      <c r="X151" s="330"/>
      <c r="Y151" s="330"/>
      <c r="Z151" s="330"/>
      <c r="AA151" s="330"/>
      <c r="AB151" s="330"/>
      <c r="AC151" s="330"/>
      <c r="AD151" s="330"/>
      <c r="AE151" s="330"/>
      <c r="AF151" s="330"/>
      <c r="AG151" s="330"/>
    </row>
    <row r="152" spans="1:33" s="329" customFormat="1">
      <c r="A152" s="328"/>
      <c r="B152" s="328"/>
      <c r="J152" s="330"/>
      <c r="K152" s="330"/>
      <c r="S152" s="330"/>
      <c r="T152" s="330"/>
      <c r="U152" s="330"/>
      <c r="V152" s="330"/>
      <c r="W152" s="330"/>
      <c r="X152" s="330"/>
      <c r="Y152" s="330"/>
      <c r="Z152" s="330"/>
      <c r="AA152" s="330"/>
      <c r="AB152" s="330"/>
      <c r="AC152" s="330"/>
      <c r="AD152" s="330"/>
      <c r="AE152" s="330"/>
      <c r="AF152" s="330"/>
      <c r="AG152" s="330"/>
    </row>
    <row r="153" spans="1:33" s="329" customFormat="1">
      <c r="A153" s="328"/>
      <c r="B153" s="328"/>
      <c r="J153" s="330"/>
      <c r="K153" s="330"/>
      <c r="S153" s="330"/>
      <c r="T153" s="330"/>
      <c r="U153" s="330"/>
      <c r="V153" s="330"/>
      <c r="W153" s="330"/>
      <c r="X153" s="330"/>
      <c r="Y153" s="330"/>
      <c r="Z153" s="330"/>
      <c r="AA153" s="330"/>
      <c r="AB153" s="330"/>
      <c r="AC153" s="330"/>
      <c r="AD153" s="330"/>
      <c r="AE153" s="330"/>
      <c r="AF153" s="330"/>
      <c r="AG153" s="330"/>
    </row>
    <row r="154" spans="1:33" s="329" customFormat="1">
      <c r="A154" s="328"/>
      <c r="B154" s="328"/>
      <c r="J154" s="330"/>
      <c r="K154" s="330"/>
      <c r="S154" s="330"/>
      <c r="T154" s="330"/>
      <c r="U154" s="330"/>
      <c r="V154" s="330"/>
      <c r="W154" s="330"/>
      <c r="X154" s="330"/>
      <c r="Y154" s="330"/>
      <c r="Z154" s="330"/>
      <c r="AA154" s="330"/>
      <c r="AB154" s="330"/>
      <c r="AC154" s="330"/>
      <c r="AD154" s="330"/>
      <c r="AE154" s="330"/>
      <c r="AF154" s="330"/>
      <c r="AG154" s="330"/>
    </row>
    <row r="155" spans="1:33" s="329" customFormat="1">
      <c r="A155" s="328"/>
      <c r="B155" s="328"/>
      <c r="J155" s="330"/>
      <c r="K155" s="330"/>
      <c r="S155" s="330"/>
      <c r="T155" s="330"/>
      <c r="U155" s="330"/>
      <c r="V155" s="330"/>
      <c r="W155" s="330"/>
      <c r="X155" s="330"/>
      <c r="Y155" s="330"/>
      <c r="Z155" s="330"/>
      <c r="AA155" s="330"/>
      <c r="AB155" s="330"/>
      <c r="AC155" s="330"/>
      <c r="AD155" s="330"/>
      <c r="AE155" s="330"/>
      <c r="AF155" s="330"/>
      <c r="AG155" s="330"/>
    </row>
    <row r="156" spans="1:33" s="329" customFormat="1">
      <c r="A156" s="328"/>
      <c r="B156" s="328"/>
      <c r="J156" s="330"/>
      <c r="K156" s="330"/>
      <c r="S156" s="330"/>
      <c r="T156" s="330"/>
      <c r="U156" s="330"/>
      <c r="V156" s="330"/>
      <c r="W156" s="330"/>
      <c r="X156" s="330"/>
      <c r="Y156" s="330"/>
      <c r="Z156" s="330"/>
      <c r="AA156" s="330"/>
      <c r="AB156" s="330"/>
      <c r="AC156" s="330"/>
      <c r="AD156" s="330"/>
      <c r="AE156" s="330"/>
      <c r="AF156" s="330"/>
      <c r="AG156" s="330"/>
    </row>
    <row r="157" spans="1:33" s="329" customFormat="1">
      <c r="A157" s="328"/>
      <c r="B157" s="328"/>
      <c r="J157" s="330"/>
      <c r="K157" s="330"/>
      <c r="S157" s="330"/>
      <c r="T157" s="330"/>
      <c r="U157" s="330"/>
      <c r="V157" s="330"/>
      <c r="W157" s="330"/>
      <c r="X157" s="330"/>
      <c r="Y157" s="330"/>
      <c r="Z157" s="330"/>
      <c r="AA157" s="330"/>
      <c r="AB157" s="330"/>
      <c r="AC157" s="330"/>
      <c r="AD157" s="330"/>
      <c r="AE157" s="330"/>
      <c r="AF157" s="330"/>
      <c r="AG157" s="330"/>
    </row>
    <row r="158" spans="1:33" s="329" customFormat="1">
      <c r="A158" s="328"/>
      <c r="B158" s="328"/>
      <c r="J158" s="330"/>
      <c r="K158" s="330"/>
      <c r="S158" s="330"/>
      <c r="T158" s="330"/>
      <c r="U158" s="330"/>
      <c r="V158" s="330"/>
      <c r="W158" s="330"/>
      <c r="X158" s="330"/>
      <c r="Y158" s="330"/>
      <c r="Z158" s="330"/>
      <c r="AA158" s="330"/>
      <c r="AB158" s="330"/>
      <c r="AC158" s="330"/>
      <c r="AD158" s="330"/>
      <c r="AE158" s="330"/>
      <c r="AF158" s="330"/>
      <c r="AG158" s="330"/>
    </row>
    <row r="159" spans="1:33" s="329" customFormat="1">
      <c r="A159" s="328"/>
      <c r="B159" s="328"/>
      <c r="J159" s="330"/>
      <c r="K159" s="330"/>
      <c r="S159" s="330"/>
      <c r="T159" s="330"/>
      <c r="U159" s="330"/>
      <c r="V159" s="330"/>
      <c r="W159" s="330"/>
      <c r="X159" s="330"/>
      <c r="Y159" s="330"/>
      <c r="Z159" s="330"/>
      <c r="AA159" s="330"/>
      <c r="AB159" s="330"/>
      <c r="AC159" s="330"/>
      <c r="AD159" s="330"/>
      <c r="AE159" s="330"/>
      <c r="AF159" s="330"/>
      <c r="AG159" s="330"/>
    </row>
    <row r="160" spans="1:33" s="329" customFormat="1">
      <c r="A160" s="328"/>
      <c r="B160" s="328"/>
      <c r="J160" s="330"/>
      <c r="K160" s="330"/>
      <c r="S160" s="330"/>
      <c r="T160" s="330"/>
      <c r="U160" s="330"/>
      <c r="V160" s="330"/>
      <c r="W160" s="330"/>
      <c r="X160" s="330"/>
      <c r="Y160" s="330"/>
      <c r="Z160" s="330"/>
      <c r="AA160" s="330"/>
      <c r="AB160" s="330"/>
      <c r="AC160" s="330"/>
      <c r="AD160" s="330"/>
      <c r="AE160" s="330"/>
      <c r="AF160" s="330"/>
      <c r="AG160" s="330"/>
    </row>
    <row r="161" spans="1:33" s="329" customFormat="1">
      <c r="A161" s="328"/>
      <c r="B161" s="328"/>
      <c r="J161" s="330"/>
      <c r="K161" s="330"/>
      <c r="S161" s="330"/>
      <c r="T161" s="330"/>
      <c r="U161" s="330"/>
      <c r="V161" s="330"/>
      <c r="W161" s="330"/>
      <c r="X161" s="330"/>
      <c r="Y161" s="330"/>
      <c r="Z161" s="330"/>
      <c r="AA161" s="330"/>
      <c r="AB161" s="330"/>
      <c r="AC161" s="330"/>
      <c r="AD161" s="330"/>
      <c r="AE161" s="330"/>
      <c r="AF161" s="330"/>
      <c r="AG161" s="330"/>
    </row>
    <row r="162" spans="1:33" s="329" customFormat="1">
      <c r="A162" s="328"/>
      <c r="B162" s="328"/>
      <c r="J162" s="330"/>
      <c r="K162" s="330"/>
      <c r="S162" s="330"/>
      <c r="T162" s="330"/>
      <c r="U162" s="330"/>
      <c r="V162" s="330"/>
      <c r="W162" s="330"/>
      <c r="X162" s="330"/>
      <c r="Y162" s="330"/>
      <c r="Z162" s="330"/>
      <c r="AA162" s="330"/>
      <c r="AB162" s="330"/>
      <c r="AC162" s="330"/>
      <c r="AD162" s="330"/>
      <c r="AE162" s="330"/>
      <c r="AF162" s="330"/>
      <c r="AG162" s="330"/>
    </row>
    <row r="163" spans="1:33" s="329" customFormat="1">
      <c r="A163" s="328"/>
      <c r="B163" s="328"/>
      <c r="J163" s="330"/>
      <c r="K163" s="330"/>
      <c r="S163" s="330"/>
      <c r="T163" s="330"/>
      <c r="U163" s="330"/>
      <c r="V163" s="330"/>
      <c r="W163" s="330"/>
      <c r="X163" s="330"/>
      <c r="Y163" s="330"/>
      <c r="Z163" s="330"/>
      <c r="AA163" s="330"/>
      <c r="AB163" s="330"/>
      <c r="AC163" s="330"/>
      <c r="AD163" s="330"/>
      <c r="AE163" s="330"/>
      <c r="AF163" s="330"/>
      <c r="AG163" s="330"/>
    </row>
    <row r="164" spans="1:33" s="329" customFormat="1">
      <c r="A164" s="328"/>
      <c r="B164" s="328"/>
      <c r="J164" s="330"/>
      <c r="K164" s="330"/>
      <c r="S164" s="330"/>
      <c r="T164" s="330"/>
      <c r="U164" s="330"/>
      <c r="V164" s="330"/>
      <c r="W164" s="330"/>
      <c r="X164" s="330"/>
      <c r="Y164" s="330"/>
      <c r="Z164" s="330"/>
      <c r="AA164" s="330"/>
      <c r="AB164" s="330"/>
      <c r="AC164" s="330"/>
      <c r="AD164" s="330"/>
      <c r="AE164" s="330"/>
      <c r="AF164" s="330"/>
      <c r="AG164" s="330"/>
    </row>
    <row r="165" spans="1:33" s="329" customFormat="1">
      <c r="A165" s="328"/>
      <c r="B165" s="328"/>
      <c r="J165" s="330"/>
      <c r="K165" s="330"/>
      <c r="S165" s="330"/>
      <c r="T165" s="330"/>
      <c r="U165" s="330"/>
      <c r="V165" s="330"/>
      <c r="W165" s="330"/>
      <c r="X165" s="330"/>
      <c r="Y165" s="330"/>
      <c r="Z165" s="330"/>
      <c r="AA165" s="330"/>
      <c r="AB165" s="330"/>
      <c r="AC165" s="330"/>
      <c r="AD165" s="330"/>
      <c r="AE165" s="330"/>
      <c r="AF165" s="330"/>
      <c r="AG165" s="330"/>
    </row>
    <row r="166" spans="1:33" s="329" customFormat="1">
      <c r="A166" s="328"/>
      <c r="B166" s="328"/>
      <c r="J166" s="330"/>
      <c r="K166" s="330"/>
      <c r="S166" s="330"/>
      <c r="T166" s="330"/>
      <c r="U166" s="330"/>
      <c r="V166" s="330"/>
      <c r="W166" s="330"/>
      <c r="X166" s="330"/>
      <c r="Y166" s="330"/>
      <c r="Z166" s="330"/>
      <c r="AA166" s="330"/>
      <c r="AB166" s="330"/>
      <c r="AC166" s="330"/>
      <c r="AD166" s="330"/>
      <c r="AE166" s="330"/>
      <c r="AF166" s="330"/>
      <c r="AG166" s="330"/>
    </row>
    <row r="167" spans="1:33" s="329" customFormat="1">
      <c r="A167" s="328"/>
      <c r="B167" s="328"/>
      <c r="J167" s="330"/>
      <c r="K167" s="330"/>
      <c r="S167" s="330"/>
      <c r="T167" s="330"/>
      <c r="U167" s="330"/>
      <c r="V167" s="330"/>
      <c r="W167" s="330"/>
      <c r="X167" s="330"/>
      <c r="Y167" s="330"/>
      <c r="Z167" s="330"/>
      <c r="AA167" s="330"/>
      <c r="AB167" s="330"/>
      <c r="AC167" s="330"/>
      <c r="AD167" s="330"/>
      <c r="AE167" s="330"/>
      <c r="AF167" s="330"/>
      <c r="AG167" s="330"/>
    </row>
    <row r="168" spans="1:33" s="329" customFormat="1">
      <c r="A168" s="328"/>
      <c r="B168" s="328"/>
      <c r="J168" s="330"/>
      <c r="K168" s="330"/>
      <c r="S168" s="330"/>
      <c r="T168" s="330"/>
      <c r="U168" s="330"/>
      <c r="V168" s="330"/>
      <c r="W168" s="330"/>
      <c r="X168" s="330"/>
      <c r="Y168" s="330"/>
      <c r="Z168" s="330"/>
      <c r="AA168" s="330"/>
      <c r="AB168" s="330"/>
      <c r="AC168" s="330"/>
      <c r="AD168" s="330"/>
      <c r="AE168" s="330"/>
      <c r="AF168" s="330"/>
      <c r="AG168" s="330"/>
    </row>
    <row r="169" spans="1:33" s="329" customFormat="1">
      <c r="A169" s="328"/>
      <c r="B169" s="328"/>
      <c r="J169" s="330"/>
      <c r="K169" s="330"/>
      <c r="S169" s="330"/>
      <c r="T169" s="330"/>
      <c r="U169" s="330"/>
      <c r="V169" s="330"/>
      <c r="W169" s="330"/>
      <c r="X169" s="330"/>
      <c r="Y169" s="330"/>
      <c r="Z169" s="330"/>
      <c r="AA169" s="330"/>
      <c r="AB169" s="330"/>
      <c r="AC169" s="330"/>
      <c r="AD169" s="330"/>
      <c r="AE169" s="330"/>
      <c r="AF169" s="330"/>
      <c r="AG169" s="330"/>
    </row>
    <row r="170" spans="1:33" s="329" customFormat="1">
      <c r="A170" s="328"/>
      <c r="B170" s="328"/>
      <c r="J170" s="330"/>
      <c r="K170" s="330"/>
      <c r="S170" s="330"/>
      <c r="T170" s="330"/>
      <c r="U170" s="330"/>
      <c r="V170" s="330"/>
      <c r="W170" s="330"/>
      <c r="X170" s="330"/>
      <c r="Y170" s="330"/>
      <c r="Z170" s="330"/>
      <c r="AA170" s="330"/>
      <c r="AB170" s="330"/>
      <c r="AC170" s="330"/>
      <c r="AD170" s="330"/>
      <c r="AE170" s="330"/>
      <c r="AF170" s="330"/>
      <c r="AG170" s="330"/>
    </row>
    <row r="171" spans="1:33" s="329" customFormat="1">
      <c r="A171" s="328"/>
      <c r="B171" s="328"/>
      <c r="J171" s="330"/>
      <c r="K171" s="330"/>
      <c r="S171" s="330"/>
      <c r="T171" s="330"/>
      <c r="U171" s="330"/>
      <c r="V171" s="330"/>
      <c r="W171" s="330"/>
      <c r="X171" s="330"/>
      <c r="Y171" s="330"/>
      <c r="Z171" s="330"/>
      <c r="AA171" s="330"/>
      <c r="AB171" s="330"/>
      <c r="AC171" s="330"/>
      <c r="AD171" s="330"/>
      <c r="AE171" s="330"/>
      <c r="AF171" s="330"/>
      <c r="AG171" s="330"/>
    </row>
    <row r="172" spans="1:33" s="329" customFormat="1">
      <c r="A172" s="328"/>
      <c r="B172" s="328"/>
      <c r="J172" s="330"/>
      <c r="K172" s="330"/>
      <c r="S172" s="330"/>
      <c r="T172" s="330"/>
      <c r="U172" s="330"/>
      <c r="V172" s="330"/>
      <c r="W172" s="330"/>
      <c r="X172" s="330"/>
      <c r="Y172" s="330"/>
      <c r="Z172" s="330"/>
      <c r="AA172" s="330"/>
      <c r="AB172" s="330"/>
      <c r="AC172" s="330"/>
      <c r="AD172" s="330"/>
      <c r="AE172" s="330"/>
      <c r="AF172" s="330"/>
      <c r="AG172" s="330"/>
    </row>
    <row r="173" spans="1:33" s="329" customFormat="1">
      <c r="A173" s="328"/>
      <c r="B173" s="328"/>
      <c r="J173" s="330"/>
      <c r="K173" s="330"/>
      <c r="S173" s="330"/>
      <c r="T173" s="330"/>
      <c r="U173" s="330"/>
      <c r="V173" s="330"/>
      <c r="W173" s="330"/>
      <c r="X173" s="330"/>
      <c r="Y173" s="330"/>
      <c r="Z173" s="330"/>
      <c r="AA173" s="330"/>
      <c r="AB173" s="330"/>
      <c r="AC173" s="330"/>
      <c r="AD173" s="330"/>
      <c r="AE173" s="330"/>
      <c r="AF173" s="330"/>
      <c r="AG173" s="330"/>
    </row>
    <row r="174" spans="1:33" s="329" customFormat="1">
      <c r="A174" s="328"/>
      <c r="B174" s="328"/>
      <c r="J174" s="330"/>
      <c r="K174" s="330"/>
      <c r="S174" s="330"/>
      <c r="T174" s="330"/>
      <c r="U174" s="330"/>
      <c r="V174" s="330"/>
      <c r="W174" s="330"/>
      <c r="X174" s="330"/>
      <c r="Y174" s="330"/>
      <c r="Z174" s="330"/>
      <c r="AA174" s="330"/>
      <c r="AB174" s="330"/>
      <c r="AC174" s="330"/>
      <c r="AD174" s="330"/>
      <c r="AE174" s="330"/>
      <c r="AF174" s="330"/>
      <c r="AG174" s="330"/>
    </row>
    <row r="175" spans="1:33" s="329" customFormat="1">
      <c r="A175" s="328"/>
      <c r="B175" s="328"/>
      <c r="J175" s="330"/>
      <c r="K175" s="330"/>
      <c r="S175" s="330"/>
      <c r="T175" s="330"/>
      <c r="U175" s="330"/>
      <c r="V175" s="330"/>
      <c r="W175" s="330"/>
      <c r="X175" s="330"/>
      <c r="Y175" s="330"/>
      <c r="Z175" s="330"/>
      <c r="AA175" s="330"/>
      <c r="AB175" s="330"/>
      <c r="AC175" s="330"/>
      <c r="AD175" s="330"/>
      <c r="AE175" s="330"/>
      <c r="AF175" s="330"/>
      <c r="AG175" s="330"/>
    </row>
    <row r="176" spans="1:33" s="329" customFormat="1">
      <c r="A176" s="328"/>
      <c r="B176" s="328"/>
      <c r="J176" s="330"/>
      <c r="K176" s="330"/>
      <c r="S176" s="330"/>
      <c r="T176" s="330"/>
      <c r="U176" s="330"/>
      <c r="V176" s="330"/>
      <c r="W176" s="330"/>
      <c r="X176" s="330"/>
      <c r="Y176" s="330"/>
      <c r="Z176" s="330"/>
      <c r="AA176" s="330"/>
      <c r="AB176" s="330"/>
      <c r="AC176" s="330"/>
      <c r="AD176" s="330"/>
      <c r="AE176" s="330"/>
      <c r="AF176" s="330"/>
      <c r="AG176" s="330"/>
    </row>
    <row r="177" spans="1:33" s="329" customFormat="1">
      <c r="A177" s="328"/>
      <c r="B177" s="328"/>
      <c r="J177" s="330"/>
      <c r="K177" s="330"/>
      <c r="S177" s="330"/>
      <c r="T177" s="330"/>
      <c r="U177" s="330"/>
      <c r="V177" s="330"/>
      <c r="W177" s="330"/>
      <c r="X177" s="330"/>
      <c r="Y177" s="330"/>
      <c r="Z177" s="330"/>
      <c r="AA177" s="330"/>
      <c r="AB177" s="330"/>
      <c r="AC177" s="330"/>
      <c r="AD177" s="330"/>
      <c r="AE177" s="330"/>
      <c r="AF177" s="330"/>
      <c r="AG177" s="330"/>
    </row>
    <row r="178" spans="1:33" s="329" customFormat="1">
      <c r="A178" s="328"/>
      <c r="B178" s="328"/>
      <c r="J178" s="330"/>
      <c r="K178" s="330"/>
      <c r="S178" s="330"/>
      <c r="T178" s="330"/>
      <c r="U178" s="330"/>
      <c r="V178" s="330"/>
      <c r="W178" s="330"/>
      <c r="X178" s="330"/>
      <c r="Y178" s="330"/>
      <c r="Z178" s="330"/>
      <c r="AA178" s="330"/>
      <c r="AB178" s="330"/>
      <c r="AC178" s="330"/>
      <c r="AD178" s="330"/>
      <c r="AE178" s="330"/>
      <c r="AF178" s="330"/>
      <c r="AG178" s="330"/>
    </row>
    <row r="179" spans="1:33" s="329" customFormat="1">
      <c r="A179" s="328"/>
      <c r="B179" s="328"/>
      <c r="J179" s="330"/>
      <c r="K179" s="330"/>
      <c r="S179" s="330"/>
      <c r="T179" s="330"/>
      <c r="U179" s="330"/>
      <c r="V179" s="330"/>
      <c r="W179" s="330"/>
      <c r="X179" s="330"/>
      <c r="Y179" s="330"/>
      <c r="Z179" s="330"/>
      <c r="AA179" s="330"/>
      <c r="AB179" s="330"/>
      <c r="AC179" s="330"/>
      <c r="AD179" s="330"/>
      <c r="AE179" s="330"/>
      <c r="AF179" s="330"/>
      <c r="AG179" s="330"/>
    </row>
    <row r="180" spans="1:33" s="329" customFormat="1">
      <c r="A180" s="328"/>
      <c r="B180" s="328"/>
      <c r="J180" s="330"/>
      <c r="K180" s="330"/>
      <c r="S180" s="330"/>
      <c r="T180" s="330"/>
      <c r="U180" s="330"/>
      <c r="V180" s="330"/>
      <c r="W180" s="330"/>
      <c r="X180" s="330"/>
      <c r="Y180" s="330"/>
      <c r="Z180" s="330"/>
      <c r="AA180" s="330"/>
      <c r="AB180" s="330"/>
      <c r="AC180" s="330"/>
      <c r="AD180" s="330"/>
      <c r="AE180" s="330"/>
      <c r="AF180" s="330"/>
      <c r="AG180" s="330"/>
    </row>
    <row r="181" spans="1:33" s="329" customFormat="1">
      <c r="A181" s="328"/>
      <c r="B181" s="328"/>
      <c r="J181" s="330"/>
      <c r="K181" s="330"/>
      <c r="S181" s="330"/>
      <c r="T181" s="330"/>
      <c r="U181" s="330"/>
      <c r="V181" s="330"/>
      <c r="W181" s="330"/>
      <c r="X181" s="330"/>
      <c r="Y181" s="330"/>
      <c r="Z181" s="330"/>
      <c r="AA181" s="330"/>
      <c r="AB181" s="330"/>
      <c r="AC181" s="330"/>
      <c r="AD181" s="330"/>
      <c r="AE181" s="330"/>
      <c r="AF181" s="330"/>
      <c r="AG181" s="330"/>
    </row>
    <row r="182" spans="1:33" s="329" customFormat="1">
      <c r="A182" s="328"/>
      <c r="B182" s="328"/>
      <c r="J182" s="330"/>
      <c r="K182" s="330"/>
      <c r="S182" s="330"/>
      <c r="T182" s="330"/>
      <c r="U182" s="330"/>
      <c r="V182" s="330"/>
      <c r="W182" s="330"/>
      <c r="X182" s="330"/>
      <c r="Y182" s="330"/>
      <c r="Z182" s="330"/>
      <c r="AA182" s="330"/>
      <c r="AB182" s="330"/>
      <c r="AC182" s="330"/>
      <c r="AD182" s="330"/>
      <c r="AE182" s="330"/>
      <c r="AF182" s="330"/>
      <c r="AG182" s="330"/>
    </row>
    <row r="183" spans="1:33" s="329" customFormat="1">
      <c r="A183" s="328"/>
      <c r="B183" s="328"/>
      <c r="J183" s="330"/>
      <c r="K183" s="330"/>
      <c r="S183" s="330"/>
      <c r="T183" s="330"/>
      <c r="U183" s="330"/>
      <c r="V183" s="330"/>
      <c r="W183" s="330"/>
      <c r="X183" s="330"/>
      <c r="Y183" s="330"/>
      <c r="Z183" s="330"/>
      <c r="AA183" s="330"/>
      <c r="AB183" s="330"/>
      <c r="AC183" s="330"/>
      <c r="AD183" s="330"/>
      <c r="AE183" s="330"/>
      <c r="AF183" s="330"/>
      <c r="AG183" s="330"/>
    </row>
    <row r="184" spans="1:33" s="329" customFormat="1">
      <c r="A184" s="328"/>
      <c r="B184" s="328"/>
      <c r="J184" s="330"/>
      <c r="K184" s="330"/>
      <c r="S184" s="330"/>
      <c r="T184" s="330"/>
      <c r="U184" s="330"/>
      <c r="V184" s="330"/>
      <c r="W184" s="330"/>
      <c r="X184" s="330"/>
      <c r="Y184" s="330"/>
      <c r="Z184" s="330"/>
      <c r="AA184" s="330"/>
      <c r="AB184" s="330"/>
      <c r="AC184" s="330"/>
      <c r="AD184" s="330"/>
      <c r="AE184" s="330"/>
      <c r="AF184" s="330"/>
      <c r="AG184" s="330"/>
    </row>
    <row r="185" spans="1:33" s="329" customFormat="1">
      <c r="A185" s="328"/>
      <c r="B185" s="328"/>
      <c r="J185" s="330"/>
      <c r="K185" s="330"/>
      <c r="S185" s="330"/>
      <c r="T185" s="330"/>
      <c r="U185" s="330"/>
      <c r="V185" s="330"/>
      <c r="W185" s="330"/>
      <c r="X185" s="330"/>
      <c r="Y185" s="330"/>
      <c r="Z185" s="330"/>
      <c r="AA185" s="330"/>
      <c r="AB185" s="330"/>
      <c r="AC185" s="330"/>
      <c r="AD185" s="330"/>
      <c r="AE185" s="330"/>
      <c r="AF185" s="330"/>
      <c r="AG185" s="330"/>
    </row>
    <row r="186" spans="1:33" s="329" customFormat="1">
      <c r="A186" s="328"/>
      <c r="B186" s="328"/>
      <c r="J186" s="330"/>
      <c r="K186" s="330"/>
      <c r="S186" s="330"/>
      <c r="T186" s="330"/>
      <c r="U186" s="330"/>
      <c r="V186" s="330"/>
      <c r="W186" s="330"/>
      <c r="X186" s="330"/>
      <c r="Y186" s="330"/>
      <c r="Z186" s="330"/>
      <c r="AA186" s="330"/>
      <c r="AB186" s="330"/>
      <c r="AC186" s="330"/>
      <c r="AD186" s="330"/>
      <c r="AE186" s="330"/>
      <c r="AF186" s="330"/>
      <c r="AG186" s="330"/>
    </row>
    <row r="187" spans="1:33" s="329" customFormat="1">
      <c r="A187" s="328"/>
      <c r="B187" s="328"/>
      <c r="J187" s="330"/>
      <c r="K187" s="330"/>
      <c r="S187" s="330"/>
      <c r="T187" s="330"/>
      <c r="U187" s="330"/>
      <c r="V187" s="330"/>
      <c r="W187" s="330"/>
      <c r="X187" s="330"/>
      <c r="Y187" s="330"/>
      <c r="Z187" s="330"/>
      <c r="AA187" s="330"/>
      <c r="AB187" s="330"/>
      <c r="AC187" s="330"/>
      <c r="AD187" s="330"/>
      <c r="AE187" s="330"/>
      <c r="AF187" s="330"/>
      <c r="AG187" s="330"/>
    </row>
    <row r="188" spans="1:33" s="329" customFormat="1">
      <c r="A188" s="328"/>
      <c r="B188" s="328"/>
      <c r="J188" s="330"/>
      <c r="K188" s="330"/>
      <c r="S188" s="330"/>
      <c r="T188" s="330"/>
      <c r="U188" s="330"/>
      <c r="V188" s="330"/>
      <c r="W188" s="330"/>
      <c r="X188" s="330"/>
      <c r="Y188" s="330"/>
      <c r="Z188" s="330"/>
      <c r="AA188" s="330"/>
      <c r="AB188" s="330"/>
      <c r="AC188" s="330"/>
      <c r="AD188" s="330"/>
      <c r="AE188" s="330"/>
      <c r="AF188" s="330"/>
      <c r="AG188" s="330"/>
    </row>
    <row r="189" spans="1:33" s="329" customFormat="1">
      <c r="A189" s="328"/>
      <c r="B189" s="328"/>
      <c r="J189" s="330"/>
      <c r="K189" s="330"/>
      <c r="S189" s="330"/>
      <c r="T189" s="330"/>
      <c r="U189" s="330"/>
      <c r="V189" s="330"/>
      <c r="W189" s="330"/>
      <c r="X189" s="330"/>
      <c r="Y189" s="330"/>
      <c r="Z189" s="330"/>
      <c r="AA189" s="330"/>
      <c r="AB189" s="330"/>
      <c r="AC189" s="330"/>
      <c r="AD189" s="330"/>
      <c r="AE189" s="330"/>
      <c r="AF189" s="330"/>
      <c r="AG189" s="330"/>
    </row>
    <row r="190" spans="1:33" s="329" customFormat="1">
      <c r="A190" s="328"/>
      <c r="B190" s="328"/>
      <c r="J190" s="330"/>
      <c r="K190" s="330"/>
      <c r="S190" s="330"/>
      <c r="T190" s="330"/>
      <c r="U190" s="330"/>
      <c r="V190" s="330"/>
      <c r="W190" s="330"/>
      <c r="X190" s="330"/>
      <c r="Y190" s="330"/>
      <c r="Z190" s="330"/>
      <c r="AA190" s="330"/>
      <c r="AB190" s="330"/>
      <c r="AC190" s="330"/>
      <c r="AD190" s="330"/>
      <c r="AE190" s="330"/>
      <c r="AF190" s="330"/>
      <c r="AG190" s="330"/>
    </row>
    <row r="191" spans="1:33" s="329" customFormat="1">
      <c r="A191" s="328"/>
      <c r="B191" s="328"/>
      <c r="J191" s="330"/>
      <c r="K191" s="330"/>
      <c r="S191" s="330"/>
      <c r="T191" s="330"/>
      <c r="U191" s="330"/>
      <c r="V191" s="330"/>
      <c r="W191" s="330"/>
      <c r="X191" s="330"/>
      <c r="Y191" s="330"/>
      <c r="Z191" s="330"/>
      <c r="AA191" s="330"/>
      <c r="AB191" s="330"/>
      <c r="AC191" s="330"/>
      <c r="AD191" s="330"/>
      <c r="AE191" s="330"/>
      <c r="AF191" s="330"/>
      <c r="AG191" s="330"/>
    </row>
    <row r="192" spans="1:33" s="329" customFormat="1">
      <c r="A192" s="328"/>
      <c r="B192" s="328"/>
      <c r="J192" s="330"/>
      <c r="K192" s="330"/>
      <c r="S192" s="330"/>
      <c r="T192" s="330"/>
      <c r="U192" s="330"/>
      <c r="V192" s="330"/>
      <c r="W192" s="330"/>
      <c r="X192" s="330"/>
      <c r="Y192" s="330"/>
      <c r="Z192" s="330"/>
      <c r="AA192" s="330"/>
      <c r="AB192" s="330"/>
      <c r="AC192" s="330"/>
      <c r="AD192" s="330"/>
      <c r="AE192" s="330"/>
      <c r="AF192" s="330"/>
      <c r="AG192" s="330"/>
    </row>
    <row r="193" spans="1:33" s="329" customFormat="1">
      <c r="A193" s="328"/>
      <c r="B193" s="328"/>
      <c r="J193" s="330"/>
      <c r="K193" s="330"/>
      <c r="S193" s="330"/>
      <c r="T193" s="330"/>
      <c r="U193" s="330"/>
      <c r="V193" s="330"/>
      <c r="W193" s="330"/>
      <c r="X193" s="330"/>
      <c r="Y193" s="330"/>
      <c r="Z193" s="330"/>
      <c r="AA193" s="330"/>
      <c r="AB193" s="330"/>
      <c r="AC193" s="330"/>
      <c r="AD193" s="330"/>
      <c r="AE193" s="330"/>
      <c r="AF193" s="330"/>
      <c r="AG193" s="330"/>
    </row>
    <row r="194" spans="1:33" s="329" customFormat="1">
      <c r="A194" s="328"/>
      <c r="B194" s="328"/>
      <c r="J194" s="330"/>
      <c r="K194" s="330"/>
      <c r="S194" s="330"/>
      <c r="T194" s="330"/>
      <c r="U194" s="330"/>
      <c r="V194" s="330"/>
      <c r="W194" s="330"/>
      <c r="X194" s="330"/>
      <c r="Y194" s="330"/>
      <c r="Z194" s="330"/>
      <c r="AA194" s="330"/>
      <c r="AB194" s="330"/>
      <c r="AC194" s="330"/>
      <c r="AD194" s="330"/>
      <c r="AE194" s="330"/>
      <c r="AF194" s="330"/>
      <c r="AG194" s="330"/>
    </row>
    <row r="195" spans="1:33" s="329" customFormat="1">
      <c r="A195" s="328"/>
      <c r="B195" s="328"/>
      <c r="J195" s="330"/>
      <c r="K195" s="330"/>
      <c r="S195" s="330"/>
      <c r="T195" s="330"/>
      <c r="U195" s="330"/>
      <c r="V195" s="330"/>
      <c r="W195" s="330"/>
      <c r="X195" s="330"/>
      <c r="Y195" s="330"/>
      <c r="Z195" s="330"/>
      <c r="AA195" s="330"/>
      <c r="AB195" s="330"/>
      <c r="AC195" s="330"/>
      <c r="AD195" s="330"/>
      <c r="AE195" s="330"/>
      <c r="AF195" s="330"/>
      <c r="AG195" s="330"/>
    </row>
    <row r="196" spans="1:33" s="329" customFormat="1">
      <c r="A196" s="328"/>
      <c r="B196" s="328"/>
      <c r="J196" s="330"/>
      <c r="K196" s="330"/>
      <c r="S196" s="330"/>
      <c r="T196" s="330"/>
      <c r="U196" s="330"/>
      <c r="V196" s="330"/>
      <c r="W196" s="330"/>
      <c r="X196" s="330"/>
      <c r="Y196" s="330"/>
      <c r="Z196" s="330"/>
      <c r="AA196" s="330"/>
      <c r="AB196" s="330"/>
      <c r="AC196" s="330"/>
      <c r="AD196" s="330"/>
      <c r="AE196" s="330"/>
      <c r="AF196" s="330"/>
      <c r="AG196" s="330"/>
    </row>
    <row r="197" spans="1:33" s="329" customFormat="1">
      <c r="A197" s="328"/>
      <c r="B197" s="328"/>
      <c r="J197" s="330"/>
      <c r="K197" s="330"/>
      <c r="S197" s="330"/>
      <c r="T197" s="330"/>
      <c r="U197" s="330"/>
      <c r="V197" s="330"/>
      <c r="W197" s="330"/>
      <c r="X197" s="330"/>
      <c r="Y197" s="330"/>
      <c r="Z197" s="330"/>
      <c r="AA197" s="330"/>
      <c r="AB197" s="330"/>
      <c r="AC197" s="330"/>
      <c r="AD197" s="330"/>
      <c r="AE197" s="330"/>
      <c r="AF197" s="330"/>
      <c r="AG197" s="330"/>
    </row>
    <row r="198" spans="1:33" s="329" customFormat="1">
      <c r="A198" s="328"/>
      <c r="B198" s="328"/>
      <c r="J198" s="330"/>
      <c r="K198" s="330"/>
      <c r="S198" s="330"/>
      <c r="T198" s="330"/>
      <c r="U198" s="330"/>
      <c r="V198" s="330"/>
      <c r="W198" s="330"/>
      <c r="X198" s="330"/>
      <c r="Y198" s="330"/>
      <c r="Z198" s="330"/>
      <c r="AA198" s="330"/>
      <c r="AB198" s="330"/>
      <c r="AC198" s="330"/>
      <c r="AD198" s="330"/>
      <c r="AE198" s="330"/>
      <c r="AF198" s="330"/>
      <c r="AG198" s="330"/>
    </row>
    <row r="199" spans="1:33" s="329" customFormat="1">
      <c r="A199" s="328"/>
      <c r="B199" s="328"/>
      <c r="J199" s="330"/>
      <c r="K199" s="330"/>
      <c r="S199" s="330"/>
      <c r="T199" s="330"/>
      <c r="U199" s="330"/>
      <c r="V199" s="330"/>
      <c r="W199" s="330"/>
      <c r="X199" s="330"/>
      <c r="Y199" s="330"/>
      <c r="Z199" s="330"/>
      <c r="AA199" s="330"/>
      <c r="AB199" s="330"/>
      <c r="AC199" s="330"/>
      <c r="AD199" s="330"/>
      <c r="AE199" s="330"/>
      <c r="AF199" s="330"/>
      <c r="AG199" s="330"/>
    </row>
    <row r="200" spans="1:33" s="329" customFormat="1">
      <c r="A200" s="328"/>
      <c r="B200" s="328"/>
      <c r="J200" s="330"/>
      <c r="K200" s="330"/>
      <c r="S200" s="330"/>
      <c r="T200" s="330"/>
      <c r="U200" s="330"/>
      <c r="V200" s="330"/>
      <c r="W200" s="330"/>
      <c r="X200" s="330"/>
      <c r="Y200" s="330"/>
      <c r="Z200" s="330"/>
      <c r="AA200" s="330"/>
      <c r="AB200" s="330"/>
      <c r="AC200" s="330"/>
      <c r="AD200" s="330"/>
      <c r="AE200" s="330"/>
      <c r="AF200" s="330"/>
      <c r="AG200" s="330"/>
    </row>
    <row r="201" spans="1:33" s="329" customFormat="1">
      <c r="A201" s="328"/>
      <c r="B201" s="328"/>
      <c r="J201" s="330"/>
      <c r="K201" s="330"/>
      <c r="S201" s="330"/>
      <c r="T201" s="330"/>
      <c r="U201" s="330"/>
      <c r="V201" s="330"/>
      <c r="W201" s="330"/>
      <c r="X201" s="330"/>
      <c r="Y201" s="330"/>
      <c r="Z201" s="330"/>
      <c r="AA201" s="330"/>
      <c r="AB201" s="330"/>
      <c r="AC201" s="330"/>
      <c r="AD201" s="330"/>
      <c r="AE201" s="330"/>
      <c r="AF201" s="330"/>
      <c r="AG201" s="330"/>
    </row>
    <row r="202" spans="1:33" s="329" customFormat="1">
      <c r="A202" s="328"/>
      <c r="B202" s="328"/>
      <c r="J202" s="330"/>
      <c r="K202" s="330"/>
      <c r="S202" s="330"/>
      <c r="T202" s="330"/>
      <c r="U202" s="330"/>
      <c r="V202" s="330"/>
      <c r="W202" s="330"/>
      <c r="X202" s="330"/>
      <c r="Y202" s="330"/>
      <c r="Z202" s="330"/>
      <c r="AA202" s="330"/>
      <c r="AB202" s="330"/>
      <c r="AC202" s="330"/>
      <c r="AD202" s="330"/>
      <c r="AE202" s="330"/>
      <c r="AF202" s="330"/>
      <c r="AG202" s="330"/>
    </row>
    <row r="203" spans="1:33" s="329" customFormat="1">
      <c r="A203" s="328"/>
      <c r="B203" s="328"/>
      <c r="J203" s="330"/>
      <c r="K203" s="330"/>
      <c r="S203" s="330"/>
      <c r="T203" s="330"/>
      <c r="U203" s="330"/>
      <c r="V203" s="330"/>
      <c r="W203" s="330"/>
      <c r="X203" s="330"/>
      <c r="Y203" s="330"/>
      <c r="Z203" s="330"/>
      <c r="AA203" s="330"/>
      <c r="AB203" s="330"/>
      <c r="AC203" s="330"/>
      <c r="AD203" s="330"/>
      <c r="AE203" s="330"/>
      <c r="AF203" s="330"/>
      <c r="AG203" s="330"/>
    </row>
    <row r="204" spans="1:33" s="329" customFormat="1">
      <c r="A204" s="328"/>
      <c r="B204" s="328"/>
      <c r="J204" s="330"/>
      <c r="K204" s="330"/>
      <c r="S204" s="330"/>
      <c r="T204" s="330"/>
      <c r="U204" s="330"/>
      <c r="V204" s="330"/>
      <c r="W204" s="330"/>
      <c r="X204" s="330"/>
      <c r="Y204" s="330"/>
      <c r="Z204" s="330"/>
      <c r="AA204" s="330"/>
      <c r="AB204" s="330"/>
      <c r="AC204" s="330"/>
      <c r="AD204" s="330"/>
      <c r="AE204" s="330"/>
      <c r="AF204" s="330"/>
      <c r="AG204" s="330"/>
    </row>
    <row r="205" spans="1:33" s="329" customFormat="1">
      <c r="A205" s="328"/>
      <c r="B205" s="328"/>
      <c r="J205" s="330"/>
      <c r="K205" s="330"/>
      <c r="S205" s="330"/>
      <c r="T205" s="330"/>
      <c r="U205" s="330"/>
      <c r="V205" s="330"/>
      <c r="W205" s="330"/>
      <c r="X205" s="330"/>
      <c r="Y205" s="330"/>
      <c r="Z205" s="330"/>
      <c r="AA205" s="330"/>
      <c r="AB205" s="330"/>
      <c r="AC205" s="330"/>
      <c r="AD205" s="330"/>
      <c r="AE205" s="330"/>
      <c r="AF205" s="330"/>
      <c r="AG205" s="330"/>
    </row>
    <row r="206" spans="1:33" s="329" customFormat="1">
      <c r="A206" s="328"/>
      <c r="B206" s="328"/>
      <c r="J206" s="330"/>
      <c r="K206" s="330"/>
      <c r="S206" s="330"/>
      <c r="T206" s="330"/>
      <c r="U206" s="330"/>
      <c r="V206" s="330"/>
      <c r="W206" s="330"/>
      <c r="X206" s="330"/>
      <c r="Y206" s="330"/>
      <c r="Z206" s="330"/>
      <c r="AA206" s="330"/>
      <c r="AB206" s="330"/>
      <c r="AC206" s="330"/>
      <c r="AD206" s="330"/>
      <c r="AE206" s="330"/>
      <c r="AF206" s="330"/>
      <c r="AG206" s="330"/>
    </row>
    <row r="207" spans="1:33" s="329" customFormat="1">
      <c r="A207" s="328"/>
      <c r="B207" s="328"/>
      <c r="J207" s="330"/>
      <c r="K207" s="330"/>
      <c r="S207" s="330"/>
      <c r="T207" s="330"/>
      <c r="U207" s="330"/>
      <c r="V207" s="330"/>
      <c r="W207" s="330"/>
      <c r="X207" s="330"/>
      <c r="Y207" s="330"/>
      <c r="Z207" s="330"/>
      <c r="AA207" s="330"/>
      <c r="AB207" s="330"/>
      <c r="AC207" s="330"/>
      <c r="AD207" s="330"/>
      <c r="AE207" s="330"/>
      <c r="AF207" s="330"/>
      <c r="AG207" s="330"/>
    </row>
    <row r="208" spans="1:33" s="329" customFormat="1">
      <c r="A208" s="328"/>
      <c r="B208" s="328"/>
      <c r="J208" s="330"/>
      <c r="K208" s="330"/>
      <c r="S208" s="330"/>
      <c r="T208" s="330"/>
      <c r="U208" s="330"/>
      <c r="V208" s="330"/>
      <c r="W208" s="330"/>
      <c r="X208" s="330"/>
      <c r="Y208" s="330"/>
      <c r="Z208" s="330"/>
      <c r="AA208" s="330"/>
      <c r="AB208" s="330"/>
      <c r="AC208" s="330"/>
      <c r="AD208" s="330"/>
      <c r="AE208" s="330"/>
      <c r="AF208" s="330"/>
      <c r="AG208" s="330"/>
    </row>
    <row r="209" spans="1:33" s="329" customFormat="1">
      <c r="A209" s="328"/>
      <c r="B209" s="328"/>
      <c r="J209" s="330"/>
      <c r="K209" s="330"/>
      <c r="S209" s="330"/>
      <c r="T209" s="330"/>
      <c r="U209" s="330"/>
      <c r="V209" s="330"/>
      <c r="W209" s="330"/>
      <c r="X209" s="330"/>
      <c r="Y209" s="330"/>
      <c r="Z209" s="330"/>
      <c r="AA209" s="330"/>
      <c r="AB209" s="330"/>
      <c r="AC209" s="330"/>
      <c r="AD209" s="330"/>
      <c r="AE209" s="330"/>
      <c r="AF209" s="330"/>
      <c r="AG209" s="330"/>
    </row>
    <row r="210" spans="1:33" s="329" customFormat="1">
      <c r="A210" s="328"/>
      <c r="B210" s="328"/>
      <c r="J210" s="330"/>
      <c r="K210" s="330"/>
      <c r="S210" s="330"/>
      <c r="T210" s="330"/>
      <c r="U210" s="330"/>
      <c r="V210" s="330"/>
      <c r="W210" s="330"/>
      <c r="X210" s="330"/>
      <c r="Y210" s="330"/>
      <c r="Z210" s="330"/>
      <c r="AA210" s="330"/>
      <c r="AB210" s="330"/>
      <c r="AC210" s="330"/>
      <c r="AD210" s="330"/>
      <c r="AE210" s="330"/>
      <c r="AF210" s="330"/>
      <c r="AG210" s="330"/>
    </row>
    <row r="211" spans="1:33" s="329" customFormat="1">
      <c r="A211" s="328"/>
      <c r="B211" s="328"/>
      <c r="J211" s="330"/>
      <c r="K211" s="330"/>
      <c r="S211" s="330"/>
      <c r="T211" s="330"/>
      <c r="U211" s="330"/>
      <c r="V211" s="330"/>
      <c r="W211" s="330"/>
      <c r="X211" s="330"/>
      <c r="Y211" s="330"/>
      <c r="Z211" s="330"/>
      <c r="AA211" s="330"/>
      <c r="AB211" s="330"/>
      <c r="AC211" s="330"/>
      <c r="AD211" s="330"/>
      <c r="AE211" s="330"/>
      <c r="AF211" s="330"/>
      <c r="AG211" s="330"/>
    </row>
    <row r="212" spans="1:33" s="329" customFormat="1">
      <c r="A212" s="328"/>
      <c r="B212" s="328"/>
      <c r="J212" s="330"/>
      <c r="K212" s="330"/>
      <c r="S212" s="330"/>
      <c r="T212" s="330"/>
      <c r="U212" s="330"/>
      <c r="V212" s="330"/>
      <c r="W212" s="330"/>
      <c r="X212" s="330"/>
      <c r="Y212" s="330"/>
      <c r="Z212" s="330"/>
      <c r="AA212" s="330"/>
      <c r="AB212" s="330"/>
      <c r="AC212" s="330"/>
      <c r="AD212" s="330"/>
      <c r="AE212" s="330"/>
      <c r="AF212" s="330"/>
      <c r="AG212" s="330"/>
    </row>
    <row r="213" spans="1:33" s="329" customFormat="1">
      <c r="A213" s="328"/>
      <c r="B213" s="328"/>
      <c r="J213" s="330"/>
      <c r="K213" s="330"/>
      <c r="S213" s="330"/>
      <c r="T213" s="330"/>
      <c r="U213" s="330"/>
      <c r="V213" s="330"/>
      <c r="W213" s="330"/>
      <c r="X213" s="330"/>
      <c r="Y213" s="330"/>
      <c r="Z213" s="330"/>
      <c r="AA213" s="330"/>
      <c r="AB213" s="330"/>
      <c r="AC213" s="330"/>
      <c r="AD213" s="330"/>
      <c r="AE213" s="330"/>
      <c r="AF213" s="330"/>
      <c r="AG213" s="330"/>
    </row>
    <row r="214" spans="1:33" s="329" customFormat="1">
      <c r="A214" s="328"/>
      <c r="B214" s="328"/>
      <c r="J214" s="330"/>
      <c r="K214" s="330"/>
      <c r="S214" s="330"/>
      <c r="T214" s="330"/>
      <c r="U214" s="330"/>
      <c r="V214" s="330"/>
      <c r="W214" s="330"/>
      <c r="X214" s="330"/>
      <c r="Y214" s="330"/>
      <c r="Z214" s="330"/>
      <c r="AA214" s="330"/>
      <c r="AB214" s="330"/>
      <c r="AC214" s="330"/>
      <c r="AD214" s="330"/>
      <c r="AE214" s="330"/>
      <c r="AF214" s="330"/>
      <c r="AG214" s="330"/>
    </row>
    <row r="215" spans="1:33" s="329" customFormat="1">
      <c r="A215" s="328"/>
      <c r="B215" s="328"/>
      <c r="J215" s="330"/>
      <c r="K215" s="330"/>
      <c r="S215" s="330"/>
      <c r="T215" s="330"/>
      <c r="U215" s="330"/>
      <c r="V215" s="330"/>
      <c r="W215" s="330"/>
      <c r="X215" s="330"/>
      <c r="Y215" s="330"/>
      <c r="Z215" s="330"/>
      <c r="AA215" s="330"/>
      <c r="AB215" s="330"/>
      <c r="AC215" s="330"/>
      <c r="AD215" s="330"/>
      <c r="AE215" s="330"/>
      <c r="AF215" s="330"/>
      <c r="AG215" s="330"/>
    </row>
    <row r="216" spans="1:33" s="329" customFormat="1">
      <c r="A216" s="328"/>
      <c r="B216" s="328"/>
      <c r="J216" s="330"/>
      <c r="K216" s="330"/>
      <c r="S216" s="330"/>
      <c r="T216" s="330"/>
      <c r="U216" s="330"/>
      <c r="V216" s="330"/>
      <c r="W216" s="330"/>
      <c r="X216" s="330"/>
      <c r="Y216" s="330"/>
      <c r="Z216" s="330"/>
      <c r="AA216" s="330"/>
      <c r="AB216" s="330"/>
      <c r="AC216" s="330"/>
      <c r="AD216" s="330"/>
      <c r="AE216" s="330"/>
      <c r="AF216" s="330"/>
      <c r="AG216" s="330"/>
    </row>
    <row r="217" spans="1:33" s="329" customFormat="1">
      <c r="A217" s="328"/>
      <c r="B217" s="328"/>
      <c r="J217" s="330"/>
      <c r="K217" s="330"/>
      <c r="S217" s="330"/>
      <c r="T217" s="330"/>
      <c r="U217" s="330"/>
      <c r="V217" s="330"/>
      <c r="W217" s="330"/>
      <c r="X217" s="330"/>
      <c r="Y217" s="330"/>
      <c r="Z217" s="330"/>
      <c r="AA217" s="330"/>
      <c r="AB217" s="330"/>
      <c r="AC217" s="330"/>
      <c r="AD217" s="330"/>
      <c r="AE217" s="330"/>
      <c r="AF217" s="330"/>
      <c r="AG217" s="330"/>
    </row>
    <row r="218" spans="1:33" s="329" customFormat="1">
      <c r="A218" s="328"/>
      <c r="B218" s="328"/>
      <c r="J218" s="330"/>
      <c r="K218" s="330"/>
      <c r="S218" s="330"/>
      <c r="T218" s="330"/>
      <c r="U218" s="330"/>
      <c r="V218" s="330"/>
      <c r="W218" s="330"/>
      <c r="X218" s="330"/>
      <c r="Y218" s="330"/>
      <c r="Z218" s="330"/>
      <c r="AA218" s="330"/>
      <c r="AB218" s="330"/>
      <c r="AC218" s="330"/>
      <c r="AD218" s="330"/>
      <c r="AE218" s="330"/>
      <c r="AF218" s="330"/>
      <c r="AG218" s="330"/>
    </row>
    <row r="219" spans="1:33" s="329" customFormat="1">
      <c r="A219" s="328"/>
      <c r="B219" s="328"/>
      <c r="J219" s="330"/>
      <c r="K219" s="330"/>
      <c r="S219" s="330"/>
      <c r="T219" s="330"/>
      <c r="U219" s="330"/>
      <c r="V219" s="330"/>
      <c r="W219" s="330"/>
      <c r="X219" s="330"/>
      <c r="Y219" s="330"/>
      <c r="Z219" s="330"/>
      <c r="AA219" s="330"/>
      <c r="AB219" s="330"/>
      <c r="AC219" s="330"/>
      <c r="AD219" s="330"/>
      <c r="AE219" s="330"/>
      <c r="AF219" s="330"/>
      <c r="AG219" s="330"/>
    </row>
    <row r="220" spans="1:33" s="329" customFormat="1">
      <c r="A220" s="328"/>
      <c r="B220" s="328"/>
      <c r="J220" s="330"/>
      <c r="K220" s="330"/>
      <c r="S220" s="330"/>
      <c r="T220" s="330"/>
      <c r="U220" s="330"/>
      <c r="V220" s="330"/>
      <c r="W220" s="330"/>
      <c r="X220" s="330"/>
      <c r="Y220" s="330"/>
      <c r="Z220" s="330"/>
      <c r="AA220" s="330"/>
      <c r="AB220" s="330"/>
      <c r="AC220" s="330"/>
      <c r="AD220" s="330"/>
      <c r="AE220" s="330"/>
      <c r="AF220" s="330"/>
      <c r="AG220" s="330"/>
    </row>
    <row r="221" spans="1:33" s="329" customFormat="1">
      <c r="A221" s="328"/>
      <c r="B221" s="328"/>
      <c r="J221" s="330"/>
      <c r="K221" s="330"/>
      <c r="S221" s="330"/>
      <c r="T221" s="330"/>
      <c r="U221" s="330"/>
      <c r="V221" s="330"/>
      <c r="W221" s="330"/>
      <c r="X221" s="330"/>
      <c r="Y221" s="330"/>
      <c r="Z221" s="330"/>
      <c r="AA221" s="330"/>
      <c r="AB221" s="330"/>
      <c r="AC221" s="330"/>
      <c r="AD221" s="330"/>
      <c r="AE221" s="330"/>
      <c r="AF221" s="330"/>
      <c r="AG221" s="330"/>
    </row>
    <row r="222" spans="1:33" s="329" customFormat="1">
      <c r="A222" s="328"/>
      <c r="B222" s="328"/>
      <c r="J222" s="330"/>
      <c r="K222" s="330"/>
      <c r="S222" s="330"/>
      <c r="T222" s="330"/>
      <c r="U222" s="330"/>
      <c r="V222" s="330"/>
      <c r="W222" s="330"/>
      <c r="X222" s="330"/>
      <c r="Y222" s="330"/>
      <c r="Z222" s="330"/>
      <c r="AA222" s="330"/>
      <c r="AB222" s="330"/>
      <c r="AC222" s="330"/>
      <c r="AD222" s="330"/>
      <c r="AE222" s="330"/>
      <c r="AF222" s="330"/>
      <c r="AG222" s="330"/>
    </row>
    <row r="223" spans="1:33" s="329" customFormat="1">
      <c r="A223" s="328"/>
      <c r="B223" s="328"/>
      <c r="J223" s="330"/>
      <c r="K223" s="330"/>
      <c r="S223" s="330"/>
      <c r="T223" s="330"/>
      <c r="U223" s="330"/>
      <c r="V223" s="330"/>
      <c r="W223" s="330"/>
      <c r="X223" s="330"/>
      <c r="Y223" s="330"/>
      <c r="Z223" s="330"/>
      <c r="AA223" s="330"/>
      <c r="AB223" s="330"/>
      <c r="AC223" s="330"/>
      <c r="AD223" s="330"/>
      <c r="AE223" s="330"/>
      <c r="AF223" s="330"/>
      <c r="AG223" s="330"/>
    </row>
    <row r="224" spans="1:33" s="329" customFormat="1">
      <c r="A224" s="328"/>
      <c r="B224" s="328"/>
      <c r="J224" s="330"/>
      <c r="K224" s="330"/>
      <c r="S224" s="330"/>
      <c r="T224" s="330"/>
      <c r="U224" s="330"/>
      <c r="V224" s="330"/>
      <c r="W224" s="330"/>
      <c r="X224" s="330"/>
      <c r="Y224" s="330"/>
      <c r="Z224" s="330"/>
      <c r="AA224" s="330"/>
      <c r="AB224" s="330"/>
      <c r="AC224" s="330"/>
      <c r="AD224" s="330"/>
      <c r="AE224" s="330"/>
      <c r="AF224" s="330"/>
      <c r="AG224" s="330"/>
    </row>
    <row r="225" spans="1:33" s="329" customFormat="1">
      <c r="A225" s="328"/>
      <c r="B225" s="328"/>
      <c r="J225" s="330"/>
      <c r="K225" s="330"/>
      <c r="S225" s="330"/>
      <c r="T225" s="330"/>
      <c r="U225" s="330"/>
      <c r="V225" s="330"/>
      <c r="W225" s="330"/>
      <c r="X225" s="330"/>
      <c r="Y225" s="330"/>
      <c r="Z225" s="330"/>
      <c r="AA225" s="330"/>
      <c r="AB225" s="330"/>
      <c r="AC225" s="330"/>
      <c r="AD225" s="330"/>
      <c r="AE225" s="330"/>
      <c r="AF225" s="330"/>
      <c r="AG225" s="330"/>
    </row>
    <row r="226" spans="1:33" s="329" customFormat="1">
      <c r="A226" s="328"/>
      <c r="B226" s="328"/>
      <c r="J226" s="330"/>
      <c r="K226" s="330"/>
      <c r="S226" s="330"/>
      <c r="T226" s="330"/>
      <c r="U226" s="330"/>
      <c r="V226" s="330"/>
      <c r="W226" s="330"/>
      <c r="X226" s="330"/>
      <c r="Y226" s="330"/>
      <c r="Z226" s="330"/>
      <c r="AA226" s="330"/>
      <c r="AB226" s="330"/>
      <c r="AC226" s="330"/>
      <c r="AD226" s="330"/>
      <c r="AE226" s="330"/>
      <c r="AF226" s="330"/>
      <c r="AG226" s="330"/>
    </row>
    <row r="227" spans="1:33" s="329" customFormat="1">
      <c r="A227" s="328"/>
      <c r="B227" s="328"/>
      <c r="J227" s="330"/>
      <c r="K227" s="330"/>
      <c r="S227" s="330"/>
      <c r="T227" s="330"/>
      <c r="U227" s="330"/>
      <c r="V227" s="330"/>
      <c r="W227" s="330"/>
      <c r="X227" s="330"/>
      <c r="Y227" s="330"/>
      <c r="Z227" s="330"/>
      <c r="AA227" s="330"/>
      <c r="AB227" s="330"/>
      <c r="AC227" s="330"/>
      <c r="AD227" s="330"/>
      <c r="AE227" s="330"/>
      <c r="AF227" s="330"/>
      <c r="AG227" s="330"/>
    </row>
    <row r="228" spans="1:33" s="329" customFormat="1">
      <c r="A228" s="328"/>
      <c r="B228" s="328"/>
      <c r="J228" s="330"/>
      <c r="K228" s="330"/>
      <c r="S228" s="330"/>
      <c r="T228" s="330"/>
      <c r="U228" s="330"/>
      <c r="V228" s="330"/>
      <c r="W228" s="330"/>
      <c r="X228" s="330"/>
      <c r="Y228" s="330"/>
      <c r="Z228" s="330"/>
      <c r="AA228" s="330"/>
      <c r="AB228" s="330"/>
      <c r="AC228" s="330"/>
      <c r="AD228" s="330"/>
      <c r="AE228" s="330"/>
      <c r="AF228" s="330"/>
      <c r="AG228" s="330"/>
    </row>
    <row r="229" spans="1:33" s="329" customFormat="1">
      <c r="A229" s="328"/>
      <c r="B229" s="328"/>
      <c r="J229" s="330"/>
      <c r="K229" s="330"/>
      <c r="S229" s="330"/>
      <c r="T229" s="330"/>
      <c r="U229" s="330"/>
      <c r="V229" s="330"/>
      <c r="W229" s="330"/>
      <c r="X229" s="330"/>
      <c r="Y229" s="330"/>
      <c r="Z229" s="330"/>
      <c r="AA229" s="330"/>
      <c r="AB229" s="330"/>
      <c r="AC229" s="330"/>
      <c r="AD229" s="330"/>
      <c r="AE229" s="330"/>
      <c r="AF229" s="330"/>
      <c r="AG229" s="330"/>
    </row>
    <row r="230" spans="1:33" s="329" customFormat="1">
      <c r="A230" s="328"/>
      <c r="B230" s="328"/>
      <c r="J230" s="330"/>
      <c r="K230" s="330"/>
      <c r="S230" s="330"/>
      <c r="T230" s="330"/>
      <c r="U230" s="330"/>
      <c r="V230" s="330"/>
      <c r="W230" s="330"/>
      <c r="X230" s="330"/>
      <c r="Y230" s="330"/>
      <c r="Z230" s="330"/>
      <c r="AA230" s="330"/>
      <c r="AB230" s="330"/>
      <c r="AC230" s="330"/>
      <c r="AD230" s="330"/>
      <c r="AE230" s="330"/>
      <c r="AF230" s="330"/>
      <c r="AG230" s="330"/>
    </row>
    <row r="231" spans="1:33" s="329" customFormat="1">
      <c r="A231" s="328"/>
      <c r="B231" s="328"/>
      <c r="J231" s="330"/>
      <c r="K231" s="330"/>
      <c r="S231" s="330"/>
      <c r="T231" s="330"/>
      <c r="U231" s="330"/>
      <c r="V231" s="330"/>
      <c r="W231" s="330"/>
      <c r="X231" s="330"/>
      <c r="Y231" s="330"/>
      <c r="Z231" s="330"/>
      <c r="AA231" s="330"/>
      <c r="AB231" s="330"/>
      <c r="AC231" s="330"/>
      <c r="AD231" s="330"/>
      <c r="AE231" s="330"/>
      <c r="AF231" s="330"/>
      <c r="AG231" s="330"/>
    </row>
    <row r="232" spans="1:33" s="329" customFormat="1">
      <c r="A232" s="328"/>
      <c r="B232" s="328"/>
      <c r="J232" s="330"/>
      <c r="K232" s="330"/>
      <c r="S232" s="330"/>
      <c r="T232" s="330"/>
      <c r="U232" s="330"/>
      <c r="V232" s="330"/>
      <c r="W232" s="330"/>
      <c r="X232" s="330"/>
      <c r="Y232" s="330"/>
      <c r="Z232" s="330"/>
      <c r="AA232" s="330"/>
      <c r="AB232" s="330"/>
      <c r="AC232" s="330"/>
      <c r="AD232" s="330"/>
      <c r="AE232" s="330"/>
      <c r="AF232" s="330"/>
      <c r="AG232" s="330"/>
    </row>
    <row r="233" spans="1:33" s="329" customFormat="1">
      <c r="A233" s="328"/>
      <c r="B233" s="328"/>
      <c r="J233" s="330"/>
      <c r="K233" s="330"/>
      <c r="S233" s="330"/>
      <c r="T233" s="330"/>
      <c r="U233" s="330"/>
      <c r="V233" s="330"/>
      <c r="W233" s="330"/>
      <c r="X233" s="330"/>
      <c r="Y233" s="330"/>
      <c r="Z233" s="330"/>
      <c r="AA233" s="330"/>
      <c r="AB233" s="330"/>
      <c r="AC233" s="330"/>
      <c r="AD233" s="330"/>
      <c r="AE233" s="330"/>
      <c r="AF233" s="330"/>
      <c r="AG233" s="330"/>
    </row>
    <row r="234" spans="1:33" s="329" customFormat="1">
      <c r="A234" s="328"/>
      <c r="B234" s="328"/>
      <c r="J234" s="330"/>
      <c r="K234" s="330"/>
      <c r="S234" s="330"/>
      <c r="T234" s="330"/>
      <c r="U234" s="330"/>
      <c r="V234" s="330"/>
      <c r="W234" s="330"/>
      <c r="X234" s="330"/>
      <c r="Y234" s="330"/>
      <c r="Z234" s="330"/>
      <c r="AA234" s="330"/>
      <c r="AB234" s="330"/>
      <c r="AC234" s="330"/>
      <c r="AD234" s="330"/>
      <c r="AE234" s="330"/>
      <c r="AF234" s="330"/>
      <c r="AG234" s="330"/>
    </row>
    <row r="235" spans="1:33" s="329" customFormat="1">
      <c r="A235" s="328"/>
      <c r="B235" s="328"/>
      <c r="J235" s="330"/>
      <c r="K235" s="330"/>
      <c r="S235" s="330"/>
      <c r="T235" s="330"/>
      <c r="U235" s="330"/>
      <c r="V235" s="330"/>
      <c r="W235" s="330"/>
      <c r="X235" s="330"/>
      <c r="Y235" s="330"/>
      <c r="Z235" s="330"/>
      <c r="AA235" s="330"/>
      <c r="AB235" s="330"/>
      <c r="AC235" s="330"/>
      <c r="AD235" s="330"/>
      <c r="AE235" s="330"/>
      <c r="AF235" s="330"/>
      <c r="AG235" s="330"/>
    </row>
    <row r="236" spans="1:33" s="329" customFormat="1">
      <c r="A236" s="328"/>
      <c r="B236" s="328"/>
      <c r="J236" s="330"/>
      <c r="K236" s="330"/>
      <c r="S236" s="330"/>
      <c r="T236" s="330"/>
      <c r="U236" s="330"/>
      <c r="V236" s="330"/>
      <c r="W236" s="330"/>
      <c r="X236" s="330"/>
      <c r="Y236" s="330"/>
      <c r="Z236" s="330"/>
      <c r="AA236" s="330"/>
      <c r="AB236" s="330"/>
      <c r="AC236" s="330"/>
      <c r="AD236" s="330"/>
      <c r="AE236" s="330"/>
      <c r="AF236" s="330"/>
      <c r="AG236" s="330"/>
    </row>
    <row r="237" spans="1:33" s="329" customFormat="1">
      <c r="A237" s="328"/>
      <c r="B237" s="328"/>
      <c r="J237" s="330"/>
      <c r="K237" s="330"/>
      <c r="S237" s="330"/>
      <c r="T237" s="330"/>
      <c r="U237" s="330"/>
      <c r="V237" s="330"/>
      <c r="W237" s="330"/>
      <c r="X237" s="330"/>
      <c r="Y237" s="330"/>
      <c r="Z237" s="330"/>
      <c r="AA237" s="330"/>
      <c r="AB237" s="330"/>
      <c r="AC237" s="330"/>
      <c r="AD237" s="330"/>
      <c r="AE237" s="330"/>
      <c r="AF237" s="330"/>
      <c r="AG237" s="330"/>
    </row>
    <row r="238" spans="1:33" s="329" customFormat="1">
      <c r="A238" s="328"/>
      <c r="B238" s="328"/>
      <c r="J238" s="330"/>
      <c r="K238" s="330"/>
      <c r="S238" s="330"/>
      <c r="T238" s="330"/>
      <c r="U238" s="330"/>
      <c r="V238" s="330"/>
      <c r="W238" s="330"/>
      <c r="X238" s="330"/>
      <c r="Y238" s="330"/>
      <c r="Z238" s="330"/>
      <c r="AA238" s="330"/>
      <c r="AB238" s="330"/>
      <c r="AC238" s="330"/>
      <c r="AD238" s="330"/>
      <c r="AE238" s="330"/>
      <c r="AF238" s="330"/>
      <c r="AG238" s="330"/>
    </row>
    <row r="239" spans="1:33" s="329" customFormat="1">
      <c r="A239" s="328"/>
      <c r="B239" s="328"/>
      <c r="J239" s="330"/>
      <c r="K239" s="330"/>
      <c r="S239" s="330"/>
      <c r="T239" s="330"/>
      <c r="U239" s="330"/>
      <c r="V239" s="330"/>
      <c r="W239" s="330"/>
      <c r="X239" s="330"/>
      <c r="Y239" s="330"/>
      <c r="Z239" s="330"/>
      <c r="AA239" s="330"/>
      <c r="AB239" s="330"/>
      <c r="AC239" s="330"/>
      <c r="AD239" s="330"/>
      <c r="AE239" s="330"/>
      <c r="AF239" s="330"/>
      <c r="AG239" s="330"/>
    </row>
    <row r="240" spans="1:33" s="329" customFormat="1">
      <c r="A240" s="328"/>
      <c r="B240" s="328"/>
      <c r="J240" s="330"/>
      <c r="K240" s="330"/>
      <c r="S240" s="330"/>
      <c r="T240" s="330"/>
      <c r="U240" s="330"/>
      <c r="V240" s="330"/>
      <c r="W240" s="330"/>
      <c r="X240" s="330"/>
      <c r="Y240" s="330"/>
      <c r="Z240" s="330"/>
      <c r="AA240" s="330"/>
      <c r="AB240" s="330"/>
      <c r="AC240" s="330"/>
      <c r="AD240" s="330"/>
      <c r="AE240" s="330"/>
      <c r="AF240" s="330"/>
      <c r="AG240" s="330"/>
    </row>
    <row r="241" spans="1:33" s="329" customFormat="1">
      <c r="A241" s="328"/>
      <c r="B241" s="328"/>
      <c r="J241" s="330"/>
      <c r="K241" s="330"/>
      <c r="S241" s="330"/>
      <c r="T241" s="330"/>
      <c r="U241" s="330"/>
      <c r="V241" s="330"/>
      <c r="W241" s="330"/>
      <c r="X241" s="330"/>
      <c r="Y241" s="330"/>
      <c r="Z241" s="330"/>
      <c r="AA241" s="330"/>
      <c r="AB241" s="330"/>
      <c r="AC241" s="330"/>
      <c r="AD241" s="330"/>
      <c r="AE241" s="330"/>
      <c r="AF241" s="330"/>
      <c r="AG241" s="330"/>
    </row>
    <row r="242" spans="1:33" s="329" customFormat="1">
      <c r="A242" s="328"/>
      <c r="B242" s="328"/>
      <c r="J242" s="330"/>
      <c r="K242" s="330"/>
      <c r="S242" s="330"/>
      <c r="T242" s="330"/>
      <c r="U242" s="330"/>
      <c r="V242" s="330"/>
      <c r="W242" s="330"/>
      <c r="X242" s="330"/>
      <c r="Y242" s="330"/>
      <c r="Z242" s="330"/>
      <c r="AA242" s="330"/>
      <c r="AB242" s="330"/>
      <c r="AC242" s="330"/>
      <c r="AD242" s="330"/>
      <c r="AE242" s="330"/>
      <c r="AF242" s="330"/>
      <c r="AG242" s="330"/>
    </row>
    <row r="243" spans="1:33" s="329" customFormat="1">
      <c r="A243" s="328"/>
      <c r="B243" s="328"/>
      <c r="J243" s="330"/>
      <c r="K243" s="330"/>
      <c r="S243" s="330"/>
      <c r="T243" s="330"/>
      <c r="U243" s="330"/>
      <c r="V243" s="330"/>
      <c r="W243" s="330"/>
      <c r="X243" s="330"/>
      <c r="Y243" s="330"/>
      <c r="Z243" s="330"/>
      <c r="AA243" s="330"/>
      <c r="AB243" s="330"/>
      <c r="AC243" s="330"/>
      <c r="AD243" s="330"/>
      <c r="AE243" s="330"/>
      <c r="AF243" s="330"/>
      <c r="AG243" s="330"/>
    </row>
    <row r="244" spans="1:33" s="329" customFormat="1">
      <c r="A244" s="328"/>
      <c r="B244" s="328"/>
      <c r="J244" s="330"/>
      <c r="K244" s="330"/>
      <c r="S244" s="330"/>
      <c r="T244" s="330"/>
      <c r="U244" s="330"/>
      <c r="V244" s="330"/>
      <c r="W244" s="330"/>
      <c r="X244" s="330"/>
      <c r="Y244" s="330"/>
      <c r="Z244" s="330"/>
      <c r="AA244" s="330"/>
      <c r="AB244" s="330"/>
      <c r="AC244" s="330"/>
      <c r="AD244" s="330"/>
      <c r="AE244" s="330"/>
      <c r="AF244" s="330"/>
      <c r="AG244" s="330"/>
    </row>
    <row r="245" spans="1:33" s="329" customFormat="1">
      <c r="A245" s="328"/>
      <c r="B245" s="328"/>
      <c r="J245" s="330"/>
      <c r="K245" s="330"/>
      <c r="S245" s="330"/>
      <c r="T245" s="330"/>
      <c r="U245" s="330"/>
      <c r="V245" s="330"/>
      <c r="W245" s="330"/>
      <c r="X245" s="330"/>
      <c r="Y245" s="330"/>
      <c r="Z245" s="330"/>
      <c r="AA245" s="330"/>
      <c r="AB245" s="330"/>
      <c r="AC245" s="330"/>
      <c r="AD245" s="330"/>
      <c r="AE245" s="330"/>
      <c r="AF245" s="330"/>
      <c r="AG245" s="330"/>
    </row>
    <row r="246" spans="1:33" s="329" customFormat="1">
      <c r="A246" s="328"/>
      <c r="B246" s="328"/>
      <c r="J246" s="330"/>
      <c r="K246" s="330"/>
      <c r="S246" s="330"/>
      <c r="T246" s="330"/>
      <c r="U246" s="330"/>
      <c r="V246" s="330"/>
      <c r="W246" s="330"/>
      <c r="X246" s="330"/>
      <c r="Y246" s="330"/>
      <c r="Z246" s="330"/>
      <c r="AA246" s="330"/>
      <c r="AB246" s="330"/>
      <c r="AC246" s="330"/>
      <c r="AD246" s="330"/>
      <c r="AE246" s="330"/>
      <c r="AF246" s="330"/>
      <c r="AG246" s="330"/>
    </row>
    <row r="247" spans="1:33" s="329" customFormat="1">
      <c r="A247" s="328"/>
      <c r="B247" s="328"/>
      <c r="J247" s="330"/>
      <c r="K247" s="330"/>
      <c r="S247" s="330"/>
      <c r="T247" s="330"/>
      <c r="U247" s="330"/>
      <c r="V247" s="330"/>
      <c r="W247" s="330"/>
      <c r="X247" s="330"/>
      <c r="Y247" s="330"/>
      <c r="Z247" s="330"/>
      <c r="AA247" s="330"/>
      <c r="AB247" s="330"/>
      <c r="AC247" s="330"/>
      <c r="AD247" s="330"/>
      <c r="AE247" s="330"/>
      <c r="AF247" s="330"/>
      <c r="AG247" s="330"/>
    </row>
    <row r="248" spans="1:33" s="329" customFormat="1">
      <c r="A248" s="328"/>
      <c r="B248" s="328"/>
      <c r="J248" s="330"/>
      <c r="K248" s="330"/>
      <c r="S248" s="330"/>
      <c r="T248" s="330"/>
      <c r="U248" s="330"/>
      <c r="V248" s="330"/>
      <c r="W248" s="330"/>
      <c r="X248" s="330"/>
      <c r="Y248" s="330"/>
      <c r="Z248" s="330"/>
      <c r="AA248" s="330"/>
      <c r="AB248" s="330"/>
      <c r="AC248" s="330"/>
      <c r="AD248" s="330"/>
      <c r="AE248" s="330"/>
      <c r="AF248" s="330"/>
      <c r="AG248" s="330"/>
    </row>
    <row r="249" spans="1:33" s="329" customFormat="1">
      <c r="A249" s="328"/>
      <c r="B249" s="328"/>
      <c r="J249" s="330"/>
      <c r="K249" s="330"/>
      <c r="S249" s="330"/>
      <c r="T249" s="330"/>
      <c r="U249" s="330"/>
      <c r="V249" s="330"/>
      <c r="W249" s="330"/>
      <c r="X249" s="330"/>
      <c r="Y249" s="330"/>
      <c r="Z249" s="330"/>
      <c r="AA249" s="330"/>
      <c r="AB249" s="330"/>
      <c r="AC249" s="330"/>
      <c r="AD249" s="330"/>
      <c r="AE249" s="330"/>
      <c r="AF249" s="330"/>
      <c r="AG249" s="330"/>
    </row>
    <row r="250" spans="1:33" s="329" customFormat="1">
      <c r="A250" s="328"/>
      <c r="B250" s="328"/>
      <c r="J250" s="330"/>
      <c r="K250" s="330"/>
      <c r="S250" s="330"/>
      <c r="T250" s="330"/>
      <c r="U250" s="330"/>
      <c r="V250" s="330"/>
      <c r="W250" s="330"/>
      <c r="X250" s="330"/>
      <c r="Y250" s="330"/>
      <c r="Z250" s="330"/>
      <c r="AA250" s="330"/>
      <c r="AB250" s="330"/>
      <c r="AC250" s="330"/>
      <c r="AD250" s="330"/>
      <c r="AE250" s="330"/>
      <c r="AF250" s="330"/>
      <c r="AG250" s="330"/>
    </row>
    <row r="251" spans="1:33" s="329" customFormat="1">
      <c r="A251" s="328"/>
      <c r="B251" s="328"/>
      <c r="J251" s="330"/>
      <c r="K251" s="330"/>
      <c r="S251" s="330"/>
      <c r="T251" s="330"/>
      <c r="U251" s="330"/>
      <c r="V251" s="330"/>
      <c r="W251" s="330"/>
      <c r="X251" s="330"/>
      <c r="Y251" s="330"/>
      <c r="Z251" s="330"/>
      <c r="AA251" s="330"/>
      <c r="AB251" s="330"/>
      <c r="AC251" s="330"/>
      <c r="AD251" s="330"/>
      <c r="AE251" s="330"/>
      <c r="AF251" s="330"/>
      <c r="AG251" s="330"/>
    </row>
    <row r="252" spans="1:33" s="329" customFormat="1">
      <c r="A252" s="328"/>
      <c r="B252" s="328"/>
      <c r="J252" s="330"/>
      <c r="K252" s="330"/>
      <c r="S252" s="330"/>
      <c r="T252" s="330"/>
      <c r="U252" s="330"/>
      <c r="V252" s="330"/>
      <c r="W252" s="330"/>
      <c r="X252" s="330"/>
      <c r="Y252" s="330"/>
      <c r="Z252" s="330"/>
      <c r="AA252" s="330"/>
      <c r="AB252" s="330"/>
      <c r="AC252" s="330"/>
      <c r="AD252" s="330"/>
      <c r="AE252" s="330"/>
      <c r="AF252" s="330"/>
      <c r="AG252" s="330"/>
    </row>
    <row r="253" spans="1:33" s="329" customFormat="1">
      <c r="A253" s="328"/>
      <c r="B253" s="328"/>
      <c r="J253" s="330"/>
      <c r="K253" s="330"/>
      <c r="S253" s="330"/>
      <c r="T253" s="330"/>
      <c r="U253" s="330"/>
      <c r="V253" s="330"/>
      <c r="W253" s="330"/>
      <c r="X253" s="330"/>
      <c r="Y253" s="330"/>
      <c r="Z253" s="330"/>
      <c r="AA253" s="330"/>
      <c r="AB253" s="330"/>
      <c r="AC253" s="330"/>
      <c r="AD253" s="330"/>
      <c r="AE253" s="330"/>
      <c r="AF253" s="330"/>
      <c r="AG253" s="330"/>
    </row>
    <row r="254" spans="1:33" s="329" customFormat="1">
      <c r="A254" s="328"/>
      <c r="B254" s="328"/>
      <c r="J254" s="330"/>
      <c r="K254" s="330"/>
      <c r="S254" s="330"/>
      <c r="T254" s="330"/>
      <c r="U254" s="330"/>
      <c r="V254" s="330"/>
      <c r="W254" s="330"/>
      <c r="X254" s="330"/>
      <c r="Y254" s="330"/>
      <c r="Z254" s="330"/>
      <c r="AA254" s="330"/>
      <c r="AB254" s="330"/>
      <c r="AC254" s="330"/>
      <c r="AD254" s="330"/>
      <c r="AE254" s="330"/>
      <c r="AF254" s="330"/>
      <c r="AG254" s="330"/>
    </row>
    <row r="255" spans="1:33" s="329" customFormat="1">
      <c r="A255" s="328"/>
      <c r="B255" s="328"/>
      <c r="J255" s="330"/>
      <c r="K255" s="330"/>
      <c r="S255" s="330"/>
      <c r="T255" s="330"/>
      <c r="U255" s="330"/>
      <c r="V255" s="330"/>
      <c r="W255" s="330"/>
      <c r="X255" s="330"/>
      <c r="Y255" s="330"/>
      <c r="Z255" s="330"/>
      <c r="AA255" s="330"/>
      <c r="AB255" s="330"/>
      <c r="AC255" s="330"/>
      <c r="AD255" s="330"/>
      <c r="AE255" s="330"/>
      <c r="AF255" s="330"/>
      <c r="AG255" s="330"/>
    </row>
    <row r="256" spans="1:33" s="329" customFormat="1">
      <c r="A256" s="328"/>
      <c r="B256" s="328"/>
      <c r="J256" s="330"/>
      <c r="K256" s="330"/>
      <c r="S256" s="330"/>
      <c r="T256" s="330"/>
      <c r="U256" s="330"/>
      <c r="V256" s="330"/>
      <c r="W256" s="330"/>
      <c r="X256" s="330"/>
      <c r="Y256" s="330"/>
      <c r="Z256" s="330"/>
      <c r="AA256" s="330"/>
      <c r="AB256" s="330"/>
      <c r="AC256" s="330"/>
      <c r="AD256" s="330"/>
      <c r="AE256" s="330"/>
      <c r="AF256" s="330"/>
      <c r="AG256" s="330"/>
    </row>
    <row r="257" spans="1:33" s="329" customFormat="1">
      <c r="A257" s="328"/>
      <c r="B257" s="328"/>
      <c r="J257" s="330"/>
      <c r="K257" s="330"/>
      <c r="S257" s="330"/>
      <c r="T257" s="330"/>
      <c r="U257" s="330"/>
      <c r="V257" s="330"/>
      <c r="W257" s="330"/>
      <c r="X257" s="330"/>
      <c r="Y257" s="330"/>
      <c r="Z257" s="330"/>
      <c r="AA257" s="330"/>
      <c r="AB257" s="330"/>
      <c r="AC257" s="330"/>
      <c r="AD257" s="330"/>
      <c r="AE257" s="330"/>
      <c r="AF257" s="330"/>
      <c r="AG257" s="330"/>
    </row>
    <row r="258" spans="1:33" s="329" customFormat="1">
      <c r="A258" s="328"/>
      <c r="B258" s="328"/>
      <c r="J258" s="330"/>
      <c r="K258" s="330"/>
      <c r="S258" s="330"/>
      <c r="T258" s="330"/>
      <c r="U258" s="330"/>
      <c r="V258" s="330"/>
      <c r="W258" s="330"/>
      <c r="X258" s="330"/>
      <c r="Y258" s="330"/>
      <c r="Z258" s="330"/>
      <c r="AA258" s="330"/>
      <c r="AB258" s="330"/>
      <c r="AC258" s="330"/>
      <c r="AD258" s="330"/>
      <c r="AE258" s="330"/>
      <c r="AF258" s="330"/>
      <c r="AG258" s="330"/>
    </row>
    <row r="259" spans="1:33" s="329" customFormat="1">
      <c r="A259" s="328"/>
      <c r="B259" s="328"/>
      <c r="J259" s="330"/>
      <c r="K259" s="330"/>
      <c r="S259" s="330"/>
      <c r="T259" s="330"/>
      <c r="U259" s="330"/>
      <c r="V259" s="330"/>
      <c r="W259" s="330"/>
      <c r="X259" s="330"/>
      <c r="Y259" s="330"/>
      <c r="Z259" s="330"/>
      <c r="AA259" s="330"/>
      <c r="AB259" s="330"/>
      <c r="AC259" s="330"/>
      <c r="AD259" s="330"/>
      <c r="AE259" s="330"/>
      <c r="AF259" s="330"/>
      <c r="AG259" s="330"/>
    </row>
    <row r="260" spans="1:33" s="329" customFormat="1">
      <c r="A260" s="328"/>
      <c r="B260" s="328"/>
      <c r="J260" s="330"/>
      <c r="K260" s="330"/>
      <c r="S260" s="330"/>
      <c r="T260" s="330"/>
      <c r="U260" s="330"/>
      <c r="V260" s="330"/>
      <c r="W260" s="330"/>
      <c r="X260" s="330"/>
      <c r="Y260" s="330"/>
      <c r="Z260" s="330"/>
      <c r="AA260" s="330"/>
      <c r="AB260" s="330"/>
      <c r="AC260" s="330"/>
      <c r="AD260" s="330"/>
      <c r="AE260" s="330"/>
      <c r="AF260" s="330"/>
      <c r="AG260" s="330"/>
    </row>
    <row r="261" spans="1:33" s="329" customFormat="1">
      <c r="A261" s="328"/>
      <c r="B261" s="328"/>
      <c r="J261" s="330"/>
      <c r="K261" s="330"/>
      <c r="S261" s="330"/>
      <c r="T261" s="330"/>
      <c r="U261" s="330"/>
      <c r="V261" s="330"/>
      <c r="W261" s="330"/>
      <c r="X261" s="330"/>
      <c r="Y261" s="330"/>
      <c r="Z261" s="330"/>
      <c r="AA261" s="330"/>
      <c r="AB261" s="330"/>
      <c r="AC261" s="330"/>
      <c r="AD261" s="330"/>
      <c r="AE261" s="330"/>
      <c r="AF261" s="330"/>
      <c r="AG261" s="330"/>
    </row>
    <row r="262" spans="1:33" s="329" customFormat="1">
      <c r="A262" s="328"/>
      <c r="B262" s="328"/>
      <c r="J262" s="330"/>
      <c r="K262" s="330"/>
      <c r="S262" s="330"/>
      <c r="T262" s="330"/>
      <c r="U262" s="330"/>
      <c r="V262" s="330"/>
      <c r="W262" s="330"/>
      <c r="X262" s="330"/>
      <c r="Y262" s="330"/>
      <c r="Z262" s="330"/>
      <c r="AA262" s="330"/>
      <c r="AB262" s="330"/>
      <c r="AC262" s="330"/>
      <c r="AD262" s="330"/>
      <c r="AE262" s="330"/>
      <c r="AF262" s="330"/>
      <c r="AG262" s="330"/>
    </row>
    <row r="263" spans="1:33" s="329" customFormat="1">
      <c r="A263" s="328"/>
      <c r="B263" s="328"/>
      <c r="J263" s="330"/>
      <c r="K263" s="330"/>
      <c r="S263" s="330"/>
      <c r="T263" s="330"/>
      <c r="U263" s="330"/>
      <c r="V263" s="330"/>
      <c r="W263" s="330"/>
      <c r="X263" s="330"/>
      <c r="Y263" s="330"/>
      <c r="Z263" s="330"/>
      <c r="AA263" s="330"/>
      <c r="AB263" s="330"/>
      <c r="AC263" s="330"/>
      <c r="AD263" s="330"/>
      <c r="AE263" s="330"/>
      <c r="AF263" s="330"/>
      <c r="AG263" s="330"/>
    </row>
    <row r="264" spans="1:33" s="329" customFormat="1">
      <c r="A264" s="328"/>
      <c r="B264" s="328"/>
      <c r="J264" s="330"/>
      <c r="K264" s="330"/>
      <c r="S264" s="330"/>
      <c r="T264" s="330"/>
      <c r="U264" s="330"/>
      <c r="V264" s="330"/>
      <c r="W264" s="330"/>
      <c r="X264" s="330"/>
      <c r="Y264" s="330"/>
      <c r="Z264" s="330"/>
      <c r="AA264" s="330"/>
      <c r="AB264" s="330"/>
      <c r="AC264" s="330"/>
      <c r="AD264" s="330"/>
      <c r="AE264" s="330"/>
      <c r="AF264" s="330"/>
      <c r="AG264" s="330"/>
    </row>
    <row r="265" spans="1:33" s="329" customFormat="1">
      <c r="A265" s="328"/>
      <c r="B265" s="328"/>
      <c r="J265" s="330"/>
      <c r="K265" s="330"/>
      <c r="S265" s="330"/>
      <c r="T265" s="330"/>
      <c r="U265" s="330"/>
      <c r="V265" s="330"/>
      <c r="W265" s="330"/>
      <c r="X265" s="330"/>
      <c r="Y265" s="330"/>
      <c r="Z265" s="330"/>
      <c r="AA265" s="330"/>
      <c r="AB265" s="330"/>
      <c r="AC265" s="330"/>
      <c r="AD265" s="330"/>
      <c r="AE265" s="330"/>
      <c r="AF265" s="330"/>
      <c r="AG265" s="330"/>
    </row>
    <row r="266" spans="1:33" s="329" customFormat="1">
      <c r="A266" s="328"/>
      <c r="B266" s="328"/>
      <c r="J266" s="330"/>
      <c r="K266" s="330"/>
      <c r="S266" s="330"/>
      <c r="T266" s="330"/>
      <c r="U266" s="330"/>
      <c r="V266" s="330"/>
      <c r="W266" s="330"/>
      <c r="X266" s="330"/>
      <c r="Y266" s="330"/>
      <c r="Z266" s="330"/>
      <c r="AA266" s="330"/>
      <c r="AB266" s="330"/>
      <c r="AC266" s="330"/>
      <c r="AD266" s="330"/>
      <c r="AE266" s="330"/>
      <c r="AF266" s="330"/>
      <c r="AG266" s="330"/>
    </row>
    <row r="267" spans="1:33" s="329" customFormat="1">
      <c r="A267" s="328"/>
      <c r="B267" s="328"/>
      <c r="J267" s="330"/>
      <c r="K267" s="330"/>
      <c r="S267" s="330"/>
      <c r="T267" s="330"/>
      <c r="U267" s="330"/>
      <c r="V267" s="330"/>
      <c r="W267" s="330"/>
      <c r="X267" s="330"/>
      <c r="Y267" s="330"/>
      <c r="Z267" s="330"/>
      <c r="AA267" s="330"/>
      <c r="AB267" s="330"/>
      <c r="AC267" s="330"/>
      <c r="AD267" s="330"/>
      <c r="AE267" s="330"/>
      <c r="AF267" s="330"/>
      <c r="AG267" s="330"/>
    </row>
    <row r="268" spans="1:33" s="329" customFormat="1">
      <c r="A268" s="328"/>
      <c r="B268" s="328"/>
      <c r="J268" s="330"/>
      <c r="K268" s="330"/>
      <c r="S268" s="330"/>
      <c r="T268" s="330"/>
      <c r="U268" s="330"/>
      <c r="V268" s="330"/>
      <c r="W268" s="330"/>
      <c r="X268" s="330"/>
      <c r="Y268" s="330"/>
      <c r="Z268" s="330"/>
      <c r="AA268" s="330"/>
      <c r="AB268" s="330"/>
      <c r="AC268" s="330"/>
      <c r="AD268" s="330"/>
      <c r="AE268" s="330"/>
      <c r="AF268" s="330"/>
      <c r="AG268" s="330"/>
    </row>
    <row r="269" spans="1:33" s="329" customFormat="1">
      <c r="A269" s="328"/>
      <c r="B269" s="328"/>
      <c r="J269" s="330"/>
      <c r="K269" s="330"/>
      <c r="S269" s="330"/>
      <c r="T269" s="330"/>
      <c r="U269" s="330"/>
      <c r="V269" s="330"/>
      <c r="W269" s="330"/>
      <c r="X269" s="330"/>
      <c r="Y269" s="330"/>
      <c r="Z269" s="330"/>
      <c r="AA269" s="330"/>
      <c r="AB269" s="330"/>
      <c r="AC269" s="330"/>
      <c r="AD269" s="330"/>
      <c r="AE269" s="330"/>
      <c r="AF269" s="330"/>
      <c r="AG269" s="330"/>
    </row>
    <row r="270" spans="1:33" s="329" customFormat="1">
      <c r="A270" s="328"/>
      <c r="B270" s="328"/>
      <c r="J270" s="330"/>
      <c r="K270" s="330"/>
      <c r="S270" s="330"/>
      <c r="T270" s="330"/>
      <c r="U270" s="330"/>
      <c r="V270" s="330"/>
      <c r="W270" s="330"/>
      <c r="X270" s="330"/>
      <c r="Y270" s="330"/>
      <c r="Z270" s="330"/>
      <c r="AA270" s="330"/>
      <c r="AB270" s="330"/>
      <c r="AC270" s="330"/>
      <c r="AD270" s="330"/>
      <c r="AE270" s="330"/>
      <c r="AF270" s="330"/>
      <c r="AG270" s="330"/>
    </row>
    <row r="271" spans="1:33" s="329" customFormat="1">
      <c r="A271" s="328"/>
      <c r="B271" s="328"/>
      <c r="J271" s="330"/>
      <c r="K271" s="330"/>
      <c r="S271" s="330"/>
      <c r="T271" s="330"/>
      <c r="U271" s="330"/>
      <c r="V271" s="330"/>
      <c r="W271" s="330"/>
      <c r="X271" s="330"/>
      <c r="Y271" s="330"/>
      <c r="Z271" s="330"/>
      <c r="AA271" s="330"/>
      <c r="AB271" s="330"/>
      <c r="AC271" s="330"/>
      <c r="AD271" s="330"/>
      <c r="AE271" s="330"/>
      <c r="AF271" s="330"/>
      <c r="AG271" s="330"/>
    </row>
    <row r="272" spans="1:33" s="329" customFormat="1">
      <c r="A272" s="328"/>
      <c r="B272" s="328"/>
      <c r="J272" s="330"/>
      <c r="K272" s="330"/>
      <c r="S272" s="330"/>
      <c r="T272" s="330"/>
      <c r="U272" s="330"/>
      <c r="V272" s="330"/>
      <c r="W272" s="330"/>
      <c r="X272" s="330"/>
      <c r="Y272" s="330"/>
      <c r="Z272" s="330"/>
      <c r="AA272" s="330"/>
      <c r="AB272" s="330"/>
      <c r="AC272" s="330"/>
      <c r="AD272" s="330"/>
      <c r="AE272" s="330"/>
      <c r="AF272" s="330"/>
      <c r="AG272" s="330"/>
    </row>
    <row r="273" spans="1:33" s="329" customFormat="1">
      <c r="A273" s="328"/>
      <c r="B273" s="328"/>
      <c r="J273" s="330"/>
      <c r="K273" s="330"/>
      <c r="S273" s="330"/>
      <c r="T273" s="330"/>
      <c r="U273" s="330"/>
      <c r="V273" s="330"/>
      <c r="W273" s="330"/>
      <c r="X273" s="330"/>
      <c r="Y273" s="330"/>
      <c r="Z273" s="330"/>
      <c r="AA273" s="330"/>
      <c r="AB273" s="330"/>
      <c r="AC273" s="330"/>
      <c r="AD273" s="330"/>
      <c r="AE273" s="330"/>
      <c r="AF273" s="330"/>
      <c r="AG273" s="330"/>
    </row>
    <row r="274" spans="1:33" s="329" customFormat="1">
      <c r="A274" s="328"/>
      <c r="B274" s="328"/>
      <c r="J274" s="330"/>
      <c r="K274" s="330"/>
      <c r="S274" s="330"/>
      <c r="T274" s="330"/>
      <c r="U274" s="330"/>
      <c r="V274" s="330"/>
      <c r="W274" s="330"/>
      <c r="X274" s="330"/>
      <c r="Y274" s="330"/>
      <c r="Z274" s="330"/>
      <c r="AA274" s="330"/>
      <c r="AB274" s="330"/>
      <c r="AC274" s="330"/>
      <c r="AD274" s="330"/>
      <c r="AE274" s="330"/>
      <c r="AF274" s="330"/>
      <c r="AG274" s="330"/>
    </row>
    <row r="275" spans="1:33" s="329" customFormat="1">
      <c r="A275" s="328"/>
      <c r="B275" s="328"/>
      <c r="J275" s="330"/>
      <c r="K275" s="330"/>
      <c r="S275" s="330"/>
      <c r="T275" s="330"/>
      <c r="U275" s="330"/>
      <c r="V275" s="330"/>
      <c r="W275" s="330"/>
      <c r="X275" s="330"/>
      <c r="Y275" s="330"/>
      <c r="Z275" s="330"/>
      <c r="AA275" s="330"/>
      <c r="AB275" s="330"/>
      <c r="AC275" s="330"/>
      <c r="AD275" s="330"/>
      <c r="AE275" s="330"/>
      <c r="AF275" s="330"/>
      <c r="AG275" s="330"/>
    </row>
    <row r="276" spans="1:33" s="329" customFormat="1">
      <c r="A276" s="328"/>
      <c r="B276" s="328"/>
      <c r="J276" s="330"/>
      <c r="K276" s="330"/>
      <c r="S276" s="330"/>
      <c r="T276" s="330"/>
      <c r="U276" s="330"/>
      <c r="V276" s="330"/>
      <c r="W276" s="330"/>
      <c r="X276" s="330"/>
      <c r="Y276" s="330"/>
      <c r="Z276" s="330"/>
      <c r="AA276" s="330"/>
      <c r="AB276" s="330"/>
      <c r="AC276" s="330"/>
      <c r="AD276" s="330"/>
      <c r="AE276" s="330"/>
      <c r="AF276" s="330"/>
      <c r="AG276" s="330"/>
    </row>
    <row r="277" spans="1:33" s="329" customFormat="1">
      <c r="A277" s="328"/>
      <c r="B277" s="328"/>
      <c r="J277" s="330"/>
      <c r="K277" s="330"/>
      <c r="S277" s="330"/>
      <c r="T277" s="330"/>
      <c r="U277" s="330"/>
      <c r="V277" s="330"/>
      <c r="W277" s="330"/>
      <c r="X277" s="330"/>
      <c r="Y277" s="330"/>
      <c r="Z277" s="330"/>
      <c r="AA277" s="330"/>
      <c r="AB277" s="330"/>
      <c r="AC277" s="330"/>
      <c r="AD277" s="330"/>
      <c r="AE277" s="330"/>
      <c r="AF277" s="330"/>
      <c r="AG277" s="330"/>
    </row>
    <row r="278" spans="1:33" s="329" customFormat="1">
      <c r="A278" s="328"/>
      <c r="B278" s="328"/>
      <c r="J278" s="330"/>
      <c r="K278" s="330"/>
      <c r="S278" s="330"/>
      <c r="T278" s="330"/>
      <c r="U278" s="330"/>
      <c r="V278" s="330"/>
      <c r="W278" s="330"/>
      <c r="X278" s="330"/>
      <c r="Y278" s="330"/>
      <c r="Z278" s="330"/>
      <c r="AA278" s="330"/>
      <c r="AB278" s="330"/>
      <c r="AC278" s="330"/>
      <c r="AD278" s="330"/>
      <c r="AE278" s="330"/>
      <c r="AF278" s="330"/>
      <c r="AG278" s="330"/>
    </row>
    <row r="279" spans="1:33" s="329" customFormat="1">
      <c r="A279" s="328"/>
      <c r="B279" s="328"/>
      <c r="J279" s="330"/>
      <c r="K279" s="330"/>
      <c r="S279" s="330"/>
      <c r="T279" s="330"/>
      <c r="U279" s="330"/>
      <c r="V279" s="330"/>
      <c r="W279" s="330"/>
      <c r="X279" s="330"/>
      <c r="Y279" s="330"/>
      <c r="Z279" s="330"/>
      <c r="AA279" s="330"/>
      <c r="AB279" s="330"/>
      <c r="AC279" s="330"/>
      <c r="AD279" s="330"/>
      <c r="AE279" s="330"/>
      <c r="AF279" s="330"/>
      <c r="AG279" s="330"/>
    </row>
    <row r="280" spans="1:33" s="329" customFormat="1">
      <c r="A280" s="328"/>
      <c r="B280" s="328"/>
      <c r="J280" s="330"/>
      <c r="K280" s="330"/>
      <c r="S280" s="330"/>
      <c r="T280" s="330"/>
      <c r="U280" s="330"/>
      <c r="V280" s="330"/>
      <c r="W280" s="330"/>
      <c r="X280" s="330"/>
      <c r="Y280" s="330"/>
      <c r="Z280" s="330"/>
      <c r="AA280" s="330"/>
      <c r="AB280" s="330"/>
      <c r="AC280" s="330"/>
      <c r="AD280" s="330"/>
      <c r="AE280" s="330"/>
      <c r="AF280" s="330"/>
      <c r="AG280" s="330"/>
    </row>
    <row r="281" spans="1:33" s="329" customFormat="1">
      <c r="A281" s="328"/>
      <c r="B281" s="328"/>
      <c r="J281" s="330"/>
      <c r="K281" s="330"/>
      <c r="S281" s="330"/>
      <c r="T281" s="330"/>
      <c r="U281" s="330"/>
      <c r="V281" s="330"/>
      <c r="W281" s="330"/>
      <c r="X281" s="330"/>
      <c r="Y281" s="330"/>
      <c r="Z281" s="330"/>
      <c r="AA281" s="330"/>
      <c r="AB281" s="330"/>
      <c r="AC281" s="330"/>
      <c r="AD281" s="330"/>
      <c r="AE281" s="330"/>
      <c r="AF281" s="330"/>
      <c r="AG281" s="330"/>
    </row>
    <row r="282" spans="1:33" s="329" customFormat="1">
      <c r="A282" s="328"/>
      <c r="B282" s="328"/>
      <c r="J282" s="330"/>
      <c r="K282" s="330"/>
      <c r="S282" s="330"/>
      <c r="T282" s="330"/>
      <c r="U282" s="330"/>
      <c r="V282" s="330"/>
      <c r="W282" s="330"/>
      <c r="X282" s="330"/>
      <c r="Y282" s="330"/>
      <c r="Z282" s="330"/>
      <c r="AA282" s="330"/>
      <c r="AB282" s="330"/>
      <c r="AC282" s="330"/>
      <c r="AD282" s="330"/>
      <c r="AE282" s="330"/>
      <c r="AF282" s="330"/>
      <c r="AG282" s="330"/>
    </row>
    <row r="283" spans="1:33" s="329" customFormat="1">
      <c r="A283" s="328"/>
      <c r="B283" s="328"/>
      <c r="J283" s="330"/>
      <c r="K283" s="330"/>
      <c r="S283" s="330"/>
      <c r="T283" s="330"/>
      <c r="U283" s="330"/>
      <c r="V283" s="330"/>
      <c r="W283" s="330"/>
      <c r="X283" s="330"/>
      <c r="Y283" s="330"/>
      <c r="Z283" s="330"/>
      <c r="AA283" s="330"/>
      <c r="AB283" s="330"/>
      <c r="AC283" s="330"/>
      <c r="AD283" s="330"/>
      <c r="AE283" s="330"/>
      <c r="AF283" s="330"/>
      <c r="AG283" s="330"/>
    </row>
    <row r="284" spans="1:33" s="329" customFormat="1">
      <c r="A284" s="328"/>
      <c r="B284" s="328"/>
      <c r="J284" s="330"/>
      <c r="K284" s="330"/>
      <c r="S284" s="330"/>
      <c r="T284" s="330"/>
      <c r="U284" s="330"/>
      <c r="V284" s="330"/>
      <c r="W284" s="330"/>
      <c r="X284" s="330"/>
      <c r="Y284" s="330"/>
      <c r="Z284" s="330"/>
      <c r="AA284" s="330"/>
      <c r="AB284" s="330"/>
      <c r="AC284" s="330"/>
      <c r="AD284" s="330"/>
      <c r="AE284" s="330"/>
      <c r="AF284" s="330"/>
      <c r="AG284" s="330"/>
    </row>
    <row r="285" spans="1:33" s="329" customFormat="1">
      <c r="A285" s="328"/>
      <c r="B285" s="328"/>
      <c r="J285" s="330"/>
      <c r="K285" s="330"/>
      <c r="S285" s="330"/>
      <c r="T285" s="330"/>
      <c r="U285" s="330"/>
      <c r="V285" s="330"/>
      <c r="W285" s="330"/>
      <c r="X285" s="330"/>
      <c r="Y285" s="330"/>
      <c r="Z285" s="330"/>
      <c r="AA285" s="330"/>
      <c r="AB285" s="330"/>
      <c r="AC285" s="330"/>
      <c r="AD285" s="330"/>
      <c r="AE285" s="330"/>
      <c r="AF285" s="330"/>
      <c r="AG285" s="330"/>
    </row>
    <row r="286" spans="1:33" s="329" customFormat="1">
      <c r="A286" s="328"/>
      <c r="B286" s="328"/>
      <c r="J286" s="330"/>
      <c r="K286" s="330"/>
      <c r="S286" s="330"/>
      <c r="T286" s="330"/>
      <c r="U286" s="330"/>
      <c r="V286" s="330"/>
      <c r="W286" s="330"/>
      <c r="X286" s="330"/>
      <c r="Y286" s="330"/>
      <c r="Z286" s="330"/>
      <c r="AA286" s="330"/>
      <c r="AB286" s="330"/>
      <c r="AC286" s="330"/>
      <c r="AD286" s="330"/>
      <c r="AE286" s="330"/>
      <c r="AF286" s="330"/>
      <c r="AG286" s="330"/>
    </row>
    <row r="287" spans="1:33" s="329" customFormat="1">
      <c r="A287" s="328"/>
      <c r="B287" s="328"/>
      <c r="J287" s="330"/>
      <c r="K287" s="330"/>
      <c r="S287" s="330"/>
      <c r="T287" s="330"/>
      <c r="U287" s="330"/>
      <c r="V287" s="330"/>
      <c r="W287" s="330"/>
      <c r="X287" s="330"/>
      <c r="Y287" s="330"/>
      <c r="Z287" s="330"/>
      <c r="AA287" s="330"/>
      <c r="AB287" s="330"/>
      <c r="AC287" s="330"/>
      <c r="AD287" s="330"/>
      <c r="AE287" s="330"/>
      <c r="AF287" s="330"/>
      <c r="AG287" s="330"/>
    </row>
    <row r="288" spans="1:33" s="329" customFormat="1">
      <c r="A288" s="328"/>
      <c r="B288" s="328"/>
      <c r="J288" s="330"/>
      <c r="K288" s="330"/>
      <c r="S288" s="330"/>
      <c r="T288" s="330"/>
      <c r="U288" s="330"/>
      <c r="V288" s="330"/>
      <c r="W288" s="330"/>
      <c r="X288" s="330"/>
      <c r="Y288" s="330"/>
      <c r="Z288" s="330"/>
      <c r="AA288" s="330"/>
      <c r="AB288" s="330"/>
      <c r="AC288" s="330"/>
      <c r="AD288" s="330"/>
      <c r="AE288" s="330"/>
      <c r="AF288" s="330"/>
      <c r="AG288" s="330"/>
    </row>
    <row r="289" spans="1:33" s="329" customFormat="1">
      <c r="A289" s="328"/>
      <c r="B289" s="328"/>
      <c r="J289" s="330"/>
      <c r="K289" s="330"/>
      <c r="S289" s="330"/>
      <c r="T289" s="330"/>
      <c r="U289" s="330"/>
      <c r="V289" s="330"/>
      <c r="W289" s="330"/>
      <c r="X289" s="330"/>
      <c r="Y289" s="330"/>
      <c r="Z289" s="330"/>
      <c r="AA289" s="330"/>
      <c r="AB289" s="330"/>
      <c r="AC289" s="330"/>
      <c r="AD289" s="330"/>
      <c r="AE289" s="330"/>
      <c r="AF289" s="330"/>
      <c r="AG289" s="330"/>
    </row>
    <row r="290" spans="1:33" s="329" customFormat="1">
      <c r="A290" s="328"/>
      <c r="B290" s="328"/>
      <c r="J290" s="330"/>
      <c r="K290" s="330"/>
      <c r="S290" s="330"/>
      <c r="T290" s="330"/>
      <c r="U290" s="330"/>
      <c r="V290" s="330"/>
      <c r="W290" s="330"/>
      <c r="X290" s="330"/>
      <c r="Y290" s="330"/>
      <c r="Z290" s="330"/>
      <c r="AA290" s="330"/>
      <c r="AB290" s="330"/>
      <c r="AC290" s="330"/>
      <c r="AD290" s="330"/>
      <c r="AE290" s="330"/>
      <c r="AF290" s="330"/>
      <c r="AG290" s="330"/>
    </row>
    <row r="291" spans="1:33" s="329" customFormat="1">
      <c r="A291" s="328"/>
      <c r="B291" s="328"/>
      <c r="J291" s="330"/>
      <c r="K291" s="330"/>
      <c r="S291" s="330"/>
      <c r="T291" s="330"/>
      <c r="U291" s="330"/>
      <c r="V291" s="330"/>
      <c r="W291" s="330"/>
      <c r="X291" s="330"/>
      <c r="Y291" s="330"/>
      <c r="Z291" s="330"/>
      <c r="AA291" s="330"/>
      <c r="AB291" s="330"/>
      <c r="AC291" s="330"/>
      <c r="AD291" s="330"/>
      <c r="AE291" s="330"/>
      <c r="AF291" s="330"/>
      <c r="AG291" s="330"/>
    </row>
    <row r="292" spans="1:33" s="329" customFormat="1">
      <c r="A292" s="328"/>
      <c r="B292" s="328"/>
      <c r="J292" s="330"/>
      <c r="K292" s="330"/>
      <c r="S292" s="330"/>
      <c r="T292" s="330"/>
      <c r="U292" s="330"/>
      <c r="V292" s="330"/>
      <c r="W292" s="330"/>
      <c r="X292" s="330"/>
      <c r="Y292" s="330"/>
      <c r="Z292" s="330"/>
      <c r="AA292" s="330"/>
      <c r="AB292" s="330"/>
      <c r="AC292" s="330"/>
      <c r="AD292" s="330"/>
      <c r="AE292" s="330"/>
      <c r="AF292" s="330"/>
      <c r="AG292" s="330"/>
    </row>
    <row r="293" spans="1:33" s="329" customFormat="1">
      <c r="A293" s="328"/>
      <c r="B293" s="328"/>
      <c r="J293" s="330"/>
      <c r="K293" s="330"/>
      <c r="S293" s="330"/>
      <c r="T293" s="330"/>
      <c r="U293" s="330"/>
      <c r="V293" s="330"/>
      <c r="W293" s="330"/>
      <c r="X293" s="330"/>
      <c r="Y293" s="330"/>
      <c r="Z293" s="330"/>
      <c r="AA293" s="330"/>
      <c r="AB293" s="330"/>
      <c r="AC293" s="330"/>
      <c r="AD293" s="330"/>
      <c r="AE293" s="330"/>
      <c r="AF293" s="330"/>
      <c r="AG293" s="330"/>
    </row>
    <row r="294" spans="1:33" s="329" customFormat="1">
      <c r="A294" s="328"/>
      <c r="B294" s="328"/>
      <c r="J294" s="330"/>
      <c r="K294" s="330"/>
      <c r="S294" s="330"/>
      <c r="T294" s="330"/>
      <c r="U294" s="330"/>
      <c r="V294" s="330"/>
      <c r="W294" s="330"/>
      <c r="X294" s="330"/>
      <c r="Y294" s="330"/>
      <c r="Z294" s="330"/>
      <c r="AA294" s="330"/>
      <c r="AB294" s="330"/>
      <c r="AC294" s="330"/>
      <c r="AD294" s="330"/>
      <c r="AE294" s="330"/>
      <c r="AF294" s="330"/>
      <c r="AG294" s="330"/>
    </row>
    <row r="295" spans="1:33" s="329" customFormat="1">
      <c r="A295" s="328"/>
      <c r="B295" s="328"/>
      <c r="J295" s="330"/>
      <c r="K295" s="330"/>
      <c r="S295" s="330"/>
      <c r="T295" s="330"/>
      <c r="U295" s="330"/>
      <c r="V295" s="330"/>
      <c r="W295" s="330"/>
      <c r="X295" s="330"/>
      <c r="Y295" s="330"/>
      <c r="Z295" s="330"/>
      <c r="AA295" s="330"/>
      <c r="AB295" s="330"/>
      <c r="AC295" s="330"/>
      <c r="AD295" s="330"/>
      <c r="AE295" s="330"/>
      <c r="AF295" s="330"/>
      <c r="AG295" s="330"/>
    </row>
    <row r="296" spans="1:33" s="329" customFormat="1">
      <c r="A296" s="328"/>
      <c r="B296" s="328"/>
      <c r="J296" s="330"/>
      <c r="K296" s="330"/>
      <c r="S296" s="330"/>
      <c r="T296" s="330"/>
      <c r="U296" s="330"/>
      <c r="V296" s="330"/>
      <c r="W296" s="330"/>
      <c r="X296" s="330"/>
      <c r="Y296" s="330"/>
      <c r="Z296" s="330"/>
      <c r="AA296" s="330"/>
      <c r="AB296" s="330"/>
      <c r="AC296" s="330"/>
      <c r="AD296" s="330"/>
      <c r="AE296" s="330"/>
      <c r="AF296" s="330"/>
      <c r="AG296" s="330"/>
    </row>
    <row r="297" spans="1:33" s="329" customFormat="1">
      <c r="A297" s="328"/>
      <c r="B297" s="328"/>
      <c r="J297" s="330"/>
      <c r="K297" s="330"/>
      <c r="S297" s="330"/>
      <c r="T297" s="330"/>
      <c r="U297" s="330"/>
      <c r="V297" s="330"/>
      <c r="W297" s="330"/>
      <c r="X297" s="330"/>
      <c r="Y297" s="330"/>
      <c r="Z297" s="330"/>
      <c r="AA297" s="330"/>
      <c r="AB297" s="330"/>
      <c r="AC297" s="330"/>
      <c r="AD297" s="330"/>
      <c r="AE297" s="330"/>
      <c r="AF297" s="330"/>
      <c r="AG297" s="330"/>
    </row>
    <row r="298" spans="1:33" s="329" customFormat="1">
      <c r="A298" s="328"/>
      <c r="B298" s="328"/>
      <c r="J298" s="330"/>
      <c r="K298" s="330"/>
      <c r="S298" s="330"/>
      <c r="T298" s="330"/>
      <c r="U298" s="330"/>
      <c r="V298" s="330"/>
      <c r="W298" s="330"/>
      <c r="X298" s="330"/>
      <c r="Y298" s="330"/>
      <c r="Z298" s="330"/>
      <c r="AA298" s="330"/>
      <c r="AB298" s="330"/>
      <c r="AC298" s="330"/>
      <c r="AD298" s="330"/>
      <c r="AE298" s="330"/>
      <c r="AF298" s="330"/>
      <c r="AG298" s="330"/>
    </row>
    <row r="299" spans="1:33" s="329" customFormat="1">
      <c r="A299" s="328"/>
      <c r="B299" s="328"/>
      <c r="J299" s="330"/>
      <c r="K299" s="330"/>
      <c r="S299" s="330"/>
      <c r="T299" s="330"/>
      <c r="U299" s="330"/>
      <c r="V299" s="330"/>
      <c r="W299" s="330"/>
      <c r="X299" s="330"/>
      <c r="Y299" s="330"/>
      <c r="Z299" s="330"/>
      <c r="AA299" s="330"/>
      <c r="AB299" s="330"/>
      <c r="AC299" s="330"/>
      <c r="AD299" s="330"/>
      <c r="AE299" s="330"/>
      <c r="AF299" s="330"/>
      <c r="AG299" s="330"/>
    </row>
    <row r="300" spans="1:33" s="329" customFormat="1">
      <c r="A300" s="328"/>
      <c r="B300" s="328"/>
      <c r="J300" s="330"/>
      <c r="K300" s="330"/>
      <c r="S300" s="330"/>
      <c r="T300" s="330"/>
      <c r="U300" s="330"/>
      <c r="V300" s="330"/>
      <c r="W300" s="330"/>
      <c r="X300" s="330"/>
      <c r="Y300" s="330"/>
      <c r="Z300" s="330"/>
      <c r="AA300" s="330"/>
      <c r="AB300" s="330"/>
      <c r="AC300" s="330"/>
      <c r="AD300" s="330"/>
      <c r="AE300" s="330"/>
      <c r="AF300" s="330"/>
      <c r="AG300" s="330"/>
    </row>
    <row r="301" spans="1:33" s="329" customFormat="1">
      <c r="A301" s="328"/>
      <c r="B301" s="328"/>
      <c r="J301" s="330"/>
      <c r="K301" s="330"/>
      <c r="S301" s="330"/>
      <c r="T301" s="330"/>
      <c r="U301" s="330"/>
      <c r="V301" s="330"/>
      <c r="W301" s="330"/>
      <c r="X301" s="330"/>
      <c r="Y301" s="330"/>
      <c r="Z301" s="330"/>
      <c r="AA301" s="330"/>
      <c r="AB301" s="330"/>
      <c r="AC301" s="330"/>
      <c r="AD301" s="330"/>
      <c r="AE301" s="330"/>
      <c r="AF301" s="330"/>
      <c r="AG301" s="330"/>
    </row>
    <row r="302" spans="1:33" s="329" customFormat="1">
      <c r="A302" s="328"/>
      <c r="B302" s="328"/>
      <c r="J302" s="330"/>
      <c r="K302" s="330"/>
      <c r="S302" s="330"/>
      <c r="T302" s="330"/>
      <c r="U302" s="330"/>
      <c r="V302" s="330"/>
      <c r="W302" s="330"/>
      <c r="X302" s="330"/>
      <c r="Y302" s="330"/>
      <c r="Z302" s="330"/>
      <c r="AA302" s="330"/>
      <c r="AB302" s="330"/>
      <c r="AC302" s="330"/>
      <c r="AD302" s="330"/>
      <c r="AE302" s="330"/>
      <c r="AF302" s="330"/>
      <c r="AG302" s="330"/>
    </row>
    <row r="303" spans="1:33" s="329" customFormat="1">
      <c r="A303" s="328"/>
      <c r="B303" s="328"/>
      <c r="J303" s="330"/>
      <c r="K303" s="330"/>
      <c r="S303" s="330"/>
      <c r="T303" s="330"/>
      <c r="U303" s="330"/>
      <c r="V303" s="330"/>
      <c r="W303" s="330"/>
      <c r="X303" s="330"/>
      <c r="Y303" s="330"/>
      <c r="Z303" s="330"/>
      <c r="AA303" s="330"/>
      <c r="AB303" s="330"/>
      <c r="AC303" s="330"/>
      <c r="AD303" s="330"/>
      <c r="AE303" s="330"/>
      <c r="AF303" s="330"/>
      <c r="AG303" s="330"/>
    </row>
    <row r="304" spans="1:33" s="329" customFormat="1">
      <c r="A304" s="328"/>
      <c r="B304" s="328"/>
      <c r="J304" s="330"/>
      <c r="K304" s="330"/>
      <c r="S304" s="330"/>
      <c r="T304" s="330"/>
      <c r="U304" s="330"/>
      <c r="V304" s="330"/>
      <c r="W304" s="330"/>
      <c r="X304" s="330"/>
      <c r="Y304" s="330"/>
      <c r="Z304" s="330"/>
      <c r="AA304" s="330"/>
      <c r="AB304" s="330"/>
      <c r="AC304" s="330"/>
      <c r="AD304" s="330"/>
      <c r="AE304" s="330"/>
      <c r="AF304" s="330"/>
      <c r="AG304" s="330"/>
    </row>
    <row r="305" spans="1:33" s="329" customFormat="1">
      <c r="A305" s="328"/>
      <c r="B305" s="328"/>
      <c r="J305" s="330"/>
      <c r="K305" s="330"/>
      <c r="S305" s="330"/>
      <c r="T305" s="330"/>
      <c r="U305" s="330"/>
      <c r="V305" s="330"/>
      <c r="W305" s="330"/>
      <c r="X305" s="330"/>
      <c r="Y305" s="330"/>
      <c r="Z305" s="330"/>
      <c r="AA305" s="330"/>
      <c r="AB305" s="330"/>
      <c r="AC305" s="330"/>
      <c r="AD305" s="330"/>
      <c r="AE305" s="330"/>
      <c r="AF305" s="330"/>
      <c r="AG305" s="330"/>
    </row>
    <row r="306" spans="1:33" s="329" customFormat="1">
      <c r="A306" s="328"/>
      <c r="B306" s="328"/>
      <c r="J306" s="330"/>
      <c r="K306" s="330"/>
      <c r="S306" s="330"/>
      <c r="T306" s="330"/>
      <c r="U306" s="330"/>
      <c r="V306" s="330"/>
      <c r="W306" s="330"/>
      <c r="X306" s="330"/>
      <c r="Y306" s="330"/>
      <c r="Z306" s="330"/>
      <c r="AA306" s="330"/>
      <c r="AB306" s="330"/>
      <c r="AC306" s="330"/>
      <c r="AD306" s="330"/>
      <c r="AE306" s="330"/>
      <c r="AF306" s="330"/>
      <c r="AG306" s="330"/>
    </row>
    <row r="307" spans="1:33" s="329" customFormat="1">
      <c r="A307" s="328"/>
      <c r="B307" s="328"/>
      <c r="J307" s="330"/>
      <c r="K307" s="330"/>
      <c r="S307" s="330"/>
      <c r="T307" s="330"/>
      <c r="U307" s="330"/>
      <c r="V307" s="330"/>
      <c r="W307" s="330"/>
      <c r="X307" s="330"/>
      <c r="Y307" s="330"/>
      <c r="Z307" s="330"/>
      <c r="AA307" s="330"/>
      <c r="AB307" s="330"/>
      <c r="AC307" s="330"/>
      <c r="AD307" s="330"/>
      <c r="AE307" s="330"/>
      <c r="AF307" s="330"/>
      <c r="AG307" s="330"/>
    </row>
    <row r="308" spans="1:33" s="329" customFormat="1">
      <c r="A308" s="328"/>
      <c r="B308" s="328"/>
      <c r="J308" s="330"/>
      <c r="K308" s="330"/>
      <c r="S308" s="330"/>
      <c r="T308" s="330"/>
      <c r="U308" s="330"/>
      <c r="V308" s="330"/>
      <c r="W308" s="330"/>
      <c r="X308" s="330"/>
      <c r="Y308" s="330"/>
      <c r="Z308" s="330"/>
      <c r="AA308" s="330"/>
      <c r="AB308" s="330"/>
      <c r="AC308" s="330"/>
      <c r="AD308" s="330"/>
      <c r="AE308" s="330"/>
      <c r="AF308" s="330"/>
      <c r="AG308" s="330"/>
    </row>
    <row r="309" spans="1:33" s="329" customFormat="1">
      <c r="A309" s="328"/>
      <c r="B309" s="328"/>
      <c r="J309" s="330"/>
      <c r="K309" s="330"/>
      <c r="S309" s="330"/>
      <c r="T309" s="330"/>
      <c r="U309" s="330"/>
      <c r="V309" s="330"/>
      <c r="W309" s="330"/>
      <c r="X309" s="330"/>
      <c r="Y309" s="330"/>
      <c r="Z309" s="330"/>
      <c r="AA309" s="330"/>
      <c r="AB309" s="330"/>
      <c r="AC309" s="330"/>
      <c r="AD309" s="330"/>
      <c r="AE309" s="330"/>
      <c r="AF309" s="330"/>
      <c r="AG309" s="330"/>
    </row>
    <row r="310" spans="1:33" s="329" customFormat="1">
      <c r="A310" s="328"/>
      <c r="B310" s="328"/>
      <c r="J310" s="330"/>
      <c r="K310" s="330"/>
      <c r="S310" s="330"/>
      <c r="T310" s="330"/>
      <c r="U310" s="330"/>
      <c r="V310" s="330"/>
      <c r="W310" s="330"/>
      <c r="X310" s="330"/>
      <c r="Y310" s="330"/>
      <c r="Z310" s="330"/>
      <c r="AA310" s="330"/>
      <c r="AB310" s="330"/>
      <c r="AC310" s="330"/>
      <c r="AD310" s="330"/>
      <c r="AE310" s="330"/>
      <c r="AF310" s="330"/>
      <c r="AG310" s="330"/>
    </row>
    <row r="311" spans="1:33" s="329" customFormat="1">
      <c r="A311" s="328"/>
      <c r="B311" s="328"/>
      <c r="J311" s="330"/>
      <c r="K311" s="330"/>
      <c r="S311" s="330"/>
      <c r="T311" s="330"/>
      <c r="U311" s="330"/>
      <c r="V311" s="330"/>
      <c r="W311" s="330"/>
      <c r="X311" s="330"/>
      <c r="Y311" s="330"/>
      <c r="Z311" s="330"/>
      <c r="AA311" s="330"/>
      <c r="AB311" s="330"/>
      <c r="AC311" s="330"/>
      <c r="AD311" s="330"/>
      <c r="AE311" s="330"/>
      <c r="AF311" s="330"/>
      <c r="AG311" s="330"/>
    </row>
    <row r="312" spans="1:33" s="329" customFormat="1">
      <c r="A312" s="328"/>
      <c r="B312" s="328"/>
      <c r="J312" s="330"/>
      <c r="K312" s="330"/>
      <c r="S312" s="330"/>
      <c r="T312" s="330"/>
      <c r="U312" s="330"/>
      <c r="V312" s="330"/>
      <c r="W312" s="330"/>
      <c r="X312" s="330"/>
      <c r="Y312" s="330"/>
      <c r="Z312" s="330"/>
      <c r="AA312" s="330"/>
      <c r="AB312" s="330"/>
      <c r="AC312" s="330"/>
      <c r="AD312" s="330"/>
      <c r="AE312" s="330"/>
      <c r="AF312" s="330"/>
      <c r="AG312" s="330"/>
    </row>
    <row r="313" spans="1:33" s="329" customFormat="1">
      <c r="A313" s="328"/>
      <c r="B313" s="328"/>
      <c r="J313" s="330"/>
      <c r="K313" s="330"/>
      <c r="S313" s="330"/>
      <c r="T313" s="330"/>
      <c r="U313" s="330"/>
      <c r="V313" s="330"/>
      <c r="W313" s="330"/>
      <c r="X313" s="330"/>
      <c r="Y313" s="330"/>
      <c r="Z313" s="330"/>
      <c r="AA313" s="330"/>
      <c r="AB313" s="330"/>
      <c r="AC313" s="330"/>
      <c r="AD313" s="330"/>
      <c r="AE313" s="330"/>
      <c r="AF313" s="330"/>
      <c r="AG313" s="330"/>
    </row>
    <row r="314" spans="1:33" s="329" customFormat="1">
      <c r="A314" s="328"/>
      <c r="B314" s="328"/>
      <c r="J314" s="330"/>
      <c r="K314" s="330"/>
      <c r="S314" s="330"/>
      <c r="T314" s="330"/>
      <c r="U314" s="330"/>
      <c r="V314" s="330"/>
      <c r="W314" s="330"/>
      <c r="X314" s="330"/>
      <c r="Y314" s="330"/>
      <c r="Z314" s="330"/>
      <c r="AA314" s="330"/>
      <c r="AB314" s="330"/>
      <c r="AC314" s="330"/>
      <c r="AD314" s="330"/>
      <c r="AE314" s="330"/>
      <c r="AF314" s="330"/>
      <c r="AG314" s="330"/>
    </row>
    <row r="315" spans="1:33" s="329" customFormat="1">
      <c r="A315" s="328"/>
      <c r="B315" s="328"/>
      <c r="J315" s="330"/>
      <c r="K315" s="330"/>
      <c r="S315" s="330"/>
      <c r="T315" s="330"/>
      <c r="U315" s="330"/>
      <c r="V315" s="330"/>
      <c r="W315" s="330"/>
      <c r="X315" s="330"/>
      <c r="Y315" s="330"/>
      <c r="Z315" s="330"/>
      <c r="AA315" s="330"/>
      <c r="AB315" s="330"/>
      <c r="AC315" s="330"/>
      <c r="AD315" s="330"/>
      <c r="AE315" s="330"/>
      <c r="AF315" s="330"/>
      <c r="AG315" s="330"/>
    </row>
    <row r="316" spans="1:33" s="329" customFormat="1">
      <c r="A316" s="328"/>
      <c r="B316" s="328"/>
      <c r="J316" s="330"/>
      <c r="K316" s="330"/>
      <c r="S316" s="330"/>
      <c r="T316" s="330"/>
      <c r="U316" s="330"/>
      <c r="V316" s="330"/>
      <c r="W316" s="330"/>
      <c r="X316" s="330"/>
      <c r="Y316" s="330"/>
      <c r="Z316" s="330"/>
      <c r="AA316" s="330"/>
      <c r="AB316" s="330"/>
      <c r="AC316" s="330"/>
      <c r="AD316" s="330"/>
      <c r="AE316" s="330"/>
      <c r="AF316" s="330"/>
      <c r="AG316" s="330"/>
    </row>
    <row r="317" spans="1:33" s="329" customFormat="1">
      <c r="A317" s="328"/>
      <c r="B317" s="328"/>
      <c r="J317" s="330"/>
      <c r="K317" s="330"/>
      <c r="S317" s="330"/>
      <c r="T317" s="330"/>
      <c r="U317" s="330"/>
      <c r="V317" s="330"/>
      <c r="W317" s="330"/>
      <c r="X317" s="330"/>
      <c r="Y317" s="330"/>
      <c r="Z317" s="330"/>
      <c r="AA317" s="330"/>
      <c r="AB317" s="330"/>
      <c r="AC317" s="330"/>
      <c r="AD317" s="330"/>
      <c r="AE317" s="330"/>
      <c r="AF317" s="330"/>
      <c r="AG317" s="330"/>
    </row>
    <row r="318" spans="1:33" s="329" customFormat="1">
      <c r="A318" s="328"/>
      <c r="B318" s="328"/>
      <c r="J318" s="330"/>
      <c r="K318" s="330"/>
      <c r="S318" s="330"/>
      <c r="T318" s="330"/>
      <c r="U318" s="330"/>
      <c r="V318" s="330"/>
      <c r="W318" s="330"/>
      <c r="X318" s="330"/>
      <c r="Y318" s="330"/>
      <c r="Z318" s="330"/>
      <c r="AA318" s="330"/>
      <c r="AB318" s="330"/>
      <c r="AC318" s="330"/>
      <c r="AD318" s="330"/>
      <c r="AE318" s="330"/>
      <c r="AF318" s="330"/>
      <c r="AG318" s="330"/>
    </row>
    <row r="319" spans="1:33" s="329" customFormat="1">
      <c r="A319" s="328"/>
      <c r="B319" s="328"/>
      <c r="J319" s="330"/>
      <c r="K319" s="330"/>
      <c r="S319" s="330"/>
      <c r="T319" s="330"/>
      <c r="U319" s="330"/>
      <c r="V319" s="330"/>
      <c r="W319" s="330"/>
      <c r="X319" s="330"/>
      <c r="Y319" s="330"/>
      <c r="Z319" s="330"/>
      <c r="AA319" s="330"/>
      <c r="AB319" s="330"/>
      <c r="AC319" s="330"/>
      <c r="AD319" s="330"/>
      <c r="AE319" s="330"/>
      <c r="AF319" s="330"/>
      <c r="AG319" s="330"/>
    </row>
    <row r="320" spans="1:33" s="329" customFormat="1">
      <c r="A320" s="328"/>
      <c r="B320" s="328"/>
      <c r="J320" s="330"/>
      <c r="K320" s="330"/>
      <c r="S320" s="330"/>
      <c r="T320" s="330"/>
      <c r="U320" s="330"/>
      <c r="V320" s="330"/>
      <c r="W320" s="330"/>
      <c r="X320" s="330"/>
      <c r="Y320" s="330"/>
      <c r="Z320" s="330"/>
      <c r="AA320" s="330"/>
      <c r="AB320" s="330"/>
      <c r="AC320" s="330"/>
      <c r="AD320" s="330"/>
      <c r="AE320" s="330"/>
      <c r="AF320" s="330"/>
      <c r="AG320" s="330"/>
    </row>
    <row r="321" spans="1:33" s="329" customFormat="1">
      <c r="A321" s="328"/>
      <c r="B321" s="328"/>
      <c r="J321" s="330"/>
      <c r="K321" s="330"/>
      <c r="S321" s="330"/>
      <c r="T321" s="330"/>
      <c r="U321" s="330"/>
      <c r="V321" s="330"/>
      <c r="W321" s="330"/>
      <c r="X321" s="330"/>
      <c r="Y321" s="330"/>
      <c r="Z321" s="330"/>
      <c r="AA321" s="330"/>
      <c r="AB321" s="330"/>
      <c r="AC321" s="330"/>
      <c r="AD321" s="330"/>
      <c r="AE321" s="330"/>
      <c r="AF321" s="330"/>
      <c r="AG321" s="330"/>
    </row>
    <row r="322" spans="1:33" s="329" customFormat="1">
      <c r="A322" s="328"/>
      <c r="B322" s="328"/>
      <c r="J322" s="330"/>
      <c r="K322" s="330"/>
      <c r="S322" s="330"/>
      <c r="T322" s="330"/>
      <c r="U322" s="330"/>
      <c r="V322" s="330"/>
      <c r="W322" s="330"/>
      <c r="X322" s="330"/>
      <c r="Y322" s="330"/>
      <c r="Z322" s="330"/>
      <c r="AA322" s="330"/>
      <c r="AB322" s="330"/>
      <c r="AC322" s="330"/>
      <c r="AD322" s="330"/>
      <c r="AE322" s="330"/>
      <c r="AF322" s="330"/>
      <c r="AG322" s="330"/>
    </row>
    <row r="323" spans="1:33" s="329" customFormat="1">
      <c r="A323" s="328"/>
      <c r="B323" s="328"/>
      <c r="J323" s="330"/>
      <c r="K323" s="330"/>
      <c r="S323" s="330"/>
      <c r="T323" s="330"/>
      <c r="U323" s="330"/>
      <c r="V323" s="330"/>
      <c r="W323" s="330"/>
      <c r="X323" s="330"/>
      <c r="Y323" s="330"/>
      <c r="Z323" s="330"/>
      <c r="AA323" s="330"/>
      <c r="AB323" s="330"/>
      <c r="AC323" s="330"/>
      <c r="AD323" s="330"/>
      <c r="AE323" s="330"/>
      <c r="AF323" s="330"/>
      <c r="AG323" s="330"/>
    </row>
    <row r="324" spans="1:33" s="329" customFormat="1">
      <c r="A324" s="328"/>
      <c r="B324" s="328"/>
      <c r="J324" s="330"/>
      <c r="K324" s="330"/>
      <c r="S324" s="330"/>
      <c r="T324" s="330"/>
      <c r="U324" s="330"/>
      <c r="V324" s="330"/>
      <c r="W324" s="330"/>
      <c r="X324" s="330"/>
      <c r="Y324" s="330"/>
      <c r="Z324" s="330"/>
      <c r="AA324" s="330"/>
      <c r="AB324" s="330"/>
      <c r="AC324" s="330"/>
      <c r="AD324" s="330"/>
      <c r="AE324" s="330"/>
      <c r="AF324" s="330"/>
      <c r="AG324" s="330"/>
    </row>
    <row r="325" spans="1:33" s="329" customFormat="1">
      <c r="A325" s="328"/>
      <c r="B325" s="328"/>
      <c r="J325" s="330"/>
      <c r="K325" s="330"/>
      <c r="S325" s="330"/>
      <c r="T325" s="330"/>
      <c r="U325" s="330"/>
      <c r="V325" s="330"/>
      <c r="W325" s="330"/>
      <c r="X325" s="330"/>
      <c r="Y325" s="330"/>
      <c r="Z325" s="330"/>
      <c r="AA325" s="330"/>
      <c r="AB325" s="330"/>
      <c r="AC325" s="330"/>
      <c r="AD325" s="330"/>
      <c r="AE325" s="330"/>
      <c r="AF325" s="330"/>
      <c r="AG325" s="330"/>
    </row>
    <row r="326" spans="1:33" s="329" customFormat="1">
      <c r="A326" s="328"/>
      <c r="B326" s="328"/>
      <c r="J326" s="330"/>
      <c r="K326" s="330"/>
      <c r="S326" s="330"/>
      <c r="T326" s="330"/>
      <c r="U326" s="330"/>
      <c r="V326" s="330"/>
      <c r="W326" s="330"/>
      <c r="X326" s="330"/>
      <c r="Y326" s="330"/>
      <c r="Z326" s="330"/>
      <c r="AA326" s="330"/>
      <c r="AB326" s="330"/>
      <c r="AC326" s="330"/>
      <c r="AD326" s="330"/>
      <c r="AE326" s="330"/>
      <c r="AF326" s="330"/>
      <c r="AG326" s="330"/>
    </row>
    <row r="327" spans="1:33" s="329" customFormat="1">
      <c r="A327" s="328"/>
      <c r="B327" s="328"/>
      <c r="J327" s="330"/>
      <c r="K327" s="330"/>
      <c r="S327" s="330"/>
      <c r="T327" s="330"/>
      <c r="U327" s="330"/>
      <c r="V327" s="330"/>
      <c r="W327" s="330"/>
      <c r="X327" s="330"/>
      <c r="Y327" s="330"/>
      <c r="Z327" s="330"/>
      <c r="AA327" s="330"/>
      <c r="AB327" s="330"/>
      <c r="AC327" s="330"/>
      <c r="AD327" s="330"/>
      <c r="AE327" s="330"/>
      <c r="AF327" s="330"/>
      <c r="AG327" s="330"/>
    </row>
    <row r="328" spans="1:33" s="329" customFormat="1">
      <c r="A328" s="328"/>
      <c r="B328" s="328"/>
      <c r="J328" s="330"/>
      <c r="K328" s="330"/>
      <c r="S328" s="330"/>
      <c r="T328" s="330"/>
      <c r="U328" s="330"/>
      <c r="V328" s="330"/>
      <c r="W328" s="330"/>
      <c r="X328" s="330"/>
      <c r="Y328" s="330"/>
      <c r="Z328" s="330"/>
      <c r="AA328" s="330"/>
      <c r="AB328" s="330"/>
      <c r="AC328" s="330"/>
      <c r="AD328" s="330"/>
      <c r="AE328" s="330"/>
      <c r="AF328" s="330"/>
      <c r="AG328" s="330"/>
    </row>
    <row r="329" spans="1:33" s="329" customFormat="1">
      <c r="A329" s="328"/>
      <c r="B329" s="328"/>
      <c r="J329" s="330"/>
      <c r="K329" s="330"/>
      <c r="S329" s="330"/>
      <c r="T329" s="330"/>
      <c r="U329" s="330"/>
      <c r="V329" s="330"/>
      <c r="W329" s="330"/>
      <c r="X329" s="330"/>
      <c r="Y329" s="330"/>
      <c r="Z329" s="330"/>
      <c r="AA329" s="330"/>
      <c r="AB329" s="330"/>
      <c r="AC329" s="330"/>
      <c r="AD329" s="330"/>
      <c r="AE329" s="330"/>
      <c r="AF329" s="330"/>
      <c r="AG329" s="330"/>
    </row>
    <row r="330" spans="1:33" s="329" customFormat="1">
      <c r="A330" s="328"/>
      <c r="B330" s="328"/>
      <c r="J330" s="330"/>
      <c r="K330" s="330"/>
      <c r="S330" s="330"/>
      <c r="T330" s="330"/>
      <c r="U330" s="330"/>
      <c r="V330" s="330"/>
      <c r="W330" s="330"/>
      <c r="X330" s="330"/>
      <c r="Y330" s="330"/>
      <c r="Z330" s="330"/>
      <c r="AA330" s="330"/>
      <c r="AB330" s="330"/>
      <c r="AC330" s="330"/>
      <c r="AD330" s="330"/>
      <c r="AE330" s="330"/>
      <c r="AF330" s="330"/>
      <c r="AG330" s="330"/>
    </row>
    <row r="331" spans="1:33" s="329" customFormat="1">
      <c r="A331" s="328"/>
      <c r="B331" s="328"/>
      <c r="J331" s="330"/>
      <c r="K331" s="330"/>
      <c r="S331" s="330"/>
      <c r="T331" s="330"/>
      <c r="U331" s="330"/>
      <c r="V331" s="330"/>
      <c r="W331" s="330"/>
      <c r="X331" s="330"/>
      <c r="Y331" s="330"/>
      <c r="Z331" s="330"/>
      <c r="AA331" s="330"/>
      <c r="AB331" s="330"/>
      <c r="AC331" s="330"/>
      <c r="AD331" s="330"/>
      <c r="AE331" s="330"/>
      <c r="AF331" s="330"/>
      <c r="AG331" s="330"/>
    </row>
    <row r="332" spans="1:33" s="329" customFormat="1">
      <c r="A332" s="328"/>
      <c r="B332" s="328"/>
      <c r="J332" s="330"/>
      <c r="K332" s="330"/>
      <c r="S332" s="330"/>
      <c r="T332" s="330"/>
      <c r="U332" s="330"/>
      <c r="V332" s="330"/>
      <c r="W332" s="330"/>
      <c r="X332" s="330"/>
      <c r="Y332" s="330"/>
      <c r="Z332" s="330"/>
      <c r="AA332" s="330"/>
      <c r="AB332" s="330"/>
      <c r="AC332" s="330"/>
      <c r="AD332" s="330"/>
      <c r="AE332" s="330"/>
      <c r="AF332" s="330"/>
      <c r="AG332" s="330"/>
    </row>
    <row r="333" spans="1:33" s="329" customFormat="1">
      <c r="A333" s="328"/>
      <c r="B333" s="328"/>
      <c r="J333" s="330"/>
      <c r="K333" s="330"/>
      <c r="S333" s="330"/>
      <c r="T333" s="330"/>
      <c r="U333" s="330"/>
      <c r="V333" s="330"/>
      <c r="W333" s="330"/>
      <c r="X333" s="330"/>
      <c r="Y333" s="330"/>
      <c r="Z333" s="330"/>
      <c r="AA333" s="330"/>
      <c r="AB333" s="330"/>
      <c r="AC333" s="330"/>
      <c r="AD333" s="330"/>
      <c r="AE333" s="330"/>
      <c r="AF333" s="330"/>
      <c r="AG333" s="330"/>
    </row>
    <row r="334" spans="1:33" s="329" customFormat="1">
      <c r="A334" s="328"/>
      <c r="B334" s="328"/>
      <c r="J334" s="330"/>
      <c r="K334" s="330"/>
      <c r="S334" s="330"/>
      <c r="T334" s="330"/>
      <c r="U334" s="330"/>
      <c r="V334" s="330"/>
      <c r="W334" s="330"/>
      <c r="X334" s="330"/>
      <c r="Y334" s="330"/>
      <c r="Z334" s="330"/>
      <c r="AA334" s="330"/>
      <c r="AB334" s="330"/>
      <c r="AC334" s="330"/>
      <c r="AD334" s="330"/>
      <c r="AE334" s="330"/>
      <c r="AF334" s="330"/>
      <c r="AG334" s="330"/>
    </row>
    <row r="335" spans="1:33" s="329" customFormat="1">
      <c r="A335" s="328"/>
      <c r="B335" s="328"/>
      <c r="J335" s="330"/>
      <c r="K335" s="330"/>
      <c r="S335" s="330"/>
      <c r="T335" s="330"/>
      <c r="U335" s="330"/>
      <c r="V335" s="330"/>
      <c r="W335" s="330"/>
      <c r="X335" s="330"/>
      <c r="Y335" s="330"/>
      <c r="Z335" s="330"/>
      <c r="AA335" s="330"/>
      <c r="AB335" s="330"/>
      <c r="AC335" s="330"/>
      <c r="AD335" s="330"/>
      <c r="AE335" s="330"/>
      <c r="AF335" s="330"/>
      <c r="AG335" s="330"/>
    </row>
    <row r="336" spans="1:33" s="329" customFormat="1">
      <c r="A336" s="328"/>
      <c r="B336" s="328"/>
      <c r="J336" s="330"/>
      <c r="K336" s="330"/>
      <c r="S336" s="330"/>
      <c r="T336" s="330"/>
      <c r="U336" s="330"/>
      <c r="V336" s="330"/>
      <c r="W336" s="330"/>
      <c r="X336" s="330"/>
      <c r="Y336" s="330"/>
      <c r="Z336" s="330"/>
      <c r="AA336" s="330"/>
      <c r="AB336" s="330"/>
      <c r="AC336" s="330"/>
      <c r="AD336" s="330"/>
      <c r="AE336" s="330"/>
      <c r="AF336" s="330"/>
      <c r="AG336" s="330"/>
    </row>
    <row r="337" spans="1:33" s="329" customFormat="1">
      <c r="A337" s="328"/>
      <c r="B337" s="328"/>
      <c r="J337" s="330"/>
      <c r="K337" s="330"/>
      <c r="S337" s="330"/>
      <c r="T337" s="330"/>
      <c r="U337" s="330"/>
      <c r="V337" s="330"/>
      <c r="W337" s="330"/>
      <c r="X337" s="330"/>
      <c r="Y337" s="330"/>
      <c r="Z337" s="330"/>
      <c r="AA337" s="330"/>
      <c r="AB337" s="330"/>
      <c r="AC337" s="330"/>
      <c r="AD337" s="330"/>
      <c r="AE337" s="330"/>
      <c r="AF337" s="330"/>
      <c r="AG337" s="330"/>
    </row>
    <row r="338" spans="1:33" s="329" customFormat="1">
      <c r="A338" s="328"/>
      <c r="B338" s="328"/>
      <c r="J338" s="330"/>
      <c r="K338" s="330"/>
      <c r="S338" s="330"/>
      <c r="T338" s="330"/>
      <c r="U338" s="330"/>
      <c r="V338" s="330"/>
      <c r="W338" s="330"/>
      <c r="X338" s="330"/>
      <c r="Y338" s="330"/>
      <c r="Z338" s="330"/>
      <c r="AA338" s="330"/>
      <c r="AB338" s="330"/>
      <c r="AC338" s="330"/>
      <c r="AD338" s="330"/>
      <c r="AE338" s="330"/>
      <c r="AF338" s="330"/>
      <c r="AG338" s="330"/>
    </row>
    <row r="339" spans="1:33" s="329" customFormat="1">
      <c r="A339" s="328"/>
      <c r="B339" s="328"/>
      <c r="J339" s="330"/>
      <c r="K339" s="330"/>
      <c r="S339" s="330"/>
      <c r="T339" s="330"/>
      <c r="U339" s="330"/>
      <c r="V339" s="330"/>
      <c r="W339" s="330"/>
      <c r="X339" s="330"/>
      <c r="Y339" s="330"/>
      <c r="Z339" s="330"/>
      <c r="AA339" s="330"/>
      <c r="AB339" s="330"/>
      <c r="AC339" s="330"/>
      <c r="AD339" s="330"/>
      <c r="AE339" s="330"/>
      <c r="AF339" s="330"/>
      <c r="AG339" s="330"/>
    </row>
    <row r="340" spans="1:33" s="329" customFormat="1">
      <c r="A340" s="328"/>
      <c r="B340" s="328"/>
      <c r="J340" s="330"/>
      <c r="K340" s="330"/>
      <c r="S340" s="330"/>
      <c r="T340" s="330"/>
      <c r="U340" s="330"/>
      <c r="V340" s="330"/>
      <c r="W340" s="330"/>
      <c r="X340" s="330"/>
      <c r="Y340" s="330"/>
      <c r="Z340" s="330"/>
      <c r="AA340" s="330"/>
      <c r="AB340" s="330"/>
      <c r="AC340" s="330"/>
      <c r="AD340" s="330"/>
      <c r="AE340" s="330"/>
      <c r="AF340" s="330"/>
      <c r="AG340" s="330"/>
    </row>
    <row r="341" spans="1:33" s="329" customFormat="1">
      <c r="A341" s="328"/>
      <c r="B341" s="328"/>
      <c r="J341" s="330"/>
      <c r="K341" s="330"/>
      <c r="S341" s="330"/>
      <c r="T341" s="330"/>
      <c r="U341" s="330"/>
      <c r="V341" s="330"/>
      <c r="W341" s="330"/>
      <c r="X341" s="330"/>
      <c r="Y341" s="330"/>
      <c r="Z341" s="330"/>
      <c r="AA341" s="330"/>
      <c r="AB341" s="330"/>
      <c r="AC341" s="330"/>
      <c r="AD341" s="330"/>
      <c r="AE341" s="330"/>
      <c r="AF341" s="330"/>
      <c r="AG341" s="330"/>
    </row>
    <row r="342" spans="1:33" s="329" customFormat="1">
      <c r="A342" s="328"/>
      <c r="B342" s="328"/>
      <c r="J342" s="330"/>
      <c r="K342" s="330"/>
      <c r="S342" s="330"/>
      <c r="T342" s="330"/>
      <c r="U342" s="330"/>
      <c r="V342" s="330"/>
      <c r="W342" s="330"/>
      <c r="X342" s="330"/>
      <c r="Y342" s="330"/>
      <c r="Z342" s="330"/>
      <c r="AA342" s="330"/>
      <c r="AB342" s="330"/>
      <c r="AC342" s="330"/>
      <c r="AD342" s="330"/>
      <c r="AE342" s="330"/>
      <c r="AF342" s="330"/>
      <c r="AG342" s="330"/>
    </row>
    <row r="343" spans="1:33" s="329" customFormat="1">
      <c r="A343" s="328"/>
      <c r="B343" s="328"/>
      <c r="J343" s="330"/>
      <c r="K343" s="330"/>
      <c r="S343" s="330"/>
      <c r="T343" s="330"/>
      <c r="U343" s="330"/>
      <c r="V343" s="330"/>
      <c r="W343" s="330"/>
      <c r="X343" s="330"/>
      <c r="Y343" s="330"/>
      <c r="Z343" s="330"/>
      <c r="AA343" s="330"/>
      <c r="AB343" s="330"/>
      <c r="AC343" s="330"/>
      <c r="AD343" s="330"/>
      <c r="AE343" s="330"/>
      <c r="AF343" s="330"/>
      <c r="AG343" s="330"/>
    </row>
    <row r="344" spans="1:33" s="329" customFormat="1">
      <c r="A344" s="328"/>
      <c r="B344" s="328"/>
      <c r="J344" s="330"/>
      <c r="K344" s="330"/>
      <c r="S344" s="330"/>
      <c r="T344" s="330"/>
      <c r="U344" s="330"/>
      <c r="V344" s="330"/>
      <c r="W344" s="330"/>
      <c r="X344" s="330"/>
      <c r="Y344" s="330"/>
      <c r="Z344" s="330"/>
      <c r="AA344" s="330"/>
      <c r="AB344" s="330"/>
      <c r="AC344" s="330"/>
      <c r="AD344" s="330"/>
      <c r="AE344" s="330"/>
      <c r="AF344" s="330"/>
      <c r="AG344" s="330"/>
    </row>
    <row r="345" spans="1:33" s="329" customFormat="1">
      <c r="A345" s="328"/>
      <c r="B345" s="328"/>
      <c r="J345" s="330"/>
      <c r="K345" s="330"/>
      <c r="S345" s="330"/>
      <c r="T345" s="330"/>
      <c r="U345" s="330"/>
      <c r="V345" s="330"/>
      <c r="W345" s="330"/>
      <c r="X345" s="330"/>
      <c r="Y345" s="330"/>
      <c r="Z345" s="330"/>
      <c r="AA345" s="330"/>
      <c r="AB345" s="330"/>
      <c r="AC345" s="330"/>
      <c r="AD345" s="330"/>
      <c r="AE345" s="330"/>
      <c r="AF345" s="330"/>
      <c r="AG345" s="330"/>
    </row>
    <row r="346" spans="1:33" s="329" customFormat="1">
      <c r="A346" s="328"/>
      <c r="B346" s="328"/>
      <c r="J346" s="330"/>
      <c r="K346" s="330"/>
      <c r="S346" s="330"/>
      <c r="T346" s="330"/>
      <c r="U346" s="330"/>
      <c r="V346" s="330"/>
      <c r="W346" s="330"/>
      <c r="X346" s="330"/>
      <c r="Y346" s="330"/>
      <c r="Z346" s="330"/>
      <c r="AA346" s="330"/>
      <c r="AB346" s="330"/>
      <c r="AC346" s="330"/>
      <c r="AD346" s="330"/>
      <c r="AE346" s="330"/>
      <c r="AF346" s="330"/>
      <c r="AG346" s="330"/>
    </row>
    <row r="347" spans="1:33" s="329" customFormat="1">
      <c r="A347" s="328"/>
      <c r="B347" s="328"/>
      <c r="J347" s="330"/>
      <c r="K347" s="330"/>
      <c r="S347" s="330"/>
      <c r="T347" s="330"/>
      <c r="U347" s="330"/>
      <c r="V347" s="330"/>
      <c r="W347" s="330"/>
      <c r="X347" s="330"/>
      <c r="Y347" s="330"/>
      <c r="Z347" s="330"/>
      <c r="AA347" s="330"/>
      <c r="AB347" s="330"/>
      <c r="AC347" s="330"/>
      <c r="AD347" s="330"/>
      <c r="AE347" s="330"/>
      <c r="AF347" s="330"/>
      <c r="AG347" s="330"/>
    </row>
    <row r="348" spans="1:33" s="329" customFormat="1">
      <c r="A348" s="328"/>
      <c r="B348" s="328"/>
      <c r="J348" s="330"/>
      <c r="K348" s="330"/>
      <c r="S348" s="330"/>
      <c r="T348" s="330"/>
      <c r="U348" s="330"/>
      <c r="V348" s="330"/>
      <c r="W348" s="330"/>
      <c r="X348" s="330"/>
      <c r="Y348" s="330"/>
      <c r="Z348" s="330"/>
      <c r="AA348" s="330"/>
      <c r="AB348" s="330"/>
      <c r="AC348" s="330"/>
      <c r="AD348" s="330"/>
      <c r="AE348" s="330"/>
      <c r="AF348" s="330"/>
      <c r="AG348" s="330"/>
    </row>
    <row r="349" spans="1:33" s="329" customFormat="1">
      <c r="A349" s="328"/>
      <c r="B349" s="328"/>
      <c r="J349" s="330"/>
      <c r="K349" s="330"/>
      <c r="S349" s="330"/>
      <c r="T349" s="330"/>
      <c r="U349" s="330"/>
      <c r="V349" s="330"/>
      <c r="W349" s="330"/>
      <c r="X349" s="330"/>
      <c r="Y349" s="330"/>
      <c r="Z349" s="330"/>
      <c r="AA349" s="330"/>
      <c r="AB349" s="330"/>
      <c r="AC349" s="330"/>
      <c r="AD349" s="330"/>
      <c r="AE349" s="330"/>
      <c r="AF349" s="330"/>
      <c r="AG349" s="330"/>
    </row>
    <row r="350" spans="1:33" s="329" customFormat="1">
      <c r="A350" s="328"/>
      <c r="B350" s="328"/>
      <c r="J350" s="330"/>
      <c r="K350" s="330"/>
      <c r="S350" s="330"/>
      <c r="T350" s="330"/>
      <c r="U350" s="330"/>
      <c r="V350" s="330"/>
      <c r="W350" s="330"/>
      <c r="X350" s="330"/>
      <c r="Y350" s="330"/>
      <c r="Z350" s="330"/>
      <c r="AA350" s="330"/>
      <c r="AB350" s="330"/>
      <c r="AC350" s="330"/>
      <c r="AD350" s="330"/>
      <c r="AE350" s="330"/>
      <c r="AF350" s="330"/>
      <c r="AG350" s="330"/>
    </row>
    <row r="351" spans="1:33" s="329" customFormat="1">
      <c r="A351" s="328"/>
      <c r="B351" s="328"/>
      <c r="J351" s="330"/>
      <c r="K351" s="330"/>
      <c r="S351" s="330"/>
      <c r="T351" s="330"/>
      <c r="U351" s="330"/>
      <c r="V351" s="330"/>
      <c r="W351" s="330"/>
      <c r="X351" s="330"/>
      <c r="Y351" s="330"/>
      <c r="Z351" s="330"/>
      <c r="AA351" s="330"/>
      <c r="AB351" s="330"/>
      <c r="AC351" s="330"/>
      <c r="AD351" s="330"/>
      <c r="AE351" s="330"/>
      <c r="AF351" s="330"/>
      <c r="AG351" s="330"/>
    </row>
    <row r="352" spans="1:33" s="329" customFormat="1">
      <c r="A352" s="328"/>
      <c r="B352" s="328"/>
      <c r="J352" s="330"/>
      <c r="K352" s="330"/>
      <c r="S352" s="330"/>
      <c r="T352" s="330"/>
      <c r="U352" s="330"/>
      <c r="V352" s="330"/>
      <c r="W352" s="330"/>
      <c r="X352" s="330"/>
      <c r="Y352" s="330"/>
      <c r="Z352" s="330"/>
      <c r="AA352" s="330"/>
      <c r="AB352" s="330"/>
      <c r="AC352" s="330"/>
      <c r="AD352" s="330"/>
      <c r="AE352" s="330"/>
      <c r="AF352" s="330"/>
      <c r="AG352" s="330"/>
    </row>
    <row r="353" spans="1:33" s="329" customFormat="1">
      <c r="A353" s="328"/>
      <c r="B353" s="328"/>
      <c r="J353" s="330"/>
      <c r="K353" s="330"/>
      <c r="S353" s="330"/>
      <c r="T353" s="330"/>
      <c r="U353" s="330"/>
      <c r="V353" s="330"/>
      <c r="W353" s="330"/>
      <c r="X353" s="330"/>
      <c r="Y353" s="330"/>
      <c r="Z353" s="330"/>
      <c r="AA353" s="330"/>
      <c r="AB353" s="330"/>
      <c r="AC353" s="330"/>
      <c r="AD353" s="330"/>
      <c r="AE353" s="330"/>
      <c r="AF353" s="330"/>
      <c r="AG353" s="330"/>
    </row>
    <row r="354" spans="1:33" s="329" customFormat="1">
      <c r="A354" s="328"/>
      <c r="B354" s="328"/>
      <c r="J354" s="330"/>
      <c r="K354" s="330"/>
      <c r="S354" s="330"/>
      <c r="T354" s="330"/>
      <c r="U354" s="330"/>
      <c r="V354" s="330"/>
      <c r="W354" s="330"/>
      <c r="X354" s="330"/>
      <c r="Y354" s="330"/>
      <c r="Z354" s="330"/>
      <c r="AA354" s="330"/>
      <c r="AB354" s="330"/>
      <c r="AC354" s="330"/>
      <c r="AD354" s="330"/>
      <c r="AE354" s="330"/>
      <c r="AF354" s="330"/>
      <c r="AG354" s="330"/>
    </row>
    <row r="355" spans="1:33" s="329" customFormat="1">
      <c r="A355" s="328"/>
      <c r="B355" s="328"/>
      <c r="J355" s="330"/>
      <c r="K355" s="330"/>
      <c r="S355" s="330"/>
      <c r="T355" s="330"/>
      <c r="U355" s="330"/>
      <c r="V355" s="330"/>
      <c r="W355" s="330"/>
      <c r="X355" s="330"/>
      <c r="Y355" s="330"/>
      <c r="Z355" s="330"/>
      <c r="AA355" s="330"/>
      <c r="AB355" s="330"/>
      <c r="AC355" s="330"/>
      <c r="AD355" s="330"/>
      <c r="AE355" s="330"/>
      <c r="AF355" s="330"/>
      <c r="AG355" s="330"/>
    </row>
    <row r="356" spans="1:33" s="329" customFormat="1">
      <c r="A356" s="328"/>
      <c r="B356" s="328"/>
      <c r="J356" s="330"/>
      <c r="K356" s="330"/>
      <c r="S356" s="330"/>
      <c r="T356" s="330"/>
      <c r="U356" s="330"/>
      <c r="V356" s="330"/>
      <c r="W356" s="330"/>
      <c r="X356" s="330"/>
      <c r="Y356" s="330"/>
      <c r="Z356" s="330"/>
      <c r="AA356" s="330"/>
      <c r="AB356" s="330"/>
      <c r="AC356" s="330"/>
      <c r="AD356" s="330"/>
      <c r="AE356" s="330"/>
      <c r="AF356" s="330"/>
      <c r="AG356" s="330"/>
    </row>
    <row r="357" spans="1:33" s="329" customFormat="1">
      <c r="A357" s="328"/>
      <c r="B357" s="328"/>
      <c r="J357" s="330"/>
      <c r="K357" s="330"/>
      <c r="S357" s="330"/>
      <c r="T357" s="330"/>
      <c r="U357" s="330"/>
      <c r="V357" s="330"/>
      <c r="W357" s="330"/>
      <c r="X357" s="330"/>
      <c r="Y357" s="330"/>
      <c r="Z357" s="330"/>
      <c r="AA357" s="330"/>
      <c r="AB357" s="330"/>
      <c r="AC357" s="330"/>
      <c r="AD357" s="330"/>
      <c r="AE357" s="330"/>
      <c r="AF357" s="330"/>
      <c r="AG357" s="330"/>
    </row>
    <row r="358" spans="1:33" s="329" customFormat="1">
      <c r="A358" s="328"/>
      <c r="B358" s="328"/>
      <c r="J358" s="330"/>
      <c r="K358" s="330"/>
      <c r="S358" s="330"/>
      <c r="T358" s="330"/>
      <c r="U358" s="330"/>
      <c r="V358" s="330"/>
      <c r="W358" s="330"/>
      <c r="X358" s="330"/>
      <c r="Y358" s="330"/>
      <c r="Z358" s="330"/>
      <c r="AA358" s="330"/>
      <c r="AB358" s="330"/>
      <c r="AC358" s="330"/>
      <c r="AD358" s="330"/>
      <c r="AE358" s="330"/>
      <c r="AF358" s="330"/>
      <c r="AG358" s="330"/>
    </row>
    <row r="359" spans="1:33" s="329" customFormat="1">
      <c r="A359" s="328"/>
      <c r="B359" s="328"/>
      <c r="J359" s="330"/>
      <c r="K359" s="330"/>
      <c r="S359" s="330"/>
      <c r="T359" s="330"/>
      <c r="U359" s="330"/>
      <c r="V359" s="330"/>
      <c r="W359" s="330"/>
      <c r="X359" s="330"/>
      <c r="Y359" s="330"/>
      <c r="Z359" s="330"/>
      <c r="AA359" s="330"/>
      <c r="AB359" s="330"/>
      <c r="AC359" s="330"/>
      <c r="AD359" s="330"/>
      <c r="AE359" s="330"/>
      <c r="AF359" s="330"/>
      <c r="AG359" s="330"/>
    </row>
    <row r="360" spans="1:33" s="329" customFormat="1">
      <c r="A360" s="328"/>
      <c r="B360" s="328"/>
      <c r="J360" s="330"/>
      <c r="K360" s="330"/>
      <c r="S360" s="330"/>
      <c r="T360" s="330"/>
      <c r="U360" s="330"/>
      <c r="V360" s="330"/>
      <c r="W360" s="330"/>
      <c r="X360" s="330"/>
      <c r="Y360" s="330"/>
      <c r="Z360" s="330"/>
      <c r="AA360" s="330"/>
      <c r="AB360" s="330"/>
      <c r="AC360" s="330"/>
      <c r="AD360" s="330"/>
      <c r="AE360" s="330"/>
      <c r="AF360" s="330"/>
      <c r="AG360" s="330"/>
    </row>
    <row r="361" spans="1:33" s="329" customFormat="1">
      <c r="A361" s="328"/>
      <c r="B361" s="328"/>
      <c r="J361" s="330"/>
      <c r="K361" s="330"/>
      <c r="S361" s="330"/>
      <c r="T361" s="330"/>
      <c r="U361" s="330"/>
      <c r="V361" s="330"/>
      <c r="W361" s="330"/>
      <c r="X361" s="330"/>
      <c r="Y361" s="330"/>
      <c r="Z361" s="330"/>
      <c r="AA361" s="330"/>
      <c r="AB361" s="330"/>
      <c r="AC361" s="330"/>
      <c r="AD361" s="330"/>
      <c r="AE361" s="330"/>
      <c r="AF361" s="330"/>
      <c r="AG361" s="330"/>
    </row>
    <row r="362" spans="1:33" s="329" customFormat="1">
      <c r="A362" s="328"/>
      <c r="B362" s="328"/>
      <c r="J362" s="330"/>
      <c r="K362" s="330"/>
      <c r="S362" s="330"/>
      <c r="T362" s="330"/>
      <c r="U362" s="330"/>
      <c r="V362" s="330"/>
      <c r="W362" s="330"/>
      <c r="X362" s="330"/>
      <c r="Y362" s="330"/>
      <c r="Z362" s="330"/>
      <c r="AA362" s="330"/>
      <c r="AB362" s="330"/>
      <c r="AC362" s="330"/>
      <c r="AD362" s="330"/>
      <c r="AE362" s="330"/>
      <c r="AF362" s="330"/>
      <c r="AG362" s="330"/>
    </row>
    <row r="363" spans="1:33" s="329" customFormat="1">
      <c r="A363" s="328"/>
      <c r="B363" s="328"/>
      <c r="J363" s="330"/>
      <c r="K363" s="330"/>
      <c r="S363" s="330"/>
      <c r="T363" s="330"/>
      <c r="U363" s="330"/>
      <c r="V363" s="330"/>
      <c r="W363" s="330"/>
      <c r="X363" s="330"/>
      <c r="Y363" s="330"/>
      <c r="Z363" s="330"/>
      <c r="AA363" s="330"/>
      <c r="AB363" s="330"/>
      <c r="AC363" s="330"/>
      <c r="AD363" s="330"/>
      <c r="AE363" s="330"/>
      <c r="AF363" s="330"/>
      <c r="AG363" s="330"/>
    </row>
    <row r="364" spans="1:33" s="329" customFormat="1">
      <c r="A364" s="328"/>
      <c r="B364" s="328"/>
      <c r="J364" s="330"/>
      <c r="K364" s="330"/>
      <c r="S364" s="330"/>
      <c r="T364" s="330"/>
      <c r="U364" s="330"/>
      <c r="V364" s="330"/>
      <c r="W364" s="330"/>
      <c r="X364" s="330"/>
      <c r="Y364" s="330"/>
      <c r="Z364" s="330"/>
      <c r="AA364" s="330"/>
      <c r="AB364" s="330"/>
      <c r="AC364" s="330"/>
      <c r="AD364" s="330"/>
      <c r="AE364" s="330"/>
      <c r="AF364" s="330"/>
      <c r="AG364" s="330"/>
    </row>
    <row r="365" spans="1:33" s="329" customFormat="1">
      <c r="A365" s="328"/>
      <c r="B365" s="328"/>
      <c r="J365" s="330"/>
      <c r="K365" s="330"/>
      <c r="S365" s="330"/>
      <c r="T365" s="330"/>
      <c r="U365" s="330"/>
      <c r="V365" s="330"/>
      <c r="W365" s="330"/>
      <c r="X365" s="330"/>
      <c r="Y365" s="330"/>
      <c r="Z365" s="330"/>
      <c r="AA365" s="330"/>
      <c r="AB365" s="330"/>
      <c r="AC365" s="330"/>
      <c r="AD365" s="330"/>
      <c r="AE365" s="330"/>
      <c r="AF365" s="330"/>
      <c r="AG365" s="330"/>
    </row>
    <row r="366" spans="1:33" s="329" customFormat="1">
      <c r="A366" s="328"/>
      <c r="B366" s="328"/>
      <c r="J366" s="330"/>
      <c r="K366" s="330"/>
      <c r="S366" s="330"/>
      <c r="T366" s="330"/>
      <c r="U366" s="330"/>
      <c r="V366" s="330"/>
      <c r="W366" s="330"/>
      <c r="X366" s="330"/>
      <c r="Y366" s="330"/>
      <c r="Z366" s="330"/>
      <c r="AA366" s="330"/>
      <c r="AB366" s="330"/>
      <c r="AC366" s="330"/>
      <c r="AD366" s="330"/>
      <c r="AE366" s="330"/>
      <c r="AF366" s="330"/>
      <c r="AG366" s="330"/>
    </row>
    <row r="367" spans="1:33" s="329" customFormat="1">
      <c r="A367" s="328"/>
      <c r="B367" s="328"/>
      <c r="J367" s="330"/>
      <c r="K367" s="330"/>
      <c r="S367" s="330"/>
      <c r="T367" s="330"/>
      <c r="U367" s="330"/>
      <c r="V367" s="330"/>
      <c r="W367" s="330"/>
      <c r="X367" s="330"/>
      <c r="Y367" s="330"/>
      <c r="Z367" s="330"/>
      <c r="AA367" s="330"/>
      <c r="AB367" s="330"/>
      <c r="AC367" s="330"/>
      <c r="AD367" s="330"/>
      <c r="AE367" s="330"/>
      <c r="AF367" s="330"/>
      <c r="AG367" s="330"/>
    </row>
    <row r="368" spans="1:33" s="329" customFormat="1">
      <c r="A368" s="328"/>
      <c r="B368" s="328"/>
      <c r="J368" s="330"/>
      <c r="K368" s="330"/>
      <c r="S368" s="330"/>
      <c r="T368" s="330"/>
      <c r="U368" s="330"/>
      <c r="V368" s="330"/>
      <c r="W368" s="330"/>
      <c r="X368" s="330"/>
      <c r="Y368" s="330"/>
      <c r="Z368" s="330"/>
      <c r="AA368" s="330"/>
      <c r="AB368" s="330"/>
      <c r="AC368" s="330"/>
      <c r="AD368" s="330"/>
      <c r="AE368" s="330"/>
      <c r="AF368" s="330"/>
      <c r="AG368" s="330"/>
    </row>
    <row r="369" spans="1:33" s="329" customFormat="1">
      <c r="A369" s="328"/>
      <c r="B369" s="328"/>
      <c r="J369" s="330"/>
      <c r="K369" s="330"/>
      <c r="S369" s="330"/>
      <c r="T369" s="330"/>
      <c r="U369" s="330"/>
      <c r="V369" s="330"/>
      <c r="W369" s="330"/>
      <c r="X369" s="330"/>
      <c r="Y369" s="330"/>
      <c r="Z369" s="330"/>
      <c r="AA369" s="330"/>
      <c r="AB369" s="330"/>
      <c r="AC369" s="330"/>
      <c r="AD369" s="330"/>
      <c r="AE369" s="330"/>
      <c r="AF369" s="330"/>
      <c r="AG369" s="330"/>
    </row>
    <row r="370" spans="1:33" s="329" customFormat="1">
      <c r="A370" s="328"/>
      <c r="B370" s="328"/>
      <c r="J370" s="330"/>
      <c r="K370" s="330"/>
      <c r="S370" s="330"/>
      <c r="T370" s="330"/>
      <c r="U370" s="330"/>
      <c r="V370" s="330"/>
      <c r="W370" s="330"/>
      <c r="X370" s="330"/>
      <c r="Y370" s="330"/>
      <c r="Z370" s="330"/>
      <c r="AA370" s="330"/>
      <c r="AB370" s="330"/>
      <c r="AC370" s="330"/>
      <c r="AD370" s="330"/>
      <c r="AE370" s="330"/>
      <c r="AF370" s="330"/>
      <c r="AG370" s="330"/>
    </row>
    <row r="371" spans="1:33" s="329" customFormat="1">
      <c r="A371" s="328"/>
      <c r="B371" s="328"/>
      <c r="J371" s="330"/>
      <c r="K371" s="330"/>
      <c r="S371" s="330"/>
      <c r="T371" s="330"/>
      <c r="U371" s="330"/>
      <c r="V371" s="330"/>
      <c r="W371" s="330"/>
      <c r="X371" s="330"/>
      <c r="Y371" s="330"/>
      <c r="Z371" s="330"/>
      <c r="AA371" s="330"/>
      <c r="AB371" s="330"/>
      <c r="AC371" s="330"/>
      <c r="AD371" s="330"/>
      <c r="AE371" s="330"/>
      <c r="AF371" s="330"/>
      <c r="AG371" s="330"/>
    </row>
    <row r="372" spans="1:33" s="329" customFormat="1">
      <c r="A372" s="328"/>
      <c r="B372" s="328"/>
      <c r="J372" s="330"/>
      <c r="K372" s="330"/>
      <c r="S372" s="330"/>
      <c r="T372" s="330"/>
      <c r="U372" s="330"/>
      <c r="V372" s="330"/>
      <c r="W372" s="330"/>
      <c r="X372" s="330"/>
      <c r="Y372" s="330"/>
      <c r="Z372" s="330"/>
      <c r="AA372" s="330"/>
      <c r="AB372" s="330"/>
      <c r="AC372" s="330"/>
      <c r="AD372" s="330"/>
      <c r="AE372" s="330"/>
      <c r="AF372" s="330"/>
      <c r="AG372" s="330"/>
    </row>
    <row r="373" spans="1:33" s="329" customFormat="1">
      <c r="A373" s="328"/>
      <c r="B373" s="328"/>
      <c r="J373" s="330"/>
      <c r="K373" s="330"/>
      <c r="S373" s="330"/>
      <c r="T373" s="330"/>
      <c r="U373" s="330"/>
      <c r="V373" s="330"/>
      <c r="W373" s="330"/>
      <c r="X373" s="330"/>
      <c r="Y373" s="330"/>
      <c r="Z373" s="330"/>
      <c r="AA373" s="330"/>
      <c r="AB373" s="330"/>
      <c r="AC373" s="330"/>
      <c r="AD373" s="330"/>
      <c r="AE373" s="330"/>
      <c r="AF373" s="330"/>
      <c r="AG373" s="330"/>
    </row>
    <row r="374" spans="1:33" s="329" customFormat="1">
      <c r="A374" s="328"/>
      <c r="B374" s="328"/>
      <c r="J374" s="330"/>
      <c r="K374" s="330"/>
      <c r="S374" s="330"/>
      <c r="T374" s="330"/>
      <c r="U374" s="330"/>
      <c r="V374" s="330"/>
      <c r="W374" s="330"/>
      <c r="X374" s="330"/>
      <c r="Y374" s="330"/>
      <c r="Z374" s="330"/>
      <c r="AA374" s="330"/>
      <c r="AB374" s="330"/>
      <c r="AC374" s="330"/>
      <c r="AD374" s="330"/>
      <c r="AE374" s="330"/>
      <c r="AF374" s="330"/>
      <c r="AG374" s="330"/>
    </row>
    <row r="375" spans="1:33" s="329" customFormat="1">
      <c r="A375" s="328"/>
      <c r="B375" s="328"/>
      <c r="J375" s="330"/>
      <c r="K375" s="330"/>
      <c r="S375" s="330"/>
      <c r="T375" s="330"/>
      <c r="U375" s="330"/>
      <c r="V375" s="330"/>
      <c r="W375" s="330"/>
      <c r="X375" s="330"/>
      <c r="Y375" s="330"/>
      <c r="Z375" s="330"/>
      <c r="AA375" s="330"/>
      <c r="AB375" s="330"/>
      <c r="AC375" s="330"/>
      <c r="AD375" s="330"/>
      <c r="AE375" s="330"/>
      <c r="AF375" s="330"/>
      <c r="AG375" s="330"/>
    </row>
    <row r="376" spans="1:33" s="329" customFormat="1">
      <c r="A376" s="328"/>
      <c r="B376" s="328"/>
      <c r="J376" s="330"/>
      <c r="K376" s="330"/>
      <c r="S376" s="330"/>
      <c r="T376" s="330"/>
      <c r="U376" s="330"/>
      <c r="V376" s="330"/>
      <c r="W376" s="330"/>
      <c r="X376" s="330"/>
      <c r="Y376" s="330"/>
      <c r="Z376" s="330"/>
      <c r="AA376" s="330"/>
      <c r="AB376" s="330"/>
      <c r="AC376" s="330"/>
      <c r="AD376" s="330"/>
      <c r="AE376" s="330"/>
      <c r="AF376" s="330"/>
      <c r="AG376" s="330"/>
    </row>
    <row r="377" spans="1:33" s="329" customFormat="1">
      <c r="A377" s="328"/>
      <c r="B377" s="328"/>
      <c r="J377" s="330"/>
      <c r="K377" s="330"/>
      <c r="S377" s="330"/>
      <c r="T377" s="330"/>
      <c r="U377" s="330"/>
      <c r="V377" s="330"/>
      <c r="W377" s="330"/>
      <c r="X377" s="330"/>
      <c r="Y377" s="330"/>
      <c r="Z377" s="330"/>
      <c r="AA377" s="330"/>
      <c r="AB377" s="330"/>
      <c r="AC377" s="330"/>
      <c r="AD377" s="330"/>
      <c r="AE377" s="330"/>
      <c r="AF377" s="330"/>
      <c r="AG377" s="330"/>
    </row>
    <row r="378" spans="1:33" s="329" customFormat="1">
      <c r="A378" s="328"/>
      <c r="B378" s="328"/>
      <c r="J378" s="330"/>
      <c r="K378" s="330"/>
      <c r="S378" s="330"/>
      <c r="T378" s="330"/>
      <c r="U378" s="330"/>
      <c r="V378" s="330"/>
      <c r="W378" s="330"/>
      <c r="X378" s="330"/>
      <c r="Y378" s="330"/>
      <c r="Z378" s="330"/>
      <c r="AA378" s="330"/>
      <c r="AB378" s="330"/>
      <c r="AC378" s="330"/>
      <c r="AD378" s="330"/>
      <c r="AE378" s="330"/>
      <c r="AF378" s="330"/>
      <c r="AG378" s="330"/>
    </row>
    <row r="379" spans="1:33" s="329" customFormat="1">
      <c r="A379" s="328"/>
      <c r="B379" s="328"/>
      <c r="J379" s="330"/>
      <c r="K379" s="330"/>
      <c r="S379" s="330"/>
      <c r="T379" s="330"/>
      <c r="U379" s="330"/>
      <c r="V379" s="330"/>
      <c r="W379" s="330"/>
      <c r="X379" s="330"/>
      <c r="Y379" s="330"/>
      <c r="Z379" s="330"/>
      <c r="AA379" s="330"/>
      <c r="AB379" s="330"/>
      <c r="AC379" s="330"/>
      <c r="AD379" s="330"/>
      <c r="AE379" s="330"/>
      <c r="AF379" s="330"/>
      <c r="AG379" s="330"/>
    </row>
    <row r="380" spans="1:33" s="329" customFormat="1">
      <c r="A380" s="328"/>
      <c r="B380" s="328"/>
      <c r="J380" s="330"/>
      <c r="K380" s="330"/>
      <c r="S380" s="330"/>
      <c r="T380" s="330"/>
      <c r="U380" s="330"/>
      <c r="V380" s="330"/>
      <c r="W380" s="330"/>
      <c r="X380" s="330"/>
      <c r="Y380" s="330"/>
      <c r="Z380" s="330"/>
      <c r="AA380" s="330"/>
      <c r="AB380" s="330"/>
      <c r="AC380" s="330"/>
      <c r="AD380" s="330"/>
      <c r="AE380" s="330"/>
      <c r="AF380" s="330"/>
      <c r="AG380" s="330"/>
    </row>
    <row r="381" spans="1:33" s="329" customFormat="1">
      <c r="A381" s="328"/>
      <c r="B381" s="328"/>
      <c r="J381" s="330"/>
      <c r="K381" s="330"/>
      <c r="S381" s="330"/>
      <c r="T381" s="330"/>
      <c r="U381" s="330"/>
      <c r="V381" s="330"/>
      <c r="W381" s="330"/>
      <c r="X381" s="330"/>
      <c r="Y381" s="330"/>
      <c r="Z381" s="330"/>
      <c r="AA381" s="330"/>
      <c r="AB381" s="330"/>
      <c r="AC381" s="330"/>
      <c r="AD381" s="330"/>
      <c r="AE381" s="330"/>
      <c r="AF381" s="330"/>
      <c r="AG381" s="330"/>
    </row>
    <row r="382" spans="1:33" s="329" customFormat="1">
      <c r="A382" s="328"/>
      <c r="B382" s="328"/>
      <c r="J382" s="330"/>
      <c r="K382" s="330"/>
      <c r="S382" s="330"/>
      <c r="T382" s="330"/>
      <c r="U382" s="330"/>
      <c r="V382" s="330"/>
      <c r="W382" s="330"/>
      <c r="X382" s="330"/>
      <c r="Y382" s="330"/>
      <c r="Z382" s="330"/>
      <c r="AA382" s="330"/>
      <c r="AB382" s="330"/>
      <c r="AC382" s="330"/>
      <c r="AD382" s="330"/>
      <c r="AE382" s="330"/>
      <c r="AF382" s="330"/>
      <c r="AG382" s="330"/>
    </row>
    <row r="383" spans="1:33" s="329" customFormat="1">
      <c r="A383" s="328"/>
      <c r="B383" s="328"/>
      <c r="J383" s="330"/>
      <c r="K383" s="330"/>
      <c r="S383" s="330"/>
      <c r="T383" s="330"/>
      <c r="U383" s="330"/>
      <c r="V383" s="330"/>
      <c r="W383" s="330"/>
      <c r="X383" s="330"/>
      <c r="Y383" s="330"/>
      <c r="Z383" s="330"/>
      <c r="AA383" s="330"/>
      <c r="AB383" s="330"/>
      <c r="AC383" s="330"/>
      <c r="AD383" s="330"/>
      <c r="AE383" s="330"/>
      <c r="AF383" s="330"/>
      <c r="AG383" s="330"/>
    </row>
    <row r="384" spans="1:33" s="329" customFormat="1">
      <c r="A384" s="328"/>
      <c r="B384" s="328"/>
      <c r="J384" s="330"/>
      <c r="K384" s="330"/>
      <c r="S384" s="330"/>
      <c r="T384" s="330"/>
      <c r="U384" s="330"/>
      <c r="V384" s="330"/>
      <c r="W384" s="330"/>
      <c r="X384" s="330"/>
      <c r="Y384" s="330"/>
      <c r="Z384" s="330"/>
      <c r="AA384" s="330"/>
      <c r="AB384" s="330"/>
      <c r="AC384" s="330"/>
      <c r="AD384" s="330"/>
      <c r="AE384" s="330"/>
      <c r="AF384" s="330"/>
      <c r="AG384" s="330"/>
    </row>
    <row r="385" spans="1:33" s="329" customFormat="1">
      <c r="A385" s="328"/>
      <c r="B385" s="328"/>
      <c r="J385" s="330"/>
      <c r="K385" s="330"/>
      <c r="S385" s="330"/>
      <c r="T385" s="330"/>
      <c r="U385" s="330"/>
      <c r="V385" s="330"/>
      <c r="W385" s="330"/>
      <c r="X385" s="330"/>
      <c r="Y385" s="330"/>
      <c r="Z385" s="330"/>
      <c r="AA385" s="330"/>
      <c r="AB385" s="330"/>
      <c r="AC385" s="330"/>
      <c r="AD385" s="330"/>
      <c r="AE385" s="330"/>
      <c r="AF385" s="330"/>
      <c r="AG385" s="330"/>
    </row>
    <row r="386" spans="1:33" s="329" customFormat="1">
      <c r="A386" s="328"/>
      <c r="B386" s="328"/>
      <c r="J386" s="330"/>
      <c r="K386" s="330"/>
      <c r="S386" s="330"/>
      <c r="T386" s="330"/>
      <c r="U386" s="330"/>
      <c r="V386" s="330"/>
      <c r="W386" s="330"/>
      <c r="X386" s="330"/>
      <c r="Y386" s="330"/>
      <c r="Z386" s="330"/>
      <c r="AA386" s="330"/>
      <c r="AB386" s="330"/>
      <c r="AC386" s="330"/>
      <c r="AD386" s="330"/>
      <c r="AE386" s="330"/>
      <c r="AF386" s="330"/>
      <c r="AG386" s="330"/>
    </row>
    <row r="387" spans="1:33" s="329" customFormat="1">
      <c r="A387" s="328"/>
      <c r="B387" s="328"/>
      <c r="J387" s="330"/>
      <c r="K387" s="330"/>
      <c r="S387" s="330"/>
      <c r="T387" s="330"/>
      <c r="U387" s="330"/>
      <c r="V387" s="330"/>
      <c r="W387" s="330"/>
      <c r="X387" s="330"/>
      <c r="Y387" s="330"/>
      <c r="Z387" s="330"/>
      <c r="AA387" s="330"/>
      <c r="AB387" s="330"/>
      <c r="AC387" s="330"/>
      <c r="AD387" s="330"/>
      <c r="AE387" s="330"/>
      <c r="AF387" s="330"/>
      <c r="AG387" s="330"/>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5D7C32-DB7F-4296-8764-9C81DED3ED8B}">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4F907E-8521-488C-80C4-97522B28A19E}">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46113</v>
      </c>
      <c r="C5" s="216">
        <v>46204</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857104-22AA-43CE-B688-2AF0AFE66CE6}">
  <dimension ref="A1:BA56"/>
  <sheetViews>
    <sheetView workbookViewId="0">
      <selection activeCell="A14" sqref="A14:IV14"/>
    </sheetView>
  </sheetViews>
  <sheetFormatPr defaultRowHeight="12"/>
  <cols>
    <col min="1" max="16384" width="9" style="219"/>
  </cols>
  <sheetData>
    <row r="1" spans="1:53" ht="24">
      <c r="A1" s="201"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313</v>
      </c>
      <c r="L11" s="219" t="s">
        <v>314</v>
      </c>
      <c r="M11" s="219" t="s">
        <v>217</v>
      </c>
      <c r="N11" s="219" t="s">
        <v>315</v>
      </c>
      <c r="O11" s="219" t="s">
        <v>316</v>
      </c>
      <c r="AX11" s="219" t="s">
        <v>220</v>
      </c>
      <c r="AY11" s="219" t="s">
        <v>221</v>
      </c>
      <c r="AZ11" s="219" t="s">
        <v>222</v>
      </c>
      <c r="BA11" s="219" t="s">
        <v>223</v>
      </c>
    </row>
    <row r="12" spans="1:53">
      <c r="B12" s="231"/>
      <c r="C12" s="223"/>
      <c r="J12" s="219" t="s">
        <v>224</v>
      </c>
      <c r="K12" s="219" t="s">
        <v>317</v>
      </c>
      <c r="L12" s="219" t="s">
        <v>318</v>
      </c>
      <c r="M12" s="219" t="s">
        <v>319</v>
      </c>
      <c r="N12" s="219" t="s">
        <v>320</v>
      </c>
      <c r="O12" s="219" t="s">
        <v>321</v>
      </c>
      <c r="AX12" s="219" t="s">
        <v>230</v>
      </c>
      <c r="AY12" s="219" t="s">
        <v>231</v>
      </c>
      <c r="AZ12" s="219" t="s">
        <v>232</v>
      </c>
      <c r="BA12" s="219" t="s">
        <v>233</v>
      </c>
    </row>
    <row r="13" spans="1:53">
      <c r="B13" s="218"/>
      <c r="C13" s="223"/>
      <c r="J13" s="219" t="s">
        <v>234</v>
      </c>
      <c r="K13" s="219" t="s">
        <v>322</v>
      </c>
      <c r="L13" s="219" t="s">
        <v>283</v>
      </c>
      <c r="M13" s="219" t="s">
        <v>284</v>
      </c>
      <c r="O13" s="219" t="s">
        <v>323</v>
      </c>
      <c r="AX13" s="219" t="s">
        <v>240</v>
      </c>
      <c r="AY13" s="219" t="s">
        <v>241</v>
      </c>
      <c r="AZ13" s="219" t="s">
        <v>242</v>
      </c>
      <c r="BA13" s="219" t="s">
        <v>243</v>
      </c>
    </row>
    <row r="14" spans="1:53">
      <c r="B14" s="232"/>
      <c r="C14" s="223"/>
      <c r="J14" s="219" t="s">
        <v>244</v>
      </c>
      <c r="K14" s="219" t="s">
        <v>324</v>
      </c>
      <c r="L14" s="219" t="s">
        <v>246</v>
      </c>
      <c r="M14" s="219" t="s">
        <v>247</v>
      </c>
      <c r="N14" s="219" t="s">
        <v>325</v>
      </c>
      <c r="O14" s="219" t="s">
        <v>326</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809F69-EFB6-442D-9BFD-276E34B4CACA}">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30" customWidth="1"/>
    <col min="34" max="34" width="7.625" style="329" customWidth="1"/>
    <col min="35" max="108" width="48.5" style="329" customWidth="1"/>
    <col min="109" max="140" width="8" style="329"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32"/>
      <c r="V1" s="332"/>
      <c r="W1" s="332"/>
      <c r="X1" s="332"/>
      <c r="Y1" s="332"/>
      <c r="Z1" s="332"/>
      <c r="AA1" s="332"/>
      <c r="AB1" s="332"/>
      <c r="AC1" s="332"/>
      <c r="AD1" s="332"/>
      <c r="AE1" s="332"/>
      <c r="AF1" s="332"/>
      <c r="AG1" s="332"/>
      <c r="AH1" s="328"/>
      <c r="AI1" s="328"/>
      <c r="AJ1" s="328"/>
      <c r="AK1" s="328"/>
      <c r="AL1" s="328"/>
      <c r="AM1" s="328"/>
      <c r="AN1" s="328"/>
      <c r="AO1" s="328"/>
      <c r="AP1" s="328"/>
      <c r="AQ1" s="328"/>
      <c r="AR1" s="328"/>
      <c r="AS1" s="328"/>
      <c r="AT1" s="328"/>
      <c r="AU1" s="328"/>
      <c r="AV1" s="328"/>
      <c r="AW1" s="328"/>
      <c r="AX1" s="328"/>
      <c r="AY1" s="328"/>
      <c r="AZ1" s="328"/>
      <c r="BA1" s="328"/>
      <c r="BB1" s="328"/>
      <c r="BC1" s="328"/>
      <c r="BD1" s="328"/>
      <c r="BE1" s="328"/>
      <c r="BF1" s="328"/>
      <c r="BG1" s="328"/>
      <c r="BH1" s="328"/>
      <c r="BI1" s="328"/>
      <c r="BJ1" s="328"/>
      <c r="BK1" s="328"/>
      <c r="BL1" s="328"/>
      <c r="BM1" s="328"/>
      <c r="BN1" s="328"/>
      <c r="BO1" s="328"/>
      <c r="BP1" s="328"/>
      <c r="BQ1" s="328"/>
      <c r="BR1" s="328"/>
      <c r="BS1" s="328"/>
      <c r="BT1" s="328"/>
      <c r="BU1" s="328"/>
      <c r="BV1" s="328"/>
      <c r="BW1" s="328"/>
      <c r="BX1" s="328"/>
      <c r="BY1" s="328"/>
      <c r="BZ1" s="328"/>
      <c r="CA1" s="328"/>
      <c r="CB1" s="328"/>
      <c r="CC1" s="328"/>
      <c r="CD1" s="328"/>
      <c r="CE1" s="328"/>
      <c r="CF1" s="328"/>
      <c r="CG1" s="328"/>
      <c r="CH1" s="328"/>
      <c r="CI1" s="328"/>
      <c r="CJ1" s="328"/>
      <c r="CK1" s="328"/>
      <c r="CL1" s="328"/>
      <c r="CM1" s="328"/>
      <c r="CN1" s="328"/>
      <c r="CO1" s="328"/>
      <c r="CP1" s="328"/>
      <c r="CQ1" s="328"/>
      <c r="CR1" s="328"/>
      <c r="CS1" s="328"/>
      <c r="CT1" s="328"/>
      <c r="CU1" s="328"/>
      <c r="CV1" s="328"/>
      <c r="CW1" s="328"/>
      <c r="CX1" s="328"/>
      <c r="CY1" s="328"/>
      <c r="CZ1" s="328"/>
      <c r="DA1" s="328"/>
      <c r="DB1" s="328"/>
      <c r="DC1" s="328"/>
      <c r="DD1" s="328"/>
      <c r="DE1" s="328"/>
      <c r="DF1" s="328"/>
      <c r="DG1" s="328"/>
      <c r="DH1" s="328"/>
      <c r="DI1" s="328"/>
      <c r="DJ1" s="328"/>
      <c r="DK1" s="328"/>
      <c r="DL1" s="328"/>
      <c r="DM1" s="328"/>
      <c r="DN1" s="328"/>
      <c r="DO1" s="328"/>
      <c r="DP1" s="328"/>
      <c r="DQ1" s="328"/>
      <c r="DR1" s="328"/>
      <c r="DS1" s="328"/>
      <c r="DT1" s="328"/>
      <c r="DU1" s="328"/>
      <c r="DV1" s="328"/>
      <c r="DW1" s="328"/>
      <c r="DX1" s="328"/>
      <c r="DY1" s="328"/>
      <c r="DZ1" s="328"/>
      <c r="EA1" s="328"/>
      <c r="EB1" s="328"/>
      <c r="EC1" s="328"/>
      <c r="ED1" s="328"/>
      <c r="EE1" s="328"/>
      <c r="EF1" s="328"/>
      <c r="EG1" s="328"/>
      <c r="EH1" s="328"/>
      <c r="EI1" s="328"/>
      <c r="EJ1" s="328"/>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268</v>
      </c>
      <c r="D27" s="286"/>
      <c r="E27" s="287" t="s">
        <v>269</v>
      </c>
      <c r="F27" s="287"/>
      <c r="G27" s="287"/>
      <c r="H27" s="287"/>
      <c r="I27" s="287"/>
      <c r="J27" s="279"/>
      <c r="K27" s="280"/>
      <c r="L27" s="286" t="s">
        <v>292</v>
      </c>
      <c r="M27" s="286"/>
      <c r="N27" s="287" t="s">
        <v>293</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173</v>
      </c>
      <c r="D29" s="290" t="s">
        <v>259</v>
      </c>
      <c r="E29" s="291" t="s">
        <v>260</v>
      </c>
      <c r="F29" s="292" t="s">
        <v>261</v>
      </c>
      <c r="G29" s="293" t="s">
        <v>262</v>
      </c>
      <c r="H29" s="294" t="s">
        <v>263</v>
      </c>
      <c r="I29" s="295" t="s">
        <v>264</v>
      </c>
      <c r="J29" s="279"/>
      <c r="K29" s="280"/>
      <c r="L29" s="289" t="s">
        <v>173</v>
      </c>
      <c r="M29" s="290" t="s">
        <v>259</v>
      </c>
      <c r="N29" s="291" t="s">
        <v>260</v>
      </c>
      <c r="O29" s="292" t="s">
        <v>261</v>
      </c>
      <c r="P29" s="293" t="s">
        <v>262</v>
      </c>
      <c r="Q29" s="294" t="s">
        <v>263</v>
      </c>
      <c r="R29" s="295" t="s">
        <v>264</v>
      </c>
      <c r="S29" s="281"/>
      <c r="T29" s="281"/>
      <c r="U29" s="333"/>
      <c r="V29" s="333"/>
      <c r="AD29" s="333"/>
      <c r="AE29" s="333"/>
      <c r="AF29" s="333"/>
      <c r="AG29" s="333"/>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273</v>
      </c>
      <c r="D31" s="302" t="e">
        <f t="shared" ref="D31:I31" si="0">C31+1</f>
        <v>#VALUE!</v>
      </c>
      <c r="E31" s="304" t="e">
        <f t="shared" si="0"/>
        <v>#VALUE!</v>
      </c>
      <c r="F31" s="304" t="e">
        <f t="shared" si="0"/>
        <v>#VALUE!</v>
      </c>
      <c r="G31" s="304" t="e">
        <f t="shared" si="0"/>
        <v>#VALUE!</v>
      </c>
      <c r="H31" s="305" t="e">
        <f t="shared" si="0"/>
        <v>#VALUE!</v>
      </c>
      <c r="I31" s="306" t="e">
        <f t="shared" si="0"/>
        <v>#VALUE!</v>
      </c>
      <c r="J31" s="279"/>
      <c r="K31" s="300"/>
      <c r="L31" s="301" t="s">
        <v>294</v>
      </c>
      <c r="M31" s="302" t="e">
        <f t="shared" ref="M31:R31" si="1">L31+1</f>
        <v>#VALUE!</v>
      </c>
      <c r="N31" s="302" t="e">
        <f t="shared" si="1"/>
        <v>#VALUE!</v>
      </c>
      <c r="O31" s="302" t="e">
        <f t="shared" si="1"/>
        <v>#VALUE!</v>
      </c>
      <c r="P31" s="304" t="e">
        <f t="shared" si="1"/>
        <v>#VALUE!</v>
      </c>
      <c r="Q31" s="305" t="e">
        <f t="shared" si="1"/>
        <v>#VALUE!</v>
      </c>
      <c r="R31" s="306" t="e">
        <f t="shared" si="1"/>
        <v>#VALUE!</v>
      </c>
      <c r="S31" s="307"/>
      <c r="T31" s="307"/>
      <c r="U31" s="334"/>
      <c r="V31" s="334"/>
      <c r="AD31" s="334"/>
      <c r="AE31" s="334"/>
      <c r="AF31" s="334"/>
      <c r="AG31" s="334"/>
    </row>
    <row r="32" spans="1:33" ht="17.100000000000001" customHeight="1">
      <c r="A32" s="274">
        <v>13</v>
      </c>
      <c r="C32" s="308"/>
      <c r="D32" s="309"/>
      <c r="E32" s="311"/>
      <c r="F32" s="311"/>
      <c r="G32" s="311"/>
      <c r="H32" s="312"/>
      <c r="I32" s="313"/>
      <c r="J32" s="279"/>
      <c r="K32" s="300"/>
      <c r="L32" s="308"/>
      <c r="M32" s="309"/>
      <c r="N32" s="309"/>
      <c r="O32" s="309"/>
      <c r="P32" s="311"/>
      <c r="Q32" s="312"/>
      <c r="R32" s="313"/>
      <c r="T32" s="307"/>
      <c r="U32" s="334"/>
      <c r="V32" s="334"/>
      <c r="AD32" s="334"/>
      <c r="AE32" s="334"/>
      <c r="AF32" s="334"/>
      <c r="AG32" s="334"/>
    </row>
    <row r="33" spans="1:33" ht="13.5" hidden="1" customHeight="1">
      <c r="C33" s="314"/>
      <c r="D33" s="315"/>
      <c r="E33" s="315"/>
      <c r="F33" s="315"/>
      <c r="G33" s="315"/>
      <c r="H33" s="315"/>
      <c r="I33" s="316"/>
      <c r="J33" s="307"/>
      <c r="K33" s="307"/>
      <c r="L33" s="314"/>
      <c r="M33" s="315"/>
      <c r="N33" s="315"/>
      <c r="O33" s="315"/>
      <c r="P33" s="315"/>
      <c r="Q33" s="315"/>
      <c r="R33" s="316"/>
      <c r="T33" s="307"/>
      <c r="U33" s="334"/>
      <c r="V33" s="334"/>
      <c r="AD33" s="334"/>
      <c r="AE33" s="334"/>
      <c r="AF33" s="334"/>
      <c r="AG33" s="334"/>
    </row>
    <row r="34" spans="1:33" ht="15.4" hidden="1" customHeight="1">
      <c r="C34" s="314"/>
      <c r="D34" s="315"/>
      <c r="E34" s="315"/>
      <c r="F34" s="315"/>
      <c r="G34" s="315"/>
      <c r="H34" s="315"/>
      <c r="I34" s="316"/>
      <c r="J34" s="307"/>
      <c r="K34" s="307"/>
      <c r="L34" s="314"/>
      <c r="M34" s="315"/>
      <c r="N34" s="315"/>
      <c r="O34" s="315"/>
      <c r="P34" s="315"/>
      <c r="Q34" s="315"/>
      <c r="R34" s="316"/>
      <c r="T34" s="307"/>
      <c r="U34" s="334"/>
      <c r="V34" s="334"/>
      <c r="AD34" s="334"/>
      <c r="AE34" s="334"/>
      <c r="AF34" s="334"/>
      <c r="AG34" s="334"/>
    </row>
    <row r="35" spans="1:33" ht="17.100000000000001" customHeight="1">
      <c r="A35" s="274">
        <v>13</v>
      </c>
      <c r="C35" s="317" t="e">
        <f>I31+1</f>
        <v>#VALUE!</v>
      </c>
      <c r="D35" s="304" t="e">
        <f t="shared" ref="D35:I35" si="2">C35+1</f>
        <v>#VALUE!</v>
      </c>
      <c r="E35" s="304" t="e">
        <f t="shared" si="2"/>
        <v>#VALUE!</v>
      </c>
      <c r="F35" s="304" t="e">
        <f t="shared" si="2"/>
        <v>#VALUE!</v>
      </c>
      <c r="G35" s="304" t="e">
        <f t="shared" si="2"/>
        <v>#VALUE!</v>
      </c>
      <c r="H35" s="305" t="e">
        <f t="shared" si="2"/>
        <v>#VALUE!</v>
      </c>
      <c r="I35" s="306" t="e">
        <f t="shared" si="2"/>
        <v>#VALUE!</v>
      </c>
      <c r="J35" s="279"/>
      <c r="K35" s="300"/>
      <c r="L35" s="319" t="e">
        <f>R31+1</f>
        <v>#VALUE!</v>
      </c>
      <c r="M35" s="303" t="e">
        <f t="shared" ref="M35:R35" si="3">L35+1</f>
        <v>#VALUE!</v>
      </c>
      <c r="N35" s="303" t="e">
        <f t="shared" si="3"/>
        <v>#VALUE!</v>
      </c>
      <c r="O35" s="304" t="e">
        <f t="shared" si="3"/>
        <v>#VALUE!</v>
      </c>
      <c r="P35" s="304" t="e">
        <f t="shared" si="3"/>
        <v>#VALUE!</v>
      </c>
      <c r="Q35" s="305" t="e">
        <f t="shared" si="3"/>
        <v>#VALUE!</v>
      </c>
      <c r="R35" s="306" t="e">
        <f t="shared" si="3"/>
        <v>#VALUE!</v>
      </c>
      <c r="T35" s="307"/>
      <c r="U35" s="334"/>
      <c r="V35" s="334"/>
      <c r="AD35" s="334"/>
      <c r="AE35" s="334"/>
      <c r="AF35" s="334"/>
      <c r="AG35" s="334"/>
    </row>
    <row r="36" spans="1:33" ht="17.100000000000001" customHeight="1">
      <c r="A36" s="274">
        <v>13</v>
      </c>
      <c r="C36" s="318"/>
      <c r="D36" s="311"/>
      <c r="E36" s="311"/>
      <c r="F36" s="311"/>
      <c r="G36" s="311"/>
      <c r="H36" s="312"/>
      <c r="I36" s="313"/>
      <c r="J36" s="279"/>
      <c r="K36" s="300"/>
      <c r="L36" s="320"/>
      <c r="M36" s="310"/>
      <c r="N36" s="310"/>
      <c r="O36" s="311"/>
      <c r="P36" s="311"/>
      <c r="Q36" s="312"/>
      <c r="R36" s="313"/>
      <c r="T36" s="307"/>
      <c r="U36" s="334"/>
      <c r="V36" s="334"/>
      <c r="AD36" s="334"/>
      <c r="AE36" s="334"/>
      <c r="AF36" s="334"/>
      <c r="AG36" s="334"/>
    </row>
    <row r="37" spans="1:33" ht="13.5" hidden="1" customHeight="1">
      <c r="C37" s="314"/>
      <c r="D37" s="315"/>
      <c r="E37" s="315"/>
      <c r="F37" s="315"/>
      <c r="G37" s="315"/>
      <c r="H37" s="315"/>
      <c r="I37" s="316"/>
      <c r="J37" s="307"/>
      <c r="K37" s="307"/>
      <c r="L37" s="314"/>
      <c r="M37" s="315"/>
      <c r="N37" s="315"/>
      <c r="O37" s="315"/>
      <c r="P37" s="315"/>
      <c r="Q37" s="315"/>
      <c r="R37" s="316"/>
      <c r="T37" s="307"/>
      <c r="U37" s="334"/>
      <c r="V37" s="334"/>
      <c r="AD37" s="334"/>
      <c r="AE37" s="334"/>
      <c r="AF37" s="334"/>
      <c r="AG37" s="334"/>
    </row>
    <row r="38" spans="1:33" ht="15.4" hidden="1" customHeight="1">
      <c r="C38" s="314"/>
      <c r="D38" s="315"/>
      <c r="E38" s="315"/>
      <c r="F38" s="315"/>
      <c r="G38" s="315"/>
      <c r="H38" s="315"/>
      <c r="I38" s="316"/>
      <c r="J38" s="307"/>
      <c r="K38" s="307"/>
      <c r="L38" s="314"/>
      <c r="M38" s="315"/>
      <c r="N38" s="315"/>
      <c r="O38" s="315"/>
      <c r="P38" s="315"/>
      <c r="Q38" s="315"/>
      <c r="R38" s="316"/>
      <c r="T38" s="307"/>
      <c r="U38" s="334"/>
      <c r="V38" s="334"/>
      <c r="AD38" s="334"/>
      <c r="AE38" s="334"/>
      <c r="AF38" s="334"/>
      <c r="AG38" s="334"/>
    </row>
    <row r="39" spans="1:33" ht="17.100000000000001" customHeight="1">
      <c r="A39" s="274">
        <v>13</v>
      </c>
      <c r="C39" s="317" t="e">
        <f>I35+1</f>
        <v>#VALUE!</v>
      </c>
      <c r="D39" s="304" t="e">
        <f t="shared" ref="D39:I39" si="4">C39+1</f>
        <v>#VALUE!</v>
      </c>
      <c r="E39" s="304" t="e">
        <f t="shared" si="4"/>
        <v>#VALUE!</v>
      </c>
      <c r="F39" s="304" t="e">
        <f t="shared" si="4"/>
        <v>#VALUE!</v>
      </c>
      <c r="G39" s="304" t="e">
        <f t="shared" si="4"/>
        <v>#VALUE!</v>
      </c>
      <c r="H39" s="305" t="e">
        <f t="shared" si="4"/>
        <v>#VALUE!</v>
      </c>
      <c r="I39" s="306" t="e">
        <f t="shared" si="4"/>
        <v>#VALUE!</v>
      </c>
      <c r="J39" s="279"/>
      <c r="K39" s="300"/>
      <c r="L39" s="317" t="e">
        <f>R35+1</f>
        <v>#VALUE!</v>
      </c>
      <c r="M39" s="304" t="e">
        <f t="shared" ref="M39:R39" si="5">L39+1</f>
        <v>#VALUE!</v>
      </c>
      <c r="N39" s="304" t="e">
        <f t="shared" si="5"/>
        <v>#VALUE!</v>
      </c>
      <c r="O39" s="304" t="e">
        <f t="shared" si="5"/>
        <v>#VALUE!</v>
      </c>
      <c r="P39" s="304" t="e">
        <f t="shared" si="5"/>
        <v>#VALUE!</v>
      </c>
      <c r="Q39" s="305" t="e">
        <f t="shared" si="5"/>
        <v>#VALUE!</v>
      </c>
      <c r="R39" s="306" t="e">
        <f t="shared" si="5"/>
        <v>#VALUE!</v>
      </c>
      <c r="T39" s="307"/>
      <c r="U39" s="334"/>
      <c r="V39" s="334"/>
      <c r="AD39" s="334"/>
      <c r="AE39" s="334"/>
      <c r="AF39" s="334"/>
      <c r="AG39" s="334"/>
    </row>
    <row r="40" spans="1:33" ht="17.100000000000001" customHeight="1">
      <c r="A40" s="274">
        <v>13</v>
      </c>
      <c r="C40" s="318"/>
      <c r="D40" s="311"/>
      <c r="E40" s="311"/>
      <c r="F40" s="311"/>
      <c r="G40" s="311"/>
      <c r="H40" s="312"/>
      <c r="I40" s="313"/>
      <c r="J40" s="279"/>
      <c r="K40" s="300"/>
      <c r="L40" s="318"/>
      <c r="M40" s="311"/>
      <c r="N40" s="311"/>
      <c r="O40" s="311"/>
      <c r="P40" s="311"/>
      <c r="Q40" s="312"/>
      <c r="R40" s="313"/>
      <c r="T40" s="307"/>
      <c r="U40" s="334"/>
      <c r="V40" s="334"/>
      <c r="AD40" s="334"/>
      <c r="AE40" s="334"/>
      <c r="AF40" s="334"/>
      <c r="AG40" s="334"/>
    </row>
    <row r="41" spans="1:33" ht="13.5" hidden="1" customHeight="1">
      <c r="C41" s="314"/>
      <c r="D41" s="315"/>
      <c r="E41" s="315"/>
      <c r="F41" s="315"/>
      <c r="G41" s="315"/>
      <c r="H41" s="315"/>
      <c r="I41" s="316"/>
      <c r="J41" s="307"/>
      <c r="K41" s="307"/>
      <c r="L41" s="314"/>
      <c r="M41" s="315"/>
      <c r="N41" s="315"/>
      <c r="O41" s="315"/>
      <c r="P41" s="315"/>
      <c r="Q41" s="315"/>
      <c r="R41" s="316"/>
      <c r="T41" s="307"/>
      <c r="U41" s="334"/>
      <c r="V41" s="334"/>
      <c r="AD41" s="334"/>
      <c r="AE41" s="334"/>
      <c r="AF41" s="334"/>
      <c r="AG41" s="334"/>
    </row>
    <row r="42" spans="1:33" ht="15.4" hidden="1" customHeight="1">
      <c r="C42" s="314"/>
      <c r="D42" s="315"/>
      <c r="E42" s="315"/>
      <c r="F42" s="315"/>
      <c r="G42" s="315"/>
      <c r="H42" s="315"/>
      <c r="I42" s="316"/>
      <c r="J42" s="307"/>
      <c r="K42" s="307"/>
      <c r="L42" s="314"/>
      <c r="M42" s="315"/>
      <c r="N42" s="315"/>
      <c r="O42" s="315"/>
      <c r="P42" s="315"/>
      <c r="Q42" s="315"/>
      <c r="R42" s="316"/>
      <c r="T42" s="307"/>
      <c r="U42" s="334"/>
      <c r="V42" s="334"/>
      <c r="AD42" s="334"/>
      <c r="AE42" s="334"/>
      <c r="AF42" s="334"/>
      <c r="AG42" s="334"/>
    </row>
    <row r="43" spans="1:33" ht="17.100000000000001" customHeight="1">
      <c r="A43" s="274">
        <v>13</v>
      </c>
      <c r="C43" s="317" t="e">
        <f>I39+1</f>
        <v>#VALUE!</v>
      </c>
      <c r="D43" s="304" t="e">
        <f t="shared" ref="D43:I43" si="6">C43+1</f>
        <v>#VALUE!</v>
      </c>
      <c r="E43" s="304" t="e">
        <f t="shared" si="6"/>
        <v>#VALUE!</v>
      </c>
      <c r="F43" s="304" t="e">
        <f t="shared" si="6"/>
        <v>#VALUE!</v>
      </c>
      <c r="G43" s="304" t="e">
        <f t="shared" si="6"/>
        <v>#VALUE!</v>
      </c>
      <c r="H43" s="305" t="e">
        <f t="shared" si="6"/>
        <v>#VALUE!</v>
      </c>
      <c r="I43" s="306" t="e">
        <f t="shared" si="6"/>
        <v>#VALUE!</v>
      </c>
      <c r="J43" s="279"/>
      <c r="K43" s="300"/>
      <c r="L43" s="317" t="e">
        <f>R39+1</f>
        <v>#VALUE!</v>
      </c>
      <c r="M43" s="304" t="e">
        <f t="shared" ref="M43:R43" si="7">L43+1</f>
        <v>#VALUE!</v>
      </c>
      <c r="N43" s="304" t="e">
        <f t="shared" si="7"/>
        <v>#VALUE!</v>
      </c>
      <c r="O43" s="304" t="e">
        <f t="shared" si="7"/>
        <v>#VALUE!</v>
      </c>
      <c r="P43" s="304" t="e">
        <f t="shared" si="7"/>
        <v>#VALUE!</v>
      </c>
      <c r="Q43" s="305" t="e">
        <f t="shared" si="7"/>
        <v>#VALUE!</v>
      </c>
      <c r="R43" s="306" t="e">
        <f t="shared" si="7"/>
        <v>#VALUE!</v>
      </c>
      <c r="T43" s="307"/>
      <c r="U43" s="334"/>
      <c r="V43" s="334"/>
      <c r="AD43" s="334"/>
      <c r="AE43" s="334"/>
      <c r="AF43" s="334"/>
      <c r="AG43" s="334"/>
    </row>
    <row r="44" spans="1:33" ht="17.100000000000001" customHeight="1">
      <c r="A44" s="274">
        <v>13</v>
      </c>
      <c r="C44" s="318"/>
      <c r="D44" s="311"/>
      <c r="E44" s="311"/>
      <c r="F44" s="311"/>
      <c r="G44" s="311"/>
      <c r="H44" s="312"/>
      <c r="I44" s="313"/>
      <c r="J44" s="279"/>
      <c r="K44" s="300"/>
      <c r="L44" s="318"/>
      <c r="M44" s="311"/>
      <c r="N44" s="311"/>
      <c r="O44" s="311"/>
      <c r="P44" s="311"/>
      <c r="Q44" s="312"/>
      <c r="R44" s="313"/>
      <c r="T44" s="307"/>
      <c r="U44" s="334"/>
      <c r="V44" s="334"/>
      <c r="AD44" s="334"/>
      <c r="AE44" s="334"/>
      <c r="AF44" s="334"/>
      <c r="AG44" s="334"/>
    </row>
    <row r="45" spans="1:33" ht="13.5" hidden="1" customHeight="1">
      <c r="C45" s="314"/>
      <c r="D45" s="315"/>
      <c r="E45" s="315"/>
      <c r="F45" s="315"/>
      <c r="G45" s="315"/>
      <c r="H45" s="315"/>
      <c r="I45" s="316"/>
      <c r="J45" s="307"/>
      <c r="K45" s="307"/>
      <c r="L45" s="314"/>
      <c r="M45" s="315"/>
      <c r="N45" s="315"/>
      <c r="O45" s="315"/>
      <c r="P45" s="315"/>
      <c r="Q45" s="315"/>
      <c r="R45" s="316"/>
      <c r="T45" s="307"/>
      <c r="U45" s="334"/>
      <c r="V45" s="334"/>
      <c r="AD45" s="334"/>
      <c r="AE45" s="334"/>
      <c r="AF45" s="334"/>
      <c r="AG45" s="334"/>
    </row>
    <row r="46" spans="1:33" ht="15.4" hidden="1" customHeight="1">
      <c r="C46" s="314"/>
      <c r="D46" s="315"/>
      <c r="E46" s="315"/>
      <c r="F46" s="315"/>
      <c r="G46" s="315"/>
      <c r="H46" s="315"/>
      <c r="I46" s="316"/>
      <c r="J46" s="307"/>
      <c r="K46" s="307"/>
      <c r="L46" s="314"/>
      <c r="M46" s="315"/>
      <c r="N46" s="315"/>
      <c r="O46" s="315"/>
      <c r="P46" s="315"/>
      <c r="Q46" s="315"/>
      <c r="R46" s="316"/>
      <c r="T46" s="307"/>
      <c r="U46" s="334"/>
      <c r="V46" s="334"/>
      <c r="AD46" s="334"/>
      <c r="AE46" s="334"/>
      <c r="AF46" s="334"/>
      <c r="AG46" s="334"/>
    </row>
    <row r="47" spans="1:33" ht="17.100000000000001" customHeight="1">
      <c r="A47" s="274">
        <v>13</v>
      </c>
      <c r="C47" s="317" t="e">
        <f>I43+1</f>
        <v>#VALUE!</v>
      </c>
      <c r="D47" s="304" t="e">
        <f t="shared" ref="D47:I47" si="8">C47+1</f>
        <v>#VALUE!</v>
      </c>
      <c r="E47" s="303" t="e">
        <f t="shared" si="8"/>
        <v>#VALUE!</v>
      </c>
      <c r="F47" s="304" t="e">
        <f t="shared" si="8"/>
        <v>#VALUE!</v>
      </c>
      <c r="G47" s="302" t="e">
        <f t="shared" si="8"/>
        <v>#VALUE!</v>
      </c>
      <c r="H47" s="302" t="e">
        <f t="shared" si="8"/>
        <v>#VALUE!</v>
      </c>
      <c r="I47" s="321" t="e">
        <f t="shared" si="8"/>
        <v>#VALUE!</v>
      </c>
      <c r="J47" s="279"/>
      <c r="K47" s="300"/>
      <c r="L47" s="317" t="e">
        <f>R43+1</f>
        <v>#VALUE!</v>
      </c>
      <c r="M47" s="304" t="e">
        <f t="shared" ref="M47:R47" si="9">L47+1</f>
        <v>#VALUE!</v>
      </c>
      <c r="N47" s="304" t="e">
        <f t="shared" si="9"/>
        <v>#VALUE!</v>
      </c>
      <c r="O47" s="304" t="e">
        <f t="shared" si="9"/>
        <v>#VALUE!</v>
      </c>
      <c r="P47" s="304" t="e">
        <f t="shared" si="9"/>
        <v>#VALUE!</v>
      </c>
      <c r="Q47" s="305" t="e">
        <f t="shared" si="9"/>
        <v>#VALUE!</v>
      </c>
      <c r="R47" s="306" t="e">
        <f t="shared" si="9"/>
        <v>#VALUE!</v>
      </c>
      <c r="T47" s="307"/>
      <c r="U47" s="334"/>
      <c r="V47" s="334"/>
      <c r="AD47" s="334"/>
      <c r="AE47" s="334"/>
      <c r="AF47" s="334"/>
      <c r="AG47" s="334"/>
    </row>
    <row r="48" spans="1:33" ht="17.100000000000001" customHeight="1">
      <c r="A48" s="274">
        <v>13</v>
      </c>
      <c r="C48" s="318"/>
      <c r="D48" s="311"/>
      <c r="E48" s="310"/>
      <c r="F48" s="311"/>
      <c r="G48" s="309"/>
      <c r="H48" s="309"/>
      <c r="I48" s="322"/>
      <c r="J48" s="279"/>
      <c r="K48" s="300"/>
      <c r="L48" s="318"/>
      <c r="M48" s="311"/>
      <c r="N48" s="311"/>
      <c r="O48" s="311"/>
      <c r="P48" s="311"/>
      <c r="Q48" s="312"/>
      <c r="R48" s="313"/>
      <c r="T48" s="307"/>
      <c r="U48" s="334"/>
      <c r="V48" s="334"/>
      <c r="AD48" s="334"/>
      <c r="AE48" s="334"/>
      <c r="AF48" s="334"/>
      <c r="AG48" s="334"/>
    </row>
    <row r="49" spans="1:33" ht="13.5" hidden="1" customHeight="1">
      <c r="C49" s="314"/>
      <c r="D49" s="315"/>
      <c r="E49" s="315"/>
      <c r="F49" s="315"/>
      <c r="G49" s="315"/>
      <c r="H49" s="315"/>
      <c r="I49" s="316"/>
      <c r="J49" s="307"/>
      <c r="K49" s="307"/>
      <c r="L49" s="314"/>
      <c r="M49" s="315"/>
      <c r="N49" s="315"/>
      <c r="O49" s="315"/>
      <c r="P49" s="315"/>
      <c r="Q49" s="315"/>
      <c r="R49" s="316"/>
      <c r="T49" s="307"/>
      <c r="U49" s="334"/>
      <c r="V49" s="334"/>
      <c r="AD49" s="334"/>
      <c r="AE49" s="334"/>
      <c r="AF49" s="334"/>
      <c r="AG49" s="334"/>
    </row>
    <row r="50" spans="1:33" ht="15.4" hidden="1" customHeight="1">
      <c r="C50" s="314"/>
      <c r="D50" s="315"/>
      <c r="E50" s="315"/>
      <c r="F50" s="315"/>
      <c r="G50" s="315"/>
      <c r="H50" s="315"/>
      <c r="I50" s="316"/>
      <c r="J50" s="307"/>
      <c r="K50" s="307"/>
      <c r="L50" s="314"/>
      <c r="M50" s="315"/>
      <c r="N50" s="315"/>
      <c r="O50" s="315"/>
      <c r="P50" s="315"/>
      <c r="Q50" s="315"/>
      <c r="R50" s="316"/>
      <c r="T50" s="307"/>
      <c r="U50" s="334"/>
      <c r="V50" s="334"/>
      <c r="AD50" s="334"/>
      <c r="AE50" s="334"/>
      <c r="AF50" s="334"/>
      <c r="AG50" s="334"/>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21" t="e">
        <f t="shared" si="10"/>
        <v>#VALUE!</v>
      </c>
      <c r="J51" s="323"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21" t="e">
        <f t="shared" si="11"/>
        <v>#VALUE!</v>
      </c>
      <c r="T51" s="307"/>
      <c r="U51" s="334"/>
      <c r="V51" s="334"/>
      <c r="AD51" s="334"/>
      <c r="AE51" s="334"/>
      <c r="AF51" s="334"/>
      <c r="AG51" s="334"/>
    </row>
    <row r="52" spans="1:33" ht="17.100000000000001" customHeight="1">
      <c r="A52" s="274">
        <v>13</v>
      </c>
      <c r="C52" s="308"/>
      <c r="D52" s="309"/>
      <c r="E52" s="309"/>
      <c r="F52" s="309"/>
      <c r="G52" s="309"/>
      <c r="H52" s="309"/>
      <c r="I52" s="322"/>
      <c r="J52" s="279"/>
      <c r="K52" s="300"/>
      <c r="L52" s="308"/>
      <c r="M52" s="309"/>
      <c r="N52" s="309"/>
      <c r="O52" s="309"/>
      <c r="P52" s="309"/>
      <c r="Q52" s="309"/>
      <c r="R52" s="322"/>
      <c r="T52" s="307"/>
      <c r="U52" s="334"/>
      <c r="V52" s="334"/>
      <c r="AD52" s="334"/>
      <c r="AE52" s="334"/>
      <c r="AF52" s="334"/>
      <c r="AG52" s="334"/>
    </row>
    <row r="53" spans="1:33" ht="13.5" hidden="1" customHeight="1">
      <c r="C53" s="307"/>
      <c r="D53" s="307"/>
      <c r="E53" s="307"/>
      <c r="F53" s="307"/>
      <c r="G53" s="307"/>
      <c r="H53" s="307"/>
      <c r="I53" s="307"/>
      <c r="J53" s="307"/>
      <c r="K53" s="307"/>
      <c r="L53" s="307"/>
      <c r="M53" s="307"/>
      <c r="N53" s="307"/>
      <c r="O53" s="307"/>
      <c r="P53" s="307"/>
      <c r="Q53" s="307"/>
      <c r="R53" s="307"/>
      <c r="T53" s="307"/>
      <c r="U53" s="334"/>
      <c r="V53" s="334"/>
      <c r="AD53" s="334"/>
      <c r="AE53" s="334"/>
      <c r="AF53" s="334"/>
      <c r="AG53" s="334"/>
    </row>
    <row r="54" spans="1:33" ht="15.4" hidden="1" customHeight="1">
      <c r="C54" s="307"/>
      <c r="D54" s="307"/>
      <c r="E54" s="307"/>
      <c r="F54" s="307"/>
      <c r="G54" s="307"/>
      <c r="H54" s="307"/>
      <c r="I54" s="307"/>
      <c r="J54" s="307"/>
      <c r="K54" s="307"/>
      <c r="L54" s="307"/>
      <c r="M54" s="307"/>
      <c r="N54" s="307"/>
      <c r="O54" s="307"/>
      <c r="P54" s="307"/>
      <c r="Q54" s="307"/>
      <c r="R54" s="307"/>
      <c r="T54" s="307"/>
      <c r="U54" s="334"/>
      <c r="V54" s="334"/>
      <c r="AD54" s="334"/>
      <c r="AE54" s="334"/>
      <c r="AF54" s="334"/>
      <c r="AG54" s="334"/>
    </row>
    <row r="55" spans="1:33" ht="15.75" customHeight="1">
      <c r="A55" s="274">
        <v>16</v>
      </c>
      <c r="C55" s="324"/>
      <c r="D55" s="324"/>
      <c r="E55" s="324"/>
      <c r="F55" s="324"/>
      <c r="G55" s="324"/>
      <c r="H55" s="324"/>
      <c r="I55" s="324"/>
      <c r="J55" s="279"/>
      <c r="K55" s="300"/>
      <c r="L55" s="324"/>
      <c r="M55" s="324"/>
      <c r="N55" s="324"/>
      <c r="O55" s="324"/>
      <c r="P55" s="324"/>
      <c r="Q55" s="324"/>
      <c r="R55" s="324"/>
      <c r="T55" s="307"/>
      <c r="U55" s="334"/>
      <c r="V55" s="334"/>
      <c r="W55" s="334"/>
      <c r="X55" s="334"/>
      <c r="Y55" s="334"/>
      <c r="Z55" s="334"/>
      <c r="AA55" s="334"/>
      <c r="AB55" s="334"/>
      <c r="AC55" s="334"/>
      <c r="AD55" s="334"/>
      <c r="AE55" s="334"/>
      <c r="AF55" s="334"/>
      <c r="AG55" s="334"/>
    </row>
    <row r="56" spans="1:33" ht="37.9" customHeight="1">
      <c r="A56" s="274">
        <v>10</v>
      </c>
      <c r="C56" s="286" t="s">
        <v>310</v>
      </c>
      <c r="D56" s="286"/>
      <c r="E56" s="287" t="s">
        <v>311</v>
      </c>
      <c r="F56" s="287"/>
      <c r="G56" s="287"/>
      <c r="H56" s="287"/>
      <c r="I56" s="287"/>
      <c r="J56" s="279"/>
      <c r="K56" s="300"/>
      <c r="L56" s="286" t="s">
        <v>327</v>
      </c>
      <c r="M56" s="286"/>
      <c r="N56" s="287" t="s">
        <v>328</v>
      </c>
      <c r="O56" s="287"/>
      <c r="P56" s="287"/>
      <c r="Q56" s="287"/>
      <c r="R56" s="287"/>
      <c r="T56" s="307"/>
      <c r="U56" s="334"/>
      <c r="V56" s="334"/>
      <c r="W56" s="334"/>
      <c r="X56" s="334"/>
      <c r="Y56" s="334"/>
      <c r="Z56" s="334"/>
      <c r="AA56" s="334"/>
      <c r="AB56" s="334"/>
      <c r="AC56" s="334"/>
      <c r="AD56" s="334"/>
      <c r="AE56" s="334"/>
      <c r="AF56" s="334"/>
      <c r="AG56" s="334"/>
    </row>
    <row r="57" spans="1:33" ht="37.9" customHeight="1">
      <c r="A57" s="274">
        <v>10</v>
      </c>
      <c r="C57" s="286"/>
      <c r="D57" s="286"/>
      <c r="E57" s="287"/>
      <c r="F57" s="287"/>
      <c r="G57" s="287"/>
      <c r="H57" s="287"/>
      <c r="I57" s="287"/>
      <c r="J57" s="279"/>
      <c r="K57" s="300"/>
      <c r="L57" s="286"/>
      <c r="M57" s="286"/>
      <c r="N57" s="287"/>
      <c r="O57" s="287"/>
      <c r="P57" s="287"/>
      <c r="Q57" s="287"/>
      <c r="R57" s="287"/>
      <c r="T57" s="307"/>
      <c r="U57" s="334"/>
      <c r="V57" s="334"/>
      <c r="W57" s="334"/>
      <c r="X57" s="334"/>
      <c r="Y57" s="334"/>
      <c r="Z57" s="334"/>
      <c r="AA57" s="334"/>
      <c r="AB57" s="334"/>
      <c r="AC57" s="334"/>
      <c r="AD57" s="334"/>
      <c r="AE57" s="334"/>
      <c r="AF57" s="334"/>
      <c r="AG57" s="334"/>
    </row>
    <row r="58" spans="1:33" ht="25.9" customHeight="1">
      <c r="A58" s="274">
        <v>11</v>
      </c>
      <c r="C58" s="289" t="s">
        <v>173</v>
      </c>
      <c r="D58" s="290" t="s">
        <v>259</v>
      </c>
      <c r="E58" s="291" t="s">
        <v>260</v>
      </c>
      <c r="F58" s="292" t="s">
        <v>261</v>
      </c>
      <c r="G58" s="293" t="s">
        <v>262</v>
      </c>
      <c r="H58" s="294" t="s">
        <v>263</v>
      </c>
      <c r="I58" s="295" t="s">
        <v>264</v>
      </c>
      <c r="J58" s="279"/>
      <c r="K58" s="300"/>
      <c r="L58" s="289" t="s">
        <v>173</v>
      </c>
      <c r="M58" s="290" t="s">
        <v>259</v>
      </c>
      <c r="N58" s="291" t="s">
        <v>260</v>
      </c>
      <c r="O58" s="292" t="s">
        <v>261</v>
      </c>
      <c r="P58" s="293" t="s">
        <v>262</v>
      </c>
      <c r="Q58" s="294" t="s">
        <v>263</v>
      </c>
      <c r="R58" s="295" t="s">
        <v>264</v>
      </c>
      <c r="T58" s="307"/>
      <c r="U58" s="334"/>
      <c r="V58" s="334"/>
      <c r="W58" s="334"/>
      <c r="X58" s="334"/>
      <c r="Y58" s="334"/>
      <c r="Z58" s="334"/>
      <c r="AA58" s="334"/>
      <c r="AB58" s="334"/>
      <c r="AC58" s="334"/>
      <c r="AD58" s="334"/>
      <c r="AE58" s="334"/>
      <c r="AF58" s="334"/>
      <c r="AG58" s="334"/>
    </row>
    <row r="59" spans="1:33" ht="14.25" hidden="1" customHeight="1">
      <c r="C59" s="296"/>
      <c r="D59" s="297"/>
      <c r="E59" s="297"/>
      <c r="F59" s="297"/>
      <c r="G59" s="297"/>
      <c r="H59" s="297"/>
      <c r="I59" s="299"/>
      <c r="J59" s="279"/>
      <c r="K59" s="300"/>
      <c r="L59" s="296"/>
      <c r="M59" s="297"/>
      <c r="N59" s="297"/>
      <c r="O59" s="297"/>
      <c r="P59" s="297"/>
      <c r="Q59" s="297"/>
      <c r="R59" s="299"/>
      <c r="T59" s="307"/>
      <c r="U59" s="334"/>
      <c r="V59" s="334"/>
      <c r="W59" s="334"/>
      <c r="X59" s="334"/>
      <c r="Y59" s="334"/>
      <c r="Z59" s="334"/>
      <c r="AA59" s="334"/>
      <c r="AB59" s="334"/>
      <c r="AC59" s="334"/>
      <c r="AD59" s="334"/>
      <c r="AE59" s="334"/>
      <c r="AF59" s="334"/>
      <c r="AG59" s="334"/>
    </row>
    <row r="60" spans="1:33" ht="17.100000000000001" customHeight="1">
      <c r="A60" s="274">
        <v>13</v>
      </c>
      <c r="C60" s="317" t="s">
        <v>312</v>
      </c>
      <c r="D60" s="304" t="e">
        <f t="shared" ref="D60:I60" si="12">C60+1</f>
        <v>#VALUE!</v>
      </c>
      <c r="E60" s="304" t="e">
        <f t="shared" si="12"/>
        <v>#VALUE!</v>
      </c>
      <c r="F60" s="304" t="e">
        <f t="shared" si="12"/>
        <v>#VALUE!</v>
      </c>
      <c r="G60" s="304" t="e">
        <f t="shared" si="12"/>
        <v>#VALUE!</v>
      </c>
      <c r="H60" s="305" t="e">
        <f t="shared" si="12"/>
        <v>#VALUE!</v>
      </c>
      <c r="I60" s="306" t="e">
        <f t="shared" si="12"/>
        <v>#VALUE!</v>
      </c>
      <c r="J60" s="279"/>
      <c r="K60" s="300"/>
      <c r="L60" s="301" t="s">
        <v>329</v>
      </c>
      <c r="M60" s="302" t="e">
        <f t="shared" ref="M60:R60" si="13">L60+1</f>
        <v>#VALUE!</v>
      </c>
      <c r="N60" s="304" t="e">
        <f t="shared" si="13"/>
        <v>#VALUE!</v>
      </c>
      <c r="O60" s="304" t="e">
        <f t="shared" si="13"/>
        <v>#VALUE!</v>
      </c>
      <c r="P60" s="304" t="e">
        <f t="shared" si="13"/>
        <v>#VALUE!</v>
      </c>
      <c r="Q60" s="305" t="e">
        <f t="shared" si="13"/>
        <v>#VALUE!</v>
      </c>
      <c r="R60" s="306" t="e">
        <f t="shared" si="13"/>
        <v>#VALUE!</v>
      </c>
      <c r="T60" s="307"/>
      <c r="U60" s="334"/>
      <c r="V60" s="334"/>
      <c r="W60" s="334"/>
      <c r="X60" s="334"/>
      <c r="Y60" s="334"/>
      <c r="Z60" s="334"/>
      <c r="AA60" s="334"/>
      <c r="AB60" s="334"/>
      <c r="AC60" s="334"/>
      <c r="AD60" s="334"/>
      <c r="AE60" s="334"/>
      <c r="AF60" s="334"/>
      <c r="AG60" s="334"/>
    </row>
    <row r="61" spans="1:33" ht="17.100000000000001" customHeight="1">
      <c r="A61" s="274">
        <v>13</v>
      </c>
      <c r="C61" s="318"/>
      <c r="D61" s="311"/>
      <c r="E61" s="311"/>
      <c r="F61" s="311"/>
      <c r="G61" s="311"/>
      <c r="H61" s="312"/>
      <c r="I61" s="313"/>
      <c r="J61" s="279"/>
      <c r="K61" s="300"/>
      <c r="L61" s="308"/>
      <c r="M61" s="309"/>
      <c r="N61" s="311"/>
      <c r="O61" s="311"/>
      <c r="P61" s="311"/>
      <c r="Q61" s="312"/>
      <c r="R61" s="313"/>
      <c r="T61" s="307"/>
      <c r="U61" s="334"/>
      <c r="V61" s="334"/>
      <c r="W61" s="334"/>
      <c r="X61" s="334"/>
      <c r="Y61" s="334"/>
      <c r="Z61" s="334"/>
      <c r="AA61" s="334"/>
      <c r="AB61" s="334"/>
      <c r="AC61" s="334"/>
      <c r="AD61" s="334"/>
      <c r="AE61" s="334"/>
      <c r="AF61" s="334"/>
      <c r="AG61" s="334"/>
    </row>
    <row r="62" spans="1:33" ht="13.5" hidden="1" customHeight="1">
      <c r="C62" s="314"/>
      <c r="D62" s="315"/>
      <c r="E62" s="315"/>
      <c r="F62" s="315"/>
      <c r="G62" s="315"/>
      <c r="H62" s="315"/>
      <c r="I62" s="316"/>
      <c r="J62" s="307"/>
      <c r="K62" s="307"/>
      <c r="L62" s="314"/>
      <c r="M62" s="315"/>
      <c r="N62" s="315"/>
      <c r="O62" s="315"/>
      <c r="P62" s="315"/>
      <c r="Q62" s="315"/>
      <c r="R62" s="316"/>
      <c r="T62" s="307"/>
      <c r="U62" s="334"/>
      <c r="V62" s="334"/>
      <c r="AD62" s="334"/>
      <c r="AE62" s="334"/>
      <c r="AF62" s="334"/>
      <c r="AG62" s="334"/>
    </row>
    <row r="63" spans="1:33" ht="15.4" hidden="1" customHeight="1">
      <c r="C63" s="314"/>
      <c r="D63" s="315"/>
      <c r="E63" s="315"/>
      <c r="F63" s="315"/>
      <c r="G63" s="315"/>
      <c r="H63" s="315"/>
      <c r="I63" s="316"/>
      <c r="J63" s="307"/>
      <c r="K63" s="307"/>
      <c r="L63" s="314"/>
      <c r="M63" s="315"/>
      <c r="N63" s="315"/>
      <c r="O63" s="315"/>
      <c r="P63" s="315"/>
      <c r="Q63" s="315"/>
      <c r="R63" s="316"/>
      <c r="T63" s="307"/>
      <c r="U63" s="334"/>
      <c r="V63" s="334"/>
      <c r="AD63" s="334"/>
      <c r="AE63" s="334"/>
      <c r="AF63" s="334"/>
      <c r="AG63" s="334"/>
    </row>
    <row r="64" spans="1:33" ht="17.100000000000001" customHeight="1">
      <c r="A64" s="274">
        <v>13</v>
      </c>
      <c r="C64" s="317" t="e">
        <f>I60+1</f>
        <v>#VALUE!</v>
      </c>
      <c r="D64" s="304" t="e">
        <f t="shared" ref="D64:I64" si="14">C64+1</f>
        <v>#VALUE!</v>
      </c>
      <c r="E64" s="304" t="e">
        <f t="shared" si="14"/>
        <v>#VALUE!</v>
      </c>
      <c r="F64" s="304" t="e">
        <f t="shared" si="14"/>
        <v>#VALUE!</v>
      </c>
      <c r="G64" s="304" t="e">
        <f t="shared" si="14"/>
        <v>#VALUE!</v>
      </c>
      <c r="H64" s="305" t="e">
        <f t="shared" si="14"/>
        <v>#VALUE!</v>
      </c>
      <c r="I64" s="306" t="e">
        <f t="shared" si="14"/>
        <v>#VALUE!</v>
      </c>
      <c r="J64" s="279"/>
      <c r="K64" s="300"/>
      <c r="L64" s="317" t="e">
        <f>R60+1</f>
        <v>#VALUE!</v>
      </c>
      <c r="M64" s="304" t="e">
        <f t="shared" ref="M64:R64" si="15">L64+1</f>
        <v>#VALUE!</v>
      </c>
      <c r="N64" s="304" t="e">
        <f t="shared" si="15"/>
        <v>#VALUE!</v>
      </c>
      <c r="O64" s="304" t="e">
        <f t="shared" si="15"/>
        <v>#VALUE!</v>
      </c>
      <c r="P64" s="304" t="e">
        <f t="shared" si="15"/>
        <v>#VALUE!</v>
      </c>
      <c r="Q64" s="305" t="e">
        <f t="shared" si="15"/>
        <v>#VALUE!</v>
      </c>
      <c r="R64" s="306" t="e">
        <f t="shared" si="15"/>
        <v>#VALUE!</v>
      </c>
      <c r="T64" s="307"/>
      <c r="U64" s="334"/>
      <c r="V64" s="334"/>
      <c r="W64" s="334"/>
      <c r="X64" s="334"/>
      <c r="Y64" s="334"/>
      <c r="Z64" s="334"/>
      <c r="AA64" s="334"/>
      <c r="AB64" s="334"/>
      <c r="AC64" s="334"/>
      <c r="AD64" s="334"/>
      <c r="AE64" s="334"/>
      <c r="AF64" s="334"/>
      <c r="AG64" s="334"/>
    </row>
    <row r="65" spans="1:34" ht="17.100000000000001" customHeight="1">
      <c r="A65" s="274">
        <v>13</v>
      </c>
      <c r="C65" s="318"/>
      <c r="D65" s="311"/>
      <c r="E65" s="311"/>
      <c r="F65" s="311"/>
      <c r="G65" s="311"/>
      <c r="H65" s="312"/>
      <c r="I65" s="313"/>
      <c r="J65" s="279"/>
      <c r="K65" s="300"/>
      <c r="L65" s="318"/>
      <c r="M65" s="311"/>
      <c r="N65" s="311"/>
      <c r="O65" s="311"/>
      <c r="P65" s="311"/>
      <c r="Q65" s="312"/>
      <c r="R65" s="313"/>
      <c r="T65" s="307"/>
      <c r="U65" s="334"/>
      <c r="V65" s="334"/>
      <c r="W65" s="334"/>
      <c r="X65" s="334"/>
      <c r="Y65" s="334"/>
      <c r="Z65" s="334"/>
      <c r="AA65" s="334"/>
      <c r="AB65" s="334"/>
      <c r="AC65" s="334"/>
      <c r="AD65" s="334"/>
      <c r="AE65" s="334"/>
      <c r="AF65" s="334"/>
      <c r="AG65" s="334"/>
    </row>
    <row r="66" spans="1:34" ht="13.5" hidden="1" customHeight="1">
      <c r="C66" s="314"/>
      <c r="D66" s="315"/>
      <c r="E66" s="315"/>
      <c r="F66" s="315"/>
      <c r="G66" s="315"/>
      <c r="H66" s="315"/>
      <c r="I66" s="316"/>
      <c r="J66" s="307"/>
      <c r="K66" s="307"/>
      <c r="L66" s="314"/>
      <c r="M66" s="315"/>
      <c r="N66" s="315"/>
      <c r="O66" s="315"/>
      <c r="P66" s="315"/>
      <c r="Q66" s="315"/>
      <c r="R66" s="316"/>
      <c r="T66" s="307"/>
      <c r="U66" s="334"/>
      <c r="V66" s="334"/>
      <c r="AD66" s="334"/>
      <c r="AE66" s="334"/>
      <c r="AF66" s="334"/>
      <c r="AG66" s="334"/>
    </row>
    <row r="67" spans="1:34" ht="15.4" hidden="1" customHeight="1">
      <c r="C67" s="314"/>
      <c r="D67" s="315"/>
      <c r="E67" s="315"/>
      <c r="F67" s="315"/>
      <c r="G67" s="315"/>
      <c r="H67" s="315"/>
      <c r="I67" s="316"/>
      <c r="J67" s="307"/>
      <c r="K67" s="307"/>
      <c r="L67" s="314"/>
      <c r="M67" s="315"/>
      <c r="N67" s="315"/>
      <c r="O67" s="315"/>
      <c r="P67" s="315"/>
      <c r="Q67" s="315"/>
      <c r="R67" s="316"/>
      <c r="T67" s="307"/>
      <c r="U67" s="334"/>
      <c r="V67" s="334"/>
      <c r="AD67" s="334"/>
      <c r="AE67" s="334"/>
      <c r="AF67" s="334"/>
      <c r="AG67" s="334"/>
    </row>
    <row r="68" spans="1:34" ht="17.100000000000001" customHeight="1">
      <c r="A68" s="274">
        <v>13</v>
      </c>
      <c r="C68" s="317" t="e">
        <f>I64+1</f>
        <v>#VALUE!</v>
      </c>
      <c r="D68" s="304" t="e">
        <f t="shared" ref="D68:I68" si="16">C68+1</f>
        <v>#VALUE!</v>
      </c>
      <c r="E68" s="304" t="e">
        <f t="shared" si="16"/>
        <v>#VALUE!</v>
      </c>
      <c r="F68" s="304" t="e">
        <f t="shared" si="16"/>
        <v>#VALUE!</v>
      </c>
      <c r="G68" s="304" t="e">
        <f t="shared" si="16"/>
        <v>#VALUE!</v>
      </c>
      <c r="H68" s="305" t="e">
        <f t="shared" si="16"/>
        <v>#VALUE!</v>
      </c>
      <c r="I68" s="306" t="e">
        <f t="shared" si="16"/>
        <v>#VALUE!</v>
      </c>
      <c r="J68" s="279"/>
      <c r="K68" s="300"/>
      <c r="L68" s="317" t="e">
        <f>R64+1</f>
        <v>#VALUE!</v>
      </c>
      <c r="M68" s="304" t="e">
        <f t="shared" ref="M68:R68" si="17">L68+1</f>
        <v>#VALUE!</v>
      </c>
      <c r="N68" s="304" t="e">
        <f t="shared" si="17"/>
        <v>#VALUE!</v>
      </c>
      <c r="O68" s="304" t="e">
        <f t="shared" si="17"/>
        <v>#VALUE!</v>
      </c>
      <c r="P68" s="304" t="e">
        <f t="shared" si="17"/>
        <v>#VALUE!</v>
      </c>
      <c r="Q68" s="305" t="e">
        <f t="shared" si="17"/>
        <v>#VALUE!</v>
      </c>
      <c r="R68" s="306" t="e">
        <f t="shared" si="17"/>
        <v>#VALUE!</v>
      </c>
      <c r="T68" s="307"/>
      <c r="U68" s="334"/>
      <c r="V68" s="334"/>
      <c r="W68" s="334"/>
      <c r="X68" s="334"/>
      <c r="Y68" s="334"/>
      <c r="Z68" s="334"/>
      <c r="AA68" s="334"/>
      <c r="AB68" s="334"/>
      <c r="AC68" s="334"/>
      <c r="AD68" s="334"/>
      <c r="AE68" s="334"/>
      <c r="AF68" s="334"/>
      <c r="AG68" s="334"/>
      <c r="AH68" s="335"/>
    </row>
    <row r="69" spans="1:34" ht="17.100000000000001" customHeight="1">
      <c r="A69" s="274">
        <v>13</v>
      </c>
      <c r="C69" s="318"/>
      <c r="D69" s="311"/>
      <c r="E69" s="311"/>
      <c r="F69" s="311"/>
      <c r="G69" s="311"/>
      <c r="H69" s="312"/>
      <c r="I69" s="313"/>
      <c r="J69" s="279"/>
      <c r="K69" s="300"/>
      <c r="L69" s="318"/>
      <c r="M69" s="311"/>
      <c r="N69" s="311"/>
      <c r="O69" s="311"/>
      <c r="P69" s="311"/>
      <c r="Q69" s="312"/>
      <c r="R69" s="313"/>
      <c r="T69" s="307"/>
      <c r="U69" s="334"/>
      <c r="V69" s="334"/>
      <c r="W69" s="334"/>
      <c r="X69" s="334"/>
      <c r="Y69" s="334"/>
      <c r="Z69" s="334"/>
      <c r="AA69" s="334"/>
      <c r="AB69" s="334"/>
      <c r="AC69" s="334"/>
      <c r="AD69" s="334"/>
      <c r="AE69" s="334"/>
      <c r="AF69" s="334"/>
      <c r="AG69" s="334"/>
      <c r="AH69" s="336"/>
    </row>
    <row r="70" spans="1:34" ht="13.5" hidden="1" customHeight="1">
      <c r="C70" s="314"/>
      <c r="D70" s="315"/>
      <c r="E70" s="315"/>
      <c r="F70" s="315"/>
      <c r="G70" s="315"/>
      <c r="H70" s="315"/>
      <c r="I70" s="316"/>
      <c r="J70" s="307"/>
      <c r="K70" s="307"/>
      <c r="L70" s="314"/>
      <c r="M70" s="315"/>
      <c r="N70" s="315"/>
      <c r="O70" s="315"/>
      <c r="P70" s="315"/>
      <c r="Q70" s="315"/>
      <c r="R70" s="316"/>
      <c r="T70" s="307"/>
      <c r="U70" s="334"/>
      <c r="V70" s="334"/>
      <c r="AD70" s="334"/>
      <c r="AE70" s="334"/>
      <c r="AF70" s="334"/>
      <c r="AG70" s="334"/>
    </row>
    <row r="71" spans="1:34" ht="15.4" hidden="1" customHeight="1">
      <c r="C71" s="314"/>
      <c r="D71" s="315"/>
      <c r="E71" s="315"/>
      <c r="F71" s="315"/>
      <c r="G71" s="315"/>
      <c r="H71" s="315"/>
      <c r="I71" s="316"/>
      <c r="J71" s="307"/>
      <c r="K71" s="307"/>
      <c r="L71" s="314"/>
      <c r="M71" s="315"/>
      <c r="N71" s="315"/>
      <c r="O71" s="315"/>
      <c r="P71" s="315"/>
      <c r="Q71" s="315"/>
      <c r="R71" s="316"/>
      <c r="T71" s="307"/>
      <c r="U71" s="334"/>
      <c r="V71" s="334"/>
      <c r="AD71" s="334"/>
      <c r="AE71" s="334"/>
      <c r="AF71" s="334"/>
      <c r="AG71" s="334"/>
    </row>
    <row r="72" spans="1:34" ht="17.100000000000001" customHeight="1">
      <c r="A72" s="274">
        <v>13</v>
      </c>
      <c r="C72" s="317" t="e">
        <f>I68+1</f>
        <v>#VALUE!</v>
      </c>
      <c r="D72" s="304" t="e">
        <f t="shared" ref="D72:I72" si="18">C72+1</f>
        <v>#VALUE!</v>
      </c>
      <c r="E72" s="304" t="e">
        <f t="shared" si="18"/>
        <v>#VALUE!</v>
      </c>
      <c r="F72" s="304" t="e">
        <f t="shared" si="18"/>
        <v>#VALUE!</v>
      </c>
      <c r="G72" s="304" t="e">
        <f t="shared" si="18"/>
        <v>#VALUE!</v>
      </c>
      <c r="H72" s="305" t="e">
        <f t="shared" si="18"/>
        <v>#VALUE!</v>
      </c>
      <c r="I72" s="306" t="e">
        <f t="shared" si="18"/>
        <v>#VALUE!</v>
      </c>
      <c r="J72" s="279"/>
      <c r="K72" s="300"/>
      <c r="L72" s="319" t="e">
        <f>R68+1</f>
        <v>#VALUE!</v>
      </c>
      <c r="M72" s="304" t="e">
        <f t="shared" ref="M72:R72" si="19">L72+1</f>
        <v>#VALUE!</v>
      </c>
      <c r="N72" s="304" t="e">
        <f t="shared" si="19"/>
        <v>#VALUE!</v>
      </c>
      <c r="O72" s="304" t="e">
        <f t="shared" si="19"/>
        <v>#VALUE!</v>
      </c>
      <c r="P72" s="304" t="e">
        <f t="shared" si="19"/>
        <v>#VALUE!</v>
      </c>
      <c r="Q72" s="305" t="e">
        <f t="shared" si="19"/>
        <v>#VALUE!</v>
      </c>
      <c r="R72" s="306" t="e">
        <f t="shared" si="19"/>
        <v>#VALUE!</v>
      </c>
      <c r="T72" s="307"/>
      <c r="U72" s="334"/>
      <c r="V72" s="334"/>
      <c r="W72" s="334"/>
      <c r="X72" s="334"/>
      <c r="Y72" s="334"/>
      <c r="Z72" s="334"/>
      <c r="AA72" s="334"/>
      <c r="AB72" s="334"/>
      <c r="AC72" s="334"/>
      <c r="AD72" s="334"/>
      <c r="AE72" s="334"/>
      <c r="AF72" s="334"/>
      <c r="AG72" s="334"/>
    </row>
    <row r="73" spans="1:34" ht="17.100000000000001" customHeight="1">
      <c r="A73" s="274">
        <v>13</v>
      </c>
      <c r="C73" s="318"/>
      <c r="D73" s="311"/>
      <c r="E73" s="311"/>
      <c r="F73" s="311"/>
      <c r="G73" s="311"/>
      <c r="H73" s="312"/>
      <c r="I73" s="313"/>
      <c r="J73" s="279"/>
      <c r="K73" s="300"/>
      <c r="L73" s="320"/>
      <c r="M73" s="311"/>
      <c r="N73" s="311"/>
      <c r="O73" s="311"/>
      <c r="P73" s="311"/>
      <c r="Q73" s="312"/>
      <c r="R73" s="313"/>
      <c r="T73" s="307"/>
      <c r="U73" s="334"/>
      <c r="V73" s="334"/>
      <c r="W73" s="334"/>
      <c r="X73" s="334"/>
      <c r="Y73" s="334"/>
      <c r="Z73" s="334"/>
      <c r="AA73" s="334"/>
      <c r="AB73" s="334"/>
      <c r="AC73" s="334"/>
      <c r="AD73" s="334"/>
      <c r="AE73" s="334"/>
      <c r="AF73" s="334"/>
      <c r="AG73" s="334"/>
    </row>
    <row r="74" spans="1:34" ht="13.5" hidden="1" customHeight="1">
      <c r="C74" s="314"/>
      <c r="D74" s="315"/>
      <c r="E74" s="315"/>
      <c r="F74" s="315"/>
      <c r="G74" s="315"/>
      <c r="H74" s="315"/>
      <c r="I74" s="316"/>
      <c r="J74" s="307"/>
      <c r="K74" s="307"/>
      <c r="L74" s="314"/>
      <c r="M74" s="315"/>
      <c r="N74" s="315"/>
      <c r="O74" s="315"/>
      <c r="P74" s="315"/>
      <c r="Q74" s="315"/>
      <c r="R74" s="316"/>
      <c r="T74" s="307"/>
      <c r="U74" s="334"/>
      <c r="V74" s="334"/>
      <c r="AD74" s="334"/>
      <c r="AE74" s="334"/>
      <c r="AF74" s="334"/>
      <c r="AG74" s="334"/>
    </row>
    <row r="75" spans="1:34" ht="15.4" hidden="1" customHeight="1">
      <c r="C75" s="314"/>
      <c r="D75" s="315"/>
      <c r="E75" s="315"/>
      <c r="F75" s="315"/>
      <c r="G75" s="315"/>
      <c r="H75" s="315"/>
      <c r="I75" s="316"/>
      <c r="J75" s="307"/>
      <c r="K75" s="307"/>
      <c r="L75" s="314"/>
      <c r="M75" s="315"/>
      <c r="N75" s="315"/>
      <c r="O75" s="315"/>
      <c r="P75" s="315"/>
      <c r="Q75" s="315"/>
      <c r="R75" s="316"/>
      <c r="T75" s="307"/>
      <c r="U75" s="334"/>
      <c r="V75" s="334"/>
      <c r="AD75" s="334"/>
      <c r="AE75" s="334"/>
      <c r="AF75" s="334"/>
      <c r="AG75" s="334"/>
    </row>
    <row r="76" spans="1:34" ht="17.100000000000001" customHeight="1">
      <c r="A76" s="274">
        <v>13</v>
      </c>
      <c r="C76" s="317" t="e">
        <f>I72+1</f>
        <v>#VALUE!</v>
      </c>
      <c r="D76" s="304" t="e">
        <f t="shared" ref="D76:I76" si="20">C76+1</f>
        <v>#VALUE!</v>
      </c>
      <c r="E76" s="302" t="e">
        <f t="shared" si="20"/>
        <v>#VALUE!</v>
      </c>
      <c r="F76" s="302" t="e">
        <f t="shared" si="20"/>
        <v>#VALUE!</v>
      </c>
      <c r="G76" s="302" t="e">
        <f t="shared" si="20"/>
        <v>#VALUE!</v>
      </c>
      <c r="H76" s="302" t="e">
        <f t="shared" si="20"/>
        <v>#VALUE!</v>
      </c>
      <c r="I76" s="321" t="e">
        <f t="shared" si="20"/>
        <v>#VALUE!</v>
      </c>
      <c r="J76" s="279"/>
      <c r="K76" s="300"/>
      <c r="L76" s="317" t="e">
        <f>R72+1</f>
        <v>#VALUE!</v>
      </c>
      <c r="M76" s="304" t="e">
        <f t="shared" ref="M76:R76" si="21">L76+1</f>
        <v>#VALUE!</v>
      </c>
      <c r="N76" s="304" t="e">
        <f t="shared" si="21"/>
        <v>#VALUE!</v>
      </c>
      <c r="O76" s="304" t="e">
        <f t="shared" si="21"/>
        <v>#VALUE!</v>
      </c>
      <c r="P76" s="304" t="e">
        <f t="shared" si="21"/>
        <v>#VALUE!</v>
      </c>
      <c r="Q76" s="302" t="e">
        <f t="shared" si="21"/>
        <v>#VALUE!</v>
      </c>
      <c r="R76" s="321" t="e">
        <f t="shared" si="21"/>
        <v>#VALUE!</v>
      </c>
      <c r="T76" s="307"/>
      <c r="U76" s="334"/>
      <c r="V76" s="334"/>
      <c r="W76" s="334"/>
      <c r="X76" s="334"/>
      <c r="Y76" s="334"/>
      <c r="Z76" s="334"/>
      <c r="AA76" s="334"/>
      <c r="AB76" s="334"/>
      <c r="AC76" s="334"/>
      <c r="AD76" s="334"/>
      <c r="AE76" s="334"/>
      <c r="AF76" s="334"/>
      <c r="AG76" s="334"/>
      <c r="AH76" s="336"/>
    </row>
    <row r="77" spans="1:34" ht="17.100000000000001" customHeight="1">
      <c r="A77" s="274">
        <v>13</v>
      </c>
      <c r="C77" s="318"/>
      <c r="D77" s="311"/>
      <c r="E77" s="309"/>
      <c r="F77" s="309"/>
      <c r="G77" s="309"/>
      <c r="H77" s="309"/>
      <c r="I77" s="322"/>
      <c r="J77" s="279"/>
      <c r="K77" s="300"/>
      <c r="L77" s="318"/>
      <c r="M77" s="311"/>
      <c r="N77" s="311"/>
      <c r="O77" s="311"/>
      <c r="P77" s="311"/>
      <c r="Q77" s="309"/>
      <c r="R77" s="322"/>
      <c r="T77" s="307"/>
      <c r="U77" s="334"/>
      <c r="V77" s="334"/>
      <c r="W77" s="334"/>
      <c r="X77" s="334"/>
      <c r="Y77" s="334"/>
      <c r="Z77" s="334"/>
      <c r="AA77" s="334"/>
      <c r="AB77" s="334"/>
      <c r="AC77" s="334"/>
      <c r="AD77" s="334"/>
      <c r="AE77" s="334"/>
      <c r="AF77" s="334"/>
      <c r="AG77" s="334"/>
    </row>
    <row r="78" spans="1:34" ht="13.5" hidden="1" customHeight="1">
      <c r="C78" s="314"/>
      <c r="D78" s="315"/>
      <c r="E78" s="315"/>
      <c r="F78" s="315"/>
      <c r="G78" s="315"/>
      <c r="H78" s="315"/>
      <c r="I78" s="316"/>
      <c r="J78" s="307"/>
      <c r="K78" s="307"/>
      <c r="L78" s="314"/>
      <c r="M78" s="315"/>
      <c r="N78" s="315"/>
      <c r="O78" s="315"/>
      <c r="P78" s="315"/>
      <c r="Q78" s="315"/>
      <c r="R78" s="316"/>
      <c r="T78" s="307"/>
      <c r="U78" s="334"/>
      <c r="V78" s="334"/>
      <c r="AD78" s="334"/>
      <c r="AE78" s="334"/>
      <c r="AF78" s="334"/>
      <c r="AG78" s="334"/>
    </row>
    <row r="79" spans="1:34" ht="15.4" hidden="1" customHeight="1">
      <c r="C79" s="314"/>
      <c r="D79" s="315"/>
      <c r="E79" s="315"/>
      <c r="F79" s="315"/>
      <c r="G79" s="315"/>
      <c r="H79" s="315"/>
      <c r="I79" s="316"/>
      <c r="J79" s="307"/>
      <c r="K79" s="307"/>
      <c r="L79" s="314"/>
      <c r="M79" s="315"/>
      <c r="N79" s="315"/>
      <c r="O79" s="315"/>
      <c r="P79" s="315"/>
      <c r="Q79" s="315"/>
      <c r="R79" s="316"/>
      <c r="T79" s="307"/>
      <c r="U79" s="334"/>
      <c r="V79" s="334"/>
      <c r="AD79" s="334"/>
      <c r="AE79" s="334"/>
      <c r="AF79" s="334"/>
      <c r="AG79" s="334"/>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21"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21" t="e">
        <f t="shared" si="23"/>
        <v>#VALUE!</v>
      </c>
      <c r="T80" s="307"/>
      <c r="U80" s="334"/>
      <c r="V80" s="334"/>
      <c r="W80" s="334"/>
      <c r="X80" s="334"/>
      <c r="Y80" s="334"/>
      <c r="Z80" s="334"/>
      <c r="AA80" s="334"/>
      <c r="AB80" s="334"/>
      <c r="AC80" s="334"/>
      <c r="AD80" s="334"/>
      <c r="AE80" s="334"/>
      <c r="AF80" s="334"/>
      <c r="AG80" s="334"/>
    </row>
    <row r="81" spans="1:33" ht="17.100000000000001" customHeight="1">
      <c r="A81" s="274">
        <v>13</v>
      </c>
      <c r="C81" s="308"/>
      <c r="D81" s="309"/>
      <c r="E81" s="309"/>
      <c r="F81" s="309"/>
      <c r="G81" s="309"/>
      <c r="H81" s="309"/>
      <c r="I81" s="322"/>
      <c r="J81" s="279"/>
      <c r="K81" s="300"/>
      <c r="L81" s="308"/>
      <c r="M81" s="309"/>
      <c r="N81" s="309"/>
      <c r="O81" s="309"/>
      <c r="P81" s="309"/>
      <c r="Q81" s="309"/>
      <c r="R81" s="322"/>
      <c r="T81" s="307"/>
      <c r="U81" s="334"/>
      <c r="V81" s="334"/>
      <c r="W81" s="334"/>
      <c r="X81" s="334"/>
      <c r="Y81" s="334"/>
      <c r="Z81" s="334"/>
      <c r="AA81" s="334"/>
      <c r="AB81" s="334"/>
      <c r="AC81" s="334"/>
      <c r="AD81" s="334"/>
      <c r="AE81" s="334"/>
      <c r="AF81" s="334"/>
      <c r="AG81" s="334"/>
    </row>
    <row r="82" spans="1:33" ht="13.5" hidden="1" customHeight="1">
      <c r="C82" s="307"/>
      <c r="D82" s="307"/>
      <c r="E82" s="307"/>
      <c r="F82" s="307"/>
      <c r="G82" s="307"/>
      <c r="H82" s="307"/>
      <c r="I82" s="307"/>
      <c r="J82" s="307"/>
      <c r="K82" s="307"/>
      <c r="L82" s="307"/>
      <c r="M82" s="307"/>
      <c r="N82" s="307"/>
      <c r="O82" s="307"/>
      <c r="P82" s="307"/>
      <c r="Q82" s="307"/>
      <c r="R82" s="307"/>
      <c r="T82" s="307"/>
      <c r="U82" s="334"/>
      <c r="V82" s="334"/>
      <c r="AD82" s="334"/>
      <c r="AE82" s="334"/>
      <c r="AF82" s="334"/>
      <c r="AG82" s="334"/>
    </row>
    <row r="83" spans="1:33" ht="15.4" hidden="1" customHeight="1">
      <c r="C83" s="307"/>
      <c r="D83" s="307"/>
      <c r="E83" s="307"/>
      <c r="F83" s="307"/>
      <c r="G83" s="307"/>
      <c r="H83" s="307"/>
      <c r="I83" s="307"/>
      <c r="J83" s="307"/>
      <c r="K83" s="307"/>
      <c r="L83" s="307"/>
      <c r="M83" s="307"/>
      <c r="N83" s="307"/>
      <c r="O83" s="307"/>
      <c r="P83" s="307"/>
      <c r="Q83" s="307"/>
      <c r="R83" s="307"/>
      <c r="T83" s="307"/>
      <c r="U83" s="334"/>
      <c r="V83" s="334"/>
      <c r="AD83" s="334"/>
      <c r="AE83" s="334"/>
      <c r="AF83" s="334"/>
      <c r="AG83" s="334"/>
    </row>
    <row r="84" spans="1:33" ht="3" customHeight="1">
      <c r="C84" s="325"/>
      <c r="D84" s="325"/>
      <c r="E84" s="325"/>
      <c r="F84" s="325"/>
      <c r="G84" s="325"/>
      <c r="H84" s="325"/>
      <c r="I84" s="325"/>
      <c r="J84" s="279"/>
      <c r="K84" s="300"/>
      <c r="L84" s="325"/>
      <c r="M84" s="325"/>
      <c r="N84" s="325"/>
      <c r="O84" s="325"/>
      <c r="P84" s="325"/>
      <c r="Q84" s="325"/>
      <c r="R84" s="325"/>
    </row>
    <row r="85" spans="1:33" ht="9.9499999999999993" customHeight="1">
      <c r="A85" s="274">
        <v>21</v>
      </c>
      <c r="C85" s="326"/>
      <c r="D85" s="327"/>
      <c r="E85" s="327"/>
      <c r="F85" s="327"/>
      <c r="G85" s="327"/>
      <c r="H85" s="327"/>
      <c r="I85" s="327"/>
      <c r="J85" s="327"/>
      <c r="K85" s="327"/>
      <c r="L85" s="327"/>
      <c r="M85" s="327"/>
      <c r="N85" s="327"/>
      <c r="O85" s="327"/>
      <c r="P85" s="327"/>
      <c r="Q85" s="327"/>
      <c r="R85" s="327"/>
      <c r="S85" s="283"/>
      <c r="T85" s="283"/>
      <c r="U85" s="329"/>
      <c r="V85" s="329"/>
      <c r="W85" s="329"/>
      <c r="X85" s="329"/>
      <c r="Y85" s="329"/>
      <c r="Z85" s="329"/>
      <c r="AA85" s="329"/>
      <c r="AB85" s="329"/>
      <c r="AC85" s="329"/>
      <c r="AD85" s="329"/>
      <c r="AE85" s="329"/>
      <c r="AF85" s="329"/>
      <c r="AG85" s="329"/>
    </row>
    <row r="86" spans="1:33" ht="50.25" customHeight="1">
      <c r="A86" s="274">
        <v>22</v>
      </c>
      <c r="C86" s="278"/>
      <c r="D86" s="278"/>
      <c r="E86" s="278"/>
      <c r="F86" s="278"/>
      <c r="G86" s="278"/>
      <c r="H86" s="278"/>
      <c r="I86" s="278"/>
      <c r="J86" s="278"/>
      <c r="K86" s="324"/>
      <c r="L86" s="278"/>
      <c r="M86" s="278"/>
      <c r="N86" s="278"/>
      <c r="O86" s="278"/>
      <c r="P86" s="278"/>
      <c r="Q86" s="278"/>
      <c r="R86" s="278"/>
      <c r="S86" s="283"/>
      <c r="T86" s="283"/>
      <c r="U86" s="329"/>
      <c r="V86" s="329"/>
      <c r="W86" s="329"/>
      <c r="X86" s="329"/>
      <c r="Y86" s="329"/>
      <c r="Z86" s="329"/>
      <c r="AA86" s="329"/>
      <c r="AB86" s="329"/>
      <c r="AC86" s="329"/>
      <c r="AD86" s="329"/>
      <c r="AE86" s="329"/>
      <c r="AF86" s="329"/>
      <c r="AG86" s="329"/>
    </row>
    <row r="87" spans="1:33">
      <c r="J87" s="283"/>
      <c r="K87" s="283"/>
      <c r="S87" s="283"/>
      <c r="T87" s="283"/>
      <c r="U87" s="329"/>
      <c r="V87" s="329"/>
      <c r="W87" s="329"/>
      <c r="X87" s="329"/>
      <c r="Y87" s="329"/>
      <c r="Z87" s="329"/>
      <c r="AA87" s="329"/>
      <c r="AB87" s="329"/>
      <c r="AC87" s="329"/>
      <c r="AD87" s="329"/>
      <c r="AE87" s="329"/>
      <c r="AF87" s="329"/>
      <c r="AG87" s="329"/>
    </row>
    <row r="88" spans="1:33" s="329" customFormat="1">
      <c r="A88" s="328"/>
      <c r="B88" s="328"/>
      <c r="J88" s="330"/>
      <c r="K88" s="330"/>
      <c r="S88" s="330"/>
      <c r="T88" s="330"/>
      <c r="U88" s="330"/>
      <c r="V88" s="330"/>
      <c r="W88" s="330"/>
      <c r="X88" s="330"/>
      <c r="Y88" s="330"/>
      <c r="Z88" s="330"/>
      <c r="AA88" s="330"/>
      <c r="AB88" s="330"/>
      <c r="AC88" s="330"/>
      <c r="AD88" s="330"/>
      <c r="AE88" s="330"/>
      <c r="AF88" s="330"/>
      <c r="AG88" s="330"/>
    </row>
    <row r="89" spans="1:33" s="329" customFormat="1">
      <c r="A89" s="328"/>
      <c r="B89" s="328"/>
      <c r="J89" s="330"/>
      <c r="K89" s="330"/>
      <c r="S89" s="330"/>
      <c r="T89" s="330"/>
      <c r="U89" s="330"/>
      <c r="V89" s="330"/>
      <c r="W89" s="330"/>
      <c r="X89" s="330"/>
      <c r="Y89" s="330"/>
      <c r="Z89" s="330"/>
      <c r="AA89" s="330"/>
      <c r="AB89" s="330"/>
      <c r="AC89" s="330"/>
      <c r="AD89" s="330"/>
      <c r="AE89" s="330"/>
      <c r="AF89" s="330"/>
      <c r="AG89" s="330"/>
    </row>
    <row r="90" spans="1:33" s="329" customFormat="1">
      <c r="A90" s="328"/>
      <c r="B90" s="328"/>
      <c r="J90" s="330"/>
      <c r="K90" s="330"/>
      <c r="S90" s="330"/>
      <c r="T90" s="330"/>
      <c r="U90" s="330"/>
      <c r="V90" s="330"/>
      <c r="W90" s="330"/>
      <c r="X90" s="330"/>
      <c r="Y90" s="330"/>
      <c r="Z90" s="330"/>
      <c r="AA90" s="330"/>
      <c r="AB90" s="330"/>
      <c r="AC90" s="330"/>
      <c r="AD90" s="330"/>
      <c r="AE90" s="330"/>
      <c r="AF90" s="330"/>
      <c r="AG90" s="330"/>
    </row>
    <row r="91" spans="1:33" s="329" customFormat="1">
      <c r="A91" s="328"/>
      <c r="B91" s="328"/>
      <c r="J91" s="330"/>
      <c r="K91" s="330"/>
      <c r="S91" s="330"/>
      <c r="T91" s="330"/>
      <c r="U91" s="330"/>
      <c r="V91" s="330"/>
      <c r="W91" s="330"/>
      <c r="X91" s="330"/>
      <c r="Y91" s="330"/>
      <c r="Z91" s="330"/>
      <c r="AA91" s="330"/>
      <c r="AB91" s="330"/>
      <c r="AC91" s="330"/>
      <c r="AD91" s="330"/>
      <c r="AE91" s="330"/>
      <c r="AF91" s="330"/>
      <c r="AG91" s="330"/>
    </row>
    <row r="92" spans="1:33" s="329" customFormat="1">
      <c r="A92" s="328"/>
      <c r="B92" s="328"/>
      <c r="J92" s="330"/>
      <c r="K92" s="330"/>
      <c r="S92" s="330"/>
      <c r="T92" s="330"/>
      <c r="U92" s="330"/>
      <c r="V92" s="330"/>
      <c r="W92" s="330"/>
      <c r="X92" s="330"/>
      <c r="Y92" s="330"/>
      <c r="Z92" s="330"/>
      <c r="AA92" s="330"/>
      <c r="AB92" s="330"/>
      <c r="AC92" s="330"/>
      <c r="AD92" s="330"/>
      <c r="AE92" s="330"/>
      <c r="AF92" s="330"/>
      <c r="AG92" s="330"/>
    </row>
    <row r="93" spans="1:33" s="329" customFormat="1">
      <c r="A93" s="328"/>
      <c r="B93" s="328"/>
      <c r="J93" s="330"/>
      <c r="K93" s="330"/>
      <c r="S93" s="330"/>
      <c r="T93" s="330"/>
      <c r="U93" s="330"/>
      <c r="V93" s="330"/>
      <c r="W93" s="330"/>
      <c r="X93" s="330"/>
      <c r="Y93" s="330"/>
      <c r="Z93" s="330"/>
      <c r="AA93" s="330"/>
      <c r="AB93" s="330"/>
      <c r="AC93" s="330"/>
      <c r="AD93" s="330"/>
      <c r="AE93" s="330"/>
      <c r="AF93" s="330"/>
      <c r="AG93" s="330"/>
    </row>
    <row r="94" spans="1:33" s="329" customFormat="1">
      <c r="A94" s="328"/>
      <c r="B94" s="328"/>
      <c r="J94" s="330"/>
      <c r="K94" s="330"/>
      <c r="S94" s="330"/>
      <c r="T94" s="330"/>
      <c r="U94" s="330"/>
      <c r="V94" s="330"/>
      <c r="W94" s="330"/>
      <c r="X94" s="330"/>
      <c r="Y94" s="330"/>
      <c r="Z94" s="330"/>
      <c r="AA94" s="330"/>
      <c r="AB94" s="330"/>
      <c r="AC94" s="330"/>
      <c r="AD94" s="330"/>
      <c r="AE94" s="330"/>
      <c r="AF94" s="330"/>
      <c r="AG94" s="330"/>
    </row>
    <row r="95" spans="1:33" s="329" customFormat="1">
      <c r="A95" s="328"/>
      <c r="B95" s="328"/>
      <c r="C95" s="331"/>
      <c r="D95" s="331"/>
      <c r="E95" s="331"/>
      <c r="F95" s="331"/>
      <c r="G95" s="331"/>
      <c r="H95" s="331"/>
      <c r="I95" s="331"/>
      <c r="J95" s="330"/>
      <c r="K95" s="330"/>
      <c r="L95" s="331"/>
      <c r="M95" s="331"/>
      <c r="N95" s="331"/>
      <c r="O95" s="331"/>
      <c r="P95" s="331"/>
      <c r="Q95" s="331"/>
      <c r="R95" s="331"/>
      <c r="S95" s="330"/>
      <c r="T95" s="330"/>
      <c r="U95" s="330"/>
      <c r="V95" s="330"/>
      <c r="W95" s="330"/>
      <c r="X95" s="330"/>
      <c r="Y95" s="330"/>
      <c r="Z95" s="330"/>
      <c r="AA95" s="330"/>
      <c r="AB95" s="330"/>
      <c r="AC95" s="330"/>
      <c r="AD95" s="330"/>
      <c r="AE95" s="330"/>
      <c r="AF95" s="330"/>
      <c r="AG95" s="330"/>
    </row>
    <row r="96" spans="1:33" s="329" customFormat="1">
      <c r="A96" s="328"/>
      <c r="B96" s="328"/>
      <c r="J96" s="330"/>
      <c r="K96" s="330"/>
      <c r="S96" s="330"/>
      <c r="T96" s="330"/>
      <c r="U96" s="330"/>
      <c r="V96" s="330"/>
      <c r="W96" s="330"/>
      <c r="X96" s="330"/>
      <c r="Y96" s="330"/>
      <c r="Z96" s="330"/>
      <c r="AA96" s="330"/>
      <c r="AB96" s="330"/>
      <c r="AC96" s="330"/>
      <c r="AD96" s="330"/>
      <c r="AE96" s="330"/>
      <c r="AF96" s="330"/>
      <c r="AG96" s="330"/>
    </row>
    <row r="97" spans="1:33" s="329" customFormat="1">
      <c r="A97" s="328"/>
      <c r="B97" s="328"/>
      <c r="J97" s="330"/>
      <c r="K97" s="330"/>
      <c r="S97" s="330"/>
      <c r="T97" s="330"/>
      <c r="U97" s="330"/>
      <c r="V97" s="330"/>
      <c r="W97" s="330"/>
      <c r="X97" s="330"/>
      <c r="Y97" s="330"/>
      <c r="Z97" s="330"/>
      <c r="AA97" s="330"/>
      <c r="AB97" s="330"/>
      <c r="AC97" s="330"/>
      <c r="AD97" s="330"/>
      <c r="AE97" s="330"/>
      <c r="AF97" s="330"/>
      <c r="AG97" s="330"/>
    </row>
    <row r="98" spans="1:33" s="329" customFormat="1">
      <c r="A98" s="328"/>
      <c r="B98" s="328"/>
      <c r="J98" s="330"/>
      <c r="K98" s="330"/>
      <c r="S98" s="330"/>
      <c r="T98" s="330"/>
      <c r="U98" s="330"/>
      <c r="V98" s="330"/>
      <c r="W98" s="330"/>
      <c r="X98" s="330"/>
      <c r="Y98" s="330"/>
      <c r="Z98" s="330"/>
      <c r="AA98" s="330"/>
      <c r="AB98" s="330"/>
      <c r="AC98" s="330"/>
      <c r="AD98" s="330"/>
      <c r="AE98" s="330"/>
      <c r="AF98" s="330"/>
      <c r="AG98" s="330"/>
    </row>
    <row r="99" spans="1:33" s="329" customFormat="1">
      <c r="A99" s="328"/>
      <c r="B99" s="328"/>
      <c r="J99" s="330"/>
      <c r="K99" s="330"/>
      <c r="S99" s="330"/>
      <c r="T99" s="330"/>
      <c r="U99" s="330"/>
      <c r="V99" s="330"/>
      <c r="W99" s="330"/>
      <c r="X99" s="330"/>
      <c r="Y99" s="330"/>
      <c r="Z99" s="330"/>
      <c r="AA99" s="330"/>
      <c r="AB99" s="330"/>
      <c r="AC99" s="330"/>
      <c r="AD99" s="330"/>
      <c r="AE99" s="330"/>
      <c r="AF99" s="330"/>
      <c r="AG99" s="330"/>
    </row>
    <row r="100" spans="1:33" s="329" customFormat="1">
      <c r="A100" s="328"/>
      <c r="B100" s="328"/>
      <c r="J100" s="330"/>
      <c r="K100" s="330"/>
      <c r="S100" s="330"/>
      <c r="T100" s="330"/>
      <c r="U100" s="330"/>
      <c r="V100" s="330"/>
      <c r="W100" s="330"/>
      <c r="X100" s="330"/>
      <c r="Y100" s="330"/>
      <c r="Z100" s="330"/>
      <c r="AA100" s="330"/>
      <c r="AB100" s="330"/>
      <c r="AC100" s="330"/>
      <c r="AD100" s="330"/>
      <c r="AE100" s="330"/>
      <c r="AF100" s="330"/>
      <c r="AG100" s="330"/>
    </row>
    <row r="101" spans="1:33" s="329" customFormat="1">
      <c r="A101" s="328"/>
      <c r="B101" s="328"/>
      <c r="J101" s="330"/>
      <c r="K101" s="330"/>
      <c r="S101" s="330"/>
      <c r="T101" s="330"/>
      <c r="U101" s="330"/>
      <c r="V101" s="330"/>
      <c r="W101" s="330"/>
      <c r="X101" s="330"/>
      <c r="Y101" s="330"/>
      <c r="Z101" s="330"/>
      <c r="AA101" s="330"/>
      <c r="AB101" s="330"/>
      <c r="AC101" s="330"/>
      <c r="AD101" s="330"/>
      <c r="AE101" s="330"/>
      <c r="AF101" s="330"/>
      <c r="AG101" s="330"/>
    </row>
    <row r="102" spans="1:33" s="329" customFormat="1">
      <c r="A102" s="328"/>
      <c r="B102" s="328"/>
      <c r="J102" s="330"/>
      <c r="K102" s="330"/>
      <c r="S102" s="330"/>
      <c r="T102" s="330"/>
      <c r="U102" s="330"/>
      <c r="V102" s="330"/>
      <c r="W102" s="330"/>
      <c r="X102" s="330"/>
      <c r="Y102" s="330"/>
      <c r="Z102" s="330"/>
      <c r="AA102" s="330"/>
      <c r="AB102" s="330"/>
      <c r="AC102" s="330"/>
      <c r="AD102" s="330"/>
      <c r="AE102" s="330"/>
      <c r="AF102" s="330"/>
      <c r="AG102" s="330"/>
    </row>
    <row r="103" spans="1:33" s="329" customFormat="1">
      <c r="A103" s="328"/>
      <c r="B103" s="328"/>
      <c r="J103" s="330"/>
      <c r="K103" s="330"/>
      <c r="S103" s="330"/>
      <c r="T103" s="330"/>
      <c r="U103" s="330"/>
      <c r="V103" s="330"/>
      <c r="W103" s="330"/>
      <c r="X103" s="330"/>
      <c r="Y103" s="330"/>
      <c r="Z103" s="330"/>
      <c r="AA103" s="330"/>
      <c r="AB103" s="330"/>
      <c r="AC103" s="330"/>
      <c r="AD103" s="330"/>
      <c r="AE103" s="330"/>
      <c r="AF103" s="330"/>
      <c r="AG103" s="330"/>
    </row>
    <row r="104" spans="1:33" s="329" customFormat="1">
      <c r="A104" s="328"/>
      <c r="B104" s="328"/>
      <c r="J104" s="330"/>
      <c r="K104" s="330"/>
      <c r="S104" s="330"/>
      <c r="T104" s="330"/>
      <c r="U104" s="330"/>
      <c r="V104" s="330"/>
      <c r="W104" s="330"/>
      <c r="X104" s="330"/>
      <c r="Y104" s="330"/>
      <c r="Z104" s="330"/>
      <c r="AA104" s="330"/>
      <c r="AB104" s="330"/>
      <c r="AC104" s="330"/>
      <c r="AD104" s="330"/>
      <c r="AE104" s="330"/>
      <c r="AF104" s="330"/>
      <c r="AG104" s="330"/>
    </row>
    <row r="105" spans="1:33" s="329" customFormat="1">
      <c r="A105" s="328"/>
      <c r="B105" s="328"/>
      <c r="J105" s="330"/>
      <c r="K105" s="330"/>
      <c r="S105" s="330"/>
      <c r="T105" s="330"/>
      <c r="U105" s="330"/>
      <c r="V105" s="330"/>
      <c r="W105" s="330"/>
      <c r="X105" s="330"/>
      <c r="Y105" s="330"/>
      <c r="Z105" s="330"/>
      <c r="AA105" s="330"/>
      <c r="AB105" s="330"/>
      <c r="AC105" s="330"/>
      <c r="AD105" s="330"/>
      <c r="AE105" s="330"/>
      <c r="AF105" s="330"/>
      <c r="AG105" s="330"/>
    </row>
    <row r="106" spans="1:33" s="329" customFormat="1">
      <c r="A106" s="328"/>
      <c r="B106" s="328"/>
      <c r="J106" s="330"/>
      <c r="K106" s="330"/>
      <c r="S106" s="330"/>
      <c r="T106" s="330"/>
      <c r="U106" s="330"/>
      <c r="V106" s="330"/>
      <c r="W106" s="330"/>
      <c r="X106" s="330"/>
      <c r="Y106" s="330"/>
      <c r="Z106" s="330"/>
      <c r="AA106" s="330"/>
      <c r="AB106" s="330"/>
      <c r="AC106" s="330"/>
      <c r="AD106" s="330"/>
      <c r="AE106" s="330"/>
      <c r="AF106" s="330"/>
      <c r="AG106" s="330"/>
    </row>
    <row r="107" spans="1:33" s="329" customFormat="1">
      <c r="A107" s="328"/>
      <c r="B107" s="328"/>
      <c r="J107" s="330"/>
      <c r="K107" s="330"/>
      <c r="S107" s="330"/>
      <c r="T107" s="330"/>
      <c r="U107" s="330"/>
      <c r="V107" s="330"/>
      <c r="W107" s="330"/>
      <c r="X107" s="330"/>
      <c r="Y107" s="330"/>
      <c r="Z107" s="330"/>
      <c r="AA107" s="330"/>
      <c r="AB107" s="330"/>
      <c r="AC107" s="330"/>
      <c r="AD107" s="330"/>
      <c r="AE107" s="330"/>
      <c r="AF107" s="330"/>
      <c r="AG107" s="330"/>
    </row>
    <row r="108" spans="1:33" s="329" customFormat="1">
      <c r="A108" s="328"/>
      <c r="B108" s="328"/>
      <c r="J108" s="330"/>
      <c r="K108" s="330"/>
      <c r="S108" s="330"/>
      <c r="T108" s="330"/>
      <c r="U108" s="330"/>
      <c r="V108" s="330"/>
      <c r="W108" s="330"/>
      <c r="X108" s="330"/>
      <c r="Y108" s="330"/>
      <c r="Z108" s="330"/>
      <c r="AA108" s="330"/>
      <c r="AB108" s="330"/>
      <c r="AC108" s="330"/>
      <c r="AD108" s="330"/>
      <c r="AE108" s="330"/>
      <c r="AF108" s="330"/>
      <c r="AG108" s="330"/>
    </row>
    <row r="109" spans="1:33" s="329" customFormat="1">
      <c r="A109" s="328"/>
      <c r="B109" s="328"/>
      <c r="J109" s="330"/>
      <c r="K109" s="330"/>
      <c r="S109" s="330"/>
      <c r="T109" s="330"/>
      <c r="U109" s="330"/>
      <c r="V109" s="330"/>
      <c r="W109" s="330"/>
      <c r="X109" s="330"/>
      <c r="Y109" s="330"/>
      <c r="Z109" s="330"/>
      <c r="AA109" s="330"/>
      <c r="AB109" s="330"/>
      <c r="AC109" s="330"/>
      <c r="AD109" s="330"/>
      <c r="AE109" s="330"/>
      <c r="AF109" s="330"/>
      <c r="AG109" s="330"/>
    </row>
    <row r="110" spans="1:33" s="329" customFormat="1">
      <c r="A110" s="328"/>
      <c r="B110" s="328"/>
      <c r="J110" s="330"/>
      <c r="K110" s="330"/>
      <c r="S110" s="330"/>
      <c r="T110" s="330"/>
      <c r="U110" s="330"/>
      <c r="V110" s="330"/>
      <c r="W110" s="330"/>
      <c r="X110" s="330"/>
      <c r="Y110" s="330"/>
      <c r="Z110" s="330"/>
      <c r="AA110" s="330"/>
      <c r="AB110" s="330"/>
      <c r="AC110" s="330"/>
      <c r="AD110" s="330"/>
      <c r="AE110" s="330"/>
      <c r="AF110" s="330"/>
      <c r="AG110" s="330"/>
    </row>
    <row r="111" spans="1:33" s="329" customFormat="1">
      <c r="A111" s="328"/>
      <c r="B111" s="328"/>
      <c r="J111" s="330"/>
      <c r="K111" s="330"/>
      <c r="S111" s="330"/>
      <c r="T111" s="330"/>
      <c r="U111" s="330"/>
      <c r="V111" s="330"/>
      <c r="W111" s="330"/>
      <c r="X111" s="330"/>
      <c r="Y111" s="330"/>
      <c r="Z111" s="330"/>
      <c r="AA111" s="330"/>
      <c r="AB111" s="330"/>
      <c r="AC111" s="330"/>
      <c r="AD111" s="330"/>
      <c r="AE111" s="330"/>
      <c r="AF111" s="330"/>
      <c r="AG111" s="330"/>
    </row>
    <row r="112" spans="1:33" s="329" customFormat="1">
      <c r="A112" s="328"/>
      <c r="B112" s="328"/>
      <c r="J112" s="330"/>
      <c r="K112" s="330"/>
      <c r="S112" s="330"/>
      <c r="T112" s="330"/>
      <c r="U112" s="330"/>
      <c r="V112" s="330"/>
      <c r="W112" s="330"/>
      <c r="X112" s="330"/>
      <c r="Y112" s="330"/>
      <c r="Z112" s="330"/>
      <c r="AA112" s="330"/>
      <c r="AB112" s="330"/>
      <c r="AC112" s="330"/>
      <c r="AD112" s="330"/>
      <c r="AE112" s="330"/>
      <c r="AF112" s="330"/>
      <c r="AG112" s="330"/>
    </row>
    <row r="113" spans="1:33" s="329" customFormat="1">
      <c r="A113" s="328"/>
      <c r="B113" s="328"/>
      <c r="J113" s="330"/>
      <c r="K113" s="330"/>
      <c r="S113" s="330"/>
      <c r="T113" s="330"/>
      <c r="U113" s="330"/>
      <c r="V113" s="330"/>
      <c r="W113" s="330"/>
      <c r="X113" s="330"/>
      <c r="Y113" s="330"/>
      <c r="Z113" s="330"/>
      <c r="AA113" s="330"/>
      <c r="AB113" s="330"/>
      <c r="AC113" s="330"/>
      <c r="AD113" s="330"/>
      <c r="AE113" s="330"/>
      <c r="AF113" s="330"/>
      <c r="AG113" s="330"/>
    </row>
    <row r="114" spans="1:33" s="329" customFormat="1">
      <c r="A114" s="328"/>
      <c r="B114" s="328"/>
      <c r="J114" s="330"/>
      <c r="K114" s="330"/>
      <c r="S114" s="330"/>
      <c r="T114" s="330"/>
      <c r="U114" s="330"/>
      <c r="V114" s="330"/>
      <c r="W114" s="330"/>
      <c r="X114" s="330"/>
      <c r="Y114" s="330"/>
      <c r="Z114" s="330"/>
      <c r="AA114" s="330"/>
      <c r="AB114" s="330"/>
      <c r="AC114" s="330"/>
      <c r="AD114" s="330"/>
      <c r="AE114" s="330"/>
      <c r="AF114" s="330"/>
      <c r="AG114" s="330"/>
    </row>
    <row r="115" spans="1:33" s="329" customFormat="1">
      <c r="A115" s="328"/>
      <c r="B115" s="328"/>
      <c r="J115" s="330"/>
      <c r="K115" s="330"/>
      <c r="S115" s="330"/>
      <c r="T115" s="330"/>
      <c r="U115" s="330"/>
      <c r="V115" s="330"/>
      <c r="W115" s="330"/>
      <c r="X115" s="330"/>
      <c r="Y115" s="330"/>
      <c r="Z115" s="330"/>
      <c r="AA115" s="330"/>
      <c r="AB115" s="330"/>
      <c r="AC115" s="330"/>
      <c r="AD115" s="330"/>
      <c r="AE115" s="330"/>
      <c r="AF115" s="330"/>
      <c r="AG115" s="330"/>
    </row>
    <row r="116" spans="1:33" s="329" customFormat="1">
      <c r="A116" s="328"/>
      <c r="B116" s="328"/>
      <c r="J116" s="330"/>
      <c r="K116" s="330"/>
      <c r="S116" s="330"/>
      <c r="T116" s="330"/>
      <c r="U116" s="330"/>
      <c r="V116" s="330"/>
      <c r="W116" s="330"/>
      <c r="X116" s="330"/>
      <c r="Y116" s="330"/>
      <c r="Z116" s="330"/>
      <c r="AA116" s="330"/>
      <c r="AB116" s="330"/>
      <c r="AC116" s="330"/>
      <c r="AD116" s="330"/>
      <c r="AE116" s="330"/>
      <c r="AF116" s="330"/>
      <c r="AG116" s="330"/>
    </row>
    <row r="117" spans="1:33" s="329" customFormat="1">
      <c r="A117" s="328"/>
      <c r="B117" s="328"/>
      <c r="J117" s="330"/>
      <c r="K117" s="330"/>
      <c r="S117" s="330"/>
      <c r="T117" s="330"/>
      <c r="U117" s="330"/>
      <c r="V117" s="330"/>
      <c r="W117" s="330"/>
      <c r="X117" s="330"/>
      <c r="Y117" s="330"/>
      <c r="Z117" s="330"/>
      <c r="AA117" s="330"/>
      <c r="AB117" s="330"/>
      <c r="AC117" s="330"/>
      <c r="AD117" s="330"/>
      <c r="AE117" s="330"/>
      <c r="AF117" s="330"/>
      <c r="AG117" s="330"/>
    </row>
    <row r="118" spans="1:33" s="329" customFormat="1">
      <c r="A118" s="328"/>
      <c r="B118" s="328"/>
      <c r="J118" s="330"/>
      <c r="K118" s="330"/>
      <c r="S118" s="330"/>
      <c r="T118" s="330"/>
      <c r="U118" s="330"/>
      <c r="V118" s="330"/>
      <c r="W118" s="330"/>
      <c r="X118" s="330"/>
      <c r="Y118" s="330"/>
      <c r="Z118" s="330"/>
      <c r="AA118" s="330"/>
      <c r="AB118" s="330"/>
      <c r="AC118" s="330"/>
      <c r="AD118" s="330"/>
      <c r="AE118" s="330"/>
      <c r="AF118" s="330"/>
      <c r="AG118" s="330"/>
    </row>
    <row r="119" spans="1:33" s="329" customFormat="1">
      <c r="A119" s="328"/>
      <c r="B119" s="328"/>
      <c r="J119" s="330"/>
      <c r="K119" s="330"/>
      <c r="S119" s="330"/>
      <c r="T119" s="330"/>
      <c r="U119" s="330"/>
      <c r="V119" s="330"/>
      <c r="W119" s="330"/>
      <c r="X119" s="330"/>
      <c r="Y119" s="330"/>
      <c r="Z119" s="330"/>
      <c r="AA119" s="330"/>
      <c r="AB119" s="330"/>
      <c r="AC119" s="330"/>
      <c r="AD119" s="330"/>
      <c r="AE119" s="330"/>
      <c r="AF119" s="330"/>
      <c r="AG119" s="330"/>
    </row>
    <row r="120" spans="1:33" s="329" customFormat="1">
      <c r="A120" s="328"/>
      <c r="B120" s="328"/>
      <c r="J120" s="330"/>
      <c r="K120" s="330"/>
      <c r="S120" s="330"/>
      <c r="T120" s="330"/>
      <c r="U120" s="330"/>
      <c r="V120" s="330"/>
      <c r="W120" s="330"/>
      <c r="X120" s="330"/>
      <c r="Y120" s="330"/>
      <c r="Z120" s="330"/>
      <c r="AA120" s="330"/>
      <c r="AB120" s="330"/>
      <c r="AC120" s="330"/>
      <c r="AD120" s="330"/>
      <c r="AE120" s="330"/>
      <c r="AF120" s="330"/>
      <c r="AG120" s="330"/>
    </row>
    <row r="121" spans="1:33" s="329" customFormat="1">
      <c r="A121" s="328"/>
      <c r="B121" s="328"/>
      <c r="J121" s="330"/>
      <c r="K121" s="330"/>
      <c r="S121" s="330"/>
      <c r="T121" s="330"/>
      <c r="U121" s="330"/>
      <c r="V121" s="330"/>
      <c r="W121" s="330"/>
      <c r="X121" s="330"/>
      <c r="Y121" s="330"/>
      <c r="Z121" s="330"/>
      <c r="AA121" s="330"/>
      <c r="AB121" s="330"/>
      <c r="AC121" s="330"/>
      <c r="AD121" s="330"/>
      <c r="AE121" s="330"/>
      <c r="AF121" s="330"/>
      <c r="AG121" s="330"/>
    </row>
    <row r="122" spans="1:33" s="329" customFormat="1">
      <c r="A122" s="328"/>
      <c r="B122" s="328"/>
      <c r="J122" s="330"/>
      <c r="K122" s="330"/>
      <c r="S122" s="330"/>
      <c r="T122" s="330"/>
      <c r="U122" s="330"/>
      <c r="V122" s="330"/>
      <c r="W122" s="330"/>
      <c r="X122" s="330"/>
      <c r="Y122" s="330"/>
      <c r="Z122" s="330"/>
      <c r="AA122" s="330"/>
      <c r="AB122" s="330"/>
      <c r="AC122" s="330"/>
      <c r="AD122" s="330"/>
      <c r="AE122" s="330"/>
      <c r="AF122" s="330"/>
      <c r="AG122" s="330"/>
    </row>
    <row r="123" spans="1:33" s="329" customFormat="1">
      <c r="A123" s="328"/>
      <c r="B123" s="328"/>
      <c r="J123" s="330"/>
      <c r="K123" s="330"/>
      <c r="S123" s="330"/>
      <c r="T123" s="330"/>
      <c r="U123" s="330"/>
      <c r="V123" s="330"/>
      <c r="W123" s="330"/>
      <c r="X123" s="330"/>
      <c r="Y123" s="330"/>
      <c r="Z123" s="330"/>
      <c r="AA123" s="330"/>
      <c r="AB123" s="330"/>
      <c r="AC123" s="330"/>
      <c r="AD123" s="330"/>
      <c r="AE123" s="330"/>
      <c r="AF123" s="330"/>
      <c r="AG123" s="330"/>
    </row>
    <row r="124" spans="1:33" s="329" customFormat="1">
      <c r="A124" s="328"/>
      <c r="B124" s="328"/>
      <c r="J124" s="330"/>
      <c r="K124" s="330"/>
      <c r="S124" s="330"/>
      <c r="T124" s="330"/>
      <c r="U124" s="330"/>
      <c r="V124" s="330"/>
      <c r="W124" s="330"/>
      <c r="X124" s="330"/>
      <c r="Y124" s="330"/>
      <c r="Z124" s="330"/>
      <c r="AA124" s="330"/>
      <c r="AB124" s="330"/>
      <c r="AC124" s="330"/>
      <c r="AD124" s="330"/>
      <c r="AE124" s="330"/>
      <c r="AF124" s="330"/>
      <c r="AG124" s="330"/>
    </row>
    <row r="125" spans="1:33" s="329" customFormat="1">
      <c r="A125" s="328"/>
      <c r="B125" s="328"/>
      <c r="J125" s="330"/>
      <c r="K125" s="330"/>
      <c r="S125" s="330"/>
      <c r="T125" s="330"/>
      <c r="U125" s="330"/>
      <c r="V125" s="330"/>
      <c r="W125" s="330"/>
      <c r="X125" s="330"/>
      <c r="Y125" s="330"/>
      <c r="Z125" s="330"/>
      <c r="AA125" s="330"/>
      <c r="AB125" s="330"/>
      <c r="AC125" s="330"/>
      <c r="AD125" s="330"/>
      <c r="AE125" s="330"/>
      <c r="AF125" s="330"/>
      <c r="AG125" s="330"/>
    </row>
    <row r="126" spans="1:33" s="329" customFormat="1">
      <c r="A126" s="328"/>
      <c r="B126" s="328"/>
      <c r="J126" s="330"/>
      <c r="K126" s="330"/>
      <c r="S126" s="330"/>
      <c r="T126" s="330"/>
      <c r="U126" s="330"/>
      <c r="V126" s="330"/>
      <c r="W126" s="330"/>
      <c r="X126" s="330"/>
      <c r="Y126" s="330"/>
      <c r="Z126" s="330"/>
      <c r="AA126" s="330"/>
      <c r="AB126" s="330"/>
      <c r="AC126" s="330"/>
      <c r="AD126" s="330"/>
      <c r="AE126" s="330"/>
      <c r="AF126" s="330"/>
      <c r="AG126" s="330"/>
    </row>
    <row r="127" spans="1:33" s="329" customFormat="1">
      <c r="A127" s="328"/>
      <c r="B127" s="328"/>
      <c r="J127" s="330"/>
      <c r="K127" s="330"/>
      <c r="S127" s="330"/>
      <c r="T127" s="330"/>
      <c r="U127" s="330"/>
      <c r="V127" s="330"/>
      <c r="W127" s="330"/>
      <c r="X127" s="330"/>
      <c r="Y127" s="330"/>
      <c r="Z127" s="330"/>
      <c r="AA127" s="330"/>
      <c r="AB127" s="330"/>
      <c r="AC127" s="330"/>
      <c r="AD127" s="330"/>
      <c r="AE127" s="330"/>
      <c r="AF127" s="330"/>
      <c r="AG127" s="330"/>
    </row>
    <row r="128" spans="1:33" s="329" customFormat="1">
      <c r="A128" s="328"/>
      <c r="B128" s="328"/>
      <c r="J128" s="330"/>
      <c r="K128" s="330"/>
      <c r="S128" s="330"/>
      <c r="T128" s="330"/>
      <c r="U128" s="330"/>
      <c r="V128" s="330"/>
      <c r="W128" s="330"/>
      <c r="X128" s="330"/>
      <c r="Y128" s="330"/>
      <c r="Z128" s="330"/>
      <c r="AA128" s="330"/>
      <c r="AB128" s="330"/>
      <c r="AC128" s="330"/>
      <c r="AD128" s="330"/>
      <c r="AE128" s="330"/>
      <c r="AF128" s="330"/>
      <c r="AG128" s="330"/>
    </row>
    <row r="129" spans="1:33" s="329" customFormat="1">
      <c r="A129" s="328"/>
      <c r="B129" s="328"/>
      <c r="J129" s="330"/>
      <c r="K129" s="330"/>
      <c r="S129" s="330"/>
      <c r="T129" s="330"/>
      <c r="U129" s="330"/>
      <c r="V129" s="330"/>
      <c r="W129" s="330"/>
      <c r="X129" s="330"/>
      <c r="Y129" s="330"/>
      <c r="Z129" s="330"/>
      <c r="AA129" s="330"/>
      <c r="AB129" s="330"/>
      <c r="AC129" s="330"/>
      <c r="AD129" s="330"/>
      <c r="AE129" s="330"/>
      <c r="AF129" s="330"/>
      <c r="AG129" s="330"/>
    </row>
    <row r="130" spans="1:33" s="329" customFormat="1">
      <c r="A130" s="328"/>
      <c r="B130" s="328"/>
      <c r="J130" s="330"/>
      <c r="K130" s="330"/>
      <c r="S130" s="330"/>
      <c r="T130" s="330"/>
      <c r="U130" s="330"/>
      <c r="V130" s="330"/>
      <c r="W130" s="330"/>
      <c r="X130" s="330"/>
      <c r="Y130" s="330"/>
      <c r="Z130" s="330"/>
      <c r="AA130" s="330"/>
      <c r="AB130" s="330"/>
      <c r="AC130" s="330"/>
      <c r="AD130" s="330"/>
      <c r="AE130" s="330"/>
      <c r="AF130" s="330"/>
      <c r="AG130" s="330"/>
    </row>
    <row r="131" spans="1:33" s="329" customFormat="1">
      <c r="A131" s="328"/>
      <c r="B131" s="328"/>
      <c r="J131" s="330"/>
      <c r="K131" s="330"/>
      <c r="S131" s="330"/>
      <c r="T131" s="330"/>
      <c r="U131" s="330"/>
      <c r="V131" s="330"/>
      <c r="W131" s="330"/>
      <c r="X131" s="330"/>
      <c r="Y131" s="330"/>
      <c r="Z131" s="330"/>
      <c r="AA131" s="330"/>
      <c r="AB131" s="330"/>
      <c r="AC131" s="330"/>
      <c r="AD131" s="330"/>
      <c r="AE131" s="330"/>
      <c r="AF131" s="330"/>
      <c r="AG131" s="330"/>
    </row>
    <row r="132" spans="1:33" s="329" customFormat="1">
      <c r="A132" s="328"/>
      <c r="B132" s="328"/>
      <c r="J132" s="330"/>
      <c r="K132" s="330"/>
      <c r="S132" s="330"/>
      <c r="T132" s="330"/>
      <c r="U132" s="330"/>
      <c r="V132" s="330"/>
      <c r="W132" s="330"/>
      <c r="X132" s="330"/>
      <c r="Y132" s="330"/>
      <c r="Z132" s="330"/>
      <c r="AA132" s="330"/>
      <c r="AB132" s="330"/>
      <c r="AC132" s="330"/>
      <c r="AD132" s="330"/>
      <c r="AE132" s="330"/>
      <c r="AF132" s="330"/>
      <c r="AG132" s="330"/>
    </row>
    <row r="133" spans="1:33" s="329" customFormat="1">
      <c r="A133" s="328"/>
      <c r="B133" s="328"/>
      <c r="J133" s="330"/>
      <c r="K133" s="330"/>
      <c r="S133" s="330"/>
      <c r="T133" s="330"/>
      <c r="U133" s="330"/>
      <c r="V133" s="330"/>
      <c r="W133" s="330"/>
      <c r="X133" s="330"/>
      <c r="Y133" s="330"/>
      <c r="Z133" s="330"/>
      <c r="AA133" s="330"/>
      <c r="AB133" s="330"/>
      <c r="AC133" s="330"/>
      <c r="AD133" s="330"/>
      <c r="AE133" s="330"/>
      <c r="AF133" s="330"/>
      <c r="AG133" s="330"/>
    </row>
    <row r="134" spans="1:33" s="329" customFormat="1">
      <c r="A134" s="328"/>
      <c r="B134" s="328"/>
      <c r="J134" s="330"/>
      <c r="K134" s="330"/>
      <c r="S134" s="330"/>
      <c r="T134" s="330"/>
      <c r="U134" s="330"/>
      <c r="V134" s="330"/>
      <c r="W134" s="330"/>
      <c r="X134" s="330"/>
      <c r="Y134" s="330"/>
      <c r="Z134" s="330"/>
      <c r="AA134" s="330"/>
      <c r="AB134" s="330"/>
      <c r="AC134" s="330"/>
      <c r="AD134" s="330"/>
      <c r="AE134" s="330"/>
      <c r="AF134" s="330"/>
      <c r="AG134" s="330"/>
    </row>
    <row r="135" spans="1:33" s="329" customFormat="1">
      <c r="A135" s="328"/>
      <c r="B135" s="328"/>
      <c r="J135" s="330"/>
      <c r="K135" s="330"/>
      <c r="S135" s="330"/>
      <c r="T135" s="330"/>
      <c r="U135" s="330"/>
      <c r="V135" s="330"/>
      <c r="W135" s="330"/>
      <c r="X135" s="330"/>
      <c r="Y135" s="330"/>
      <c r="Z135" s="330"/>
      <c r="AA135" s="330"/>
      <c r="AB135" s="330"/>
      <c r="AC135" s="330"/>
      <c r="AD135" s="330"/>
      <c r="AE135" s="330"/>
      <c r="AF135" s="330"/>
      <c r="AG135" s="330"/>
    </row>
    <row r="136" spans="1:33" s="329" customFormat="1">
      <c r="A136" s="328"/>
      <c r="B136" s="328"/>
      <c r="J136" s="330"/>
      <c r="K136" s="330"/>
      <c r="S136" s="330"/>
      <c r="T136" s="330"/>
      <c r="U136" s="330"/>
      <c r="V136" s="330"/>
      <c r="W136" s="330"/>
      <c r="X136" s="330"/>
      <c r="Y136" s="330"/>
      <c r="Z136" s="330"/>
      <c r="AA136" s="330"/>
      <c r="AB136" s="330"/>
      <c r="AC136" s="330"/>
      <c r="AD136" s="330"/>
      <c r="AE136" s="330"/>
      <c r="AF136" s="330"/>
      <c r="AG136" s="330"/>
    </row>
    <row r="137" spans="1:33" s="329" customFormat="1">
      <c r="A137" s="328"/>
      <c r="B137" s="328"/>
      <c r="J137" s="330"/>
      <c r="K137" s="330"/>
      <c r="S137" s="330"/>
      <c r="T137" s="330"/>
      <c r="U137" s="330"/>
      <c r="V137" s="330"/>
      <c r="W137" s="330"/>
      <c r="X137" s="330"/>
      <c r="Y137" s="330"/>
      <c r="Z137" s="330"/>
      <c r="AA137" s="330"/>
      <c r="AB137" s="330"/>
      <c r="AC137" s="330"/>
      <c r="AD137" s="330"/>
      <c r="AE137" s="330"/>
      <c r="AF137" s="330"/>
      <c r="AG137" s="330"/>
    </row>
    <row r="138" spans="1:33" s="329" customFormat="1">
      <c r="A138" s="328"/>
      <c r="B138" s="328"/>
      <c r="J138" s="330"/>
      <c r="K138" s="330"/>
      <c r="S138" s="330"/>
      <c r="T138" s="330"/>
      <c r="U138" s="330"/>
      <c r="V138" s="330"/>
      <c r="W138" s="330"/>
      <c r="X138" s="330"/>
      <c r="Y138" s="330"/>
      <c r="Z138" s="330"/>
      <c r="AA138" s="330"/>
      <c r="AB138" s="330"/>
      <c r="AC138" s="330"/>
      <c r="AD138" s="330"/>
      <c r="AE138" s="330"/>
      <c r="AF138" s="330"/>
      <c r="AG138" s="330"/>
    </row>
    <row r="139" spans="1:33" s="329" customFormat="1">
      <c r="A139" s="328"/>
      <c r="B139" s="328"/>
      <c r="J139" s="330"/>
      <c r="K139" s="330"/>
      <c r="S139" s="330"/>
      <c r="T139" s="330"/>
      <c r="U139" s="330"/>
      <c r="V139" s="330"/>
      <c r="W139" s="330"/>
      <c r="X139" s="330"/>
      <c r="Y139" s="330"/>
      <c r="Z139" s="330"/>
      <c r="AA139" s="330"/>
      <c r="AB139" s="330"/>
      <c r="AC139" s="330"/>
      <c r="AD139" s="330"/>
      <c r="AE139" s="330"/>
      <c r="AF139" s="330"/>
      <c r="AG139" s="330"/>
    </row>
    <row r="140" spans="1:33" s="329" customFormat="1">
      <c r="A140" s="328"/>
      <c r="B140" s="328"/>
      <c r="J140" s="330"/>
      <c r="K140" s="330"/>
      <c r="S140" s="330"/>
      <c r="T140" s="330"/>
      <c r="U140" s="330"/>
      <c r="V140" s="330"/>
      <c r="W140" s="330"/>
      <c r="X140" s="330"/>
      <c r="Y140" s="330"/>
      <c r="Z140" s="330"/>
      <c r="AA140" s="330"/>
      <c r="AB140" s="330"/>
      <c r="AC140" s="330"/>
      <c r="AD140" s="330"/>
      <c r="AE140" s="330"/>
      <c r="AF140" s="330"/>
      <c r="AG140" s="330"/>
    </row>
    <row r="141" spans="1:33" s="329" customFormat="1">
      <c r="A141" s="328"/>
      <c r="B141" s="328"/>
      <c r="J141" s="330"/>
      <c r="K141" s="330"/>
      <c r="S141" s="330"/>
      <c r="T141" s="330"/>
      <c r="U141" s="330"/>
      <c r="V141" s="330"/>
      <c r="W141" s="330"/>
      <c r="X141" s="330"/>
      <c r="Y141" s="330"/>
      <c r="Z141" s="330"/>
      <c r="AA141" s="330"/>
      <c r="AB141" s="330"/>
      <c r="AC141" s="330"/>
      <c r="AD141" s="330"/>
      <c r="AE141" s="330"/>
      <c r="AF141" s="330"/>
      <c r="AG141" s="330"/>
    </row>
    <row r="142" spans="1:33" s="329" customFormat="1">
      <c r="A142" s="328"/>
      <c r="B142" s="328"/>
      <c r="J142" s="330"/>
      <c r="K142" s="330"/>
      <c r="S142" s="330"/>
      <c r="T142" s="330"/>
      <c r="U142" s="330"/>
      <c r="V142" s="330"/>
      <c r="W142" s="330"/>
      <c r="X142" s="330"/>
      <c r="Y142" s="330"/>
      <c r="Z142" s="330"/>
      <c r="AA142" s="330"/>
      <c r="AB142" s="330"/>
      <c r="AC142" s="330"/>
      <c r="AD142" s="330"/>
      <c r="AE142" s="330"/>
      <c r="AF142" s="330"/>
      <c r="AG142" s="330"/>
    </row>
    <row r="143" spans="1:33" s="329" customFormat="1">
      <c r="A143" s="328"/>
      <c r="B143" s="328"/>
      <c r="J143" s="330"/>
      <c r="K143" s="330"/>
      <c r="S143" s="330"/>
      <c r="T143" s="330"/>
      <c r="U143" s="330"/>
      <c r="V143" s="330"/>
      <c r="W143" s="330"/>
      <c r="X143" s="330"/>
      <c r="Y143" s="330"/>
      <c r="Z143" s="330"/>
      <c r="AA143" s="330"/>
      <c r="AB143" s="330"/>
      <c r="AC143" s="330"/>
      <c r="AD143" s="330"/>
      <c r="AE143" s="330"/>
      <c r="AF143" s="330"/>
      <c r="AG143" s="330"/>
    </row>
    <row r="144" spans="1:33" s="329" customFormat="1">
      <c r="A144" s="328"/>
      <c r="B144" s="328"/>
      <c r="J144" s="330"/>
      <c r="K144" s="330"/>
      <c r="S144" s="330"/>
      <c r="T144" s="330"/>
      <c r="U144" s="330"/>
      <c r="V144" s="330"/>
      <c r="W144" s="330"/>
      <c r="X144" s="330"/>
      <c r="Y144" s="330"/>
      <c r="Z144" s="330"/>
      <c r="AA144" s="330"/>
      <c r="AB144" s="330"/>
      <c r="AC144" s="330"/>
      <c r="AD144" s="330"/>
      <c r="AE144" s="330"/>
      <c r="AF144" s="330"/>
      <c r="AG144" s="330"/>
    </row>
    <row r="145" spans="1:33" s="329" customFormat="1">
      <c r="A145" s="328"/>
      <c r="B145" s="328"/>
      <c r="J145" s="330"/>
      <c r="K145" s="330"/>
      <c r="S145" s="330"/>
      <c r="T145" s="330"/>
      <c r="U145" s="330"/>
      <c r="V145" s="330"/>
      <c r="W145" s="330"/>
      <c r="X145" s="330"/>
      <c r="Y145" s="330"/>
      <c r="Z145" s="330"/>
      <c r="AA145" s="330"/>
      <c r="AB145" s="330"/>
      <c r="AC145" s="330"/>
      <c r="AD145" s="330"/>
      <c r="AE145" s="330"/>
      <c r="AF145" s="330"/>
      <c r="AG145" s="330"/>
    </row>
    <row r="146" spans="1:33" s="329" customFormat="1">
      <c r="A146" s="328"/>
      <c r="B146" s="328"/>
      <c r="J146" s="330"/>
      <c r="K146" s="330"/>
      <c r="S146" s="330"/>
      <c r="T146" s="330"/>
      <c r="U146" s="330"/>
      <c r="V146" s="330"/>
      <c r="W146" s="330"/>
      <c r="X146" s="330"/>
      <c r="Y146" s="330"/>
      <c r="Z146" s="330"/>
      <c r="AA146" s="330"/>
      <c r="AB146" s="330"/>
      <c r="AC146" s="330"/>
      <c r="AD146" s="330"/>
      <c r="AE146" s="330"/>
      <c r="AF146" s="330"/>
      <c r="AG146" s="330"/>
    </row>
    <row r="147" spans="1:33" s="329" customFormat="1">
      <c r="A147" s="328"/>
      <c r="B147" s="328"/>
      <c r="J147" s="330"/>
      <c r="K147" s="330"/>
      <c r="S147" s="330"/>
      <c r="T147" s="330"/>
      <c r="U147" s="330"/>
      <c r="V147" s="330"/>
      <c r="W147" s="330"/>
      <c r="X147" s="330"/>
      <c r="Y147" s="330"/>
      <c r="Z147" s="330"/>
      <c r="AA147" s="330"/>
      <c r="AB147" s="330"/>
      <c r="AC147" s="330"/>
      <c r="AD147" s="330"/>
      <c r="AE147" s="330"/>
      <c r="AF147" s="330"/>
      <c r="AG147" s="330"/>
    </row>
    <row r="148" spans="1:33" s="329" customFormat="1">
      <c r="A148" s="328"/>
      <c r="B148" s="328"/>
      <c r="J148" s="330"/>
      <c r="K148" s="330"/>
      <c r="S148" s="330"/>
      <c r="T148" s="330"/>
      <c r="U148" s="330"/>
      <c r="V148" s="330"/>
      <c r="W148" s="330"/>
      <c r="X148" s="330"/>
      <c r="Y148" s="330"/>
      <c r="Z148" s="330"/>
      <c r="AA148" s="330"/>
      <c r="AB148" s="330"/>
      <c r="AC148" s="330"/>
      <c r="AD148" s="330"/>
      <c r="AE148" s="330"/>
      <c r="AF148" s="330"/>
      <c r="AG148" s="330"/>
    </row>
    <row r="149" spans="1:33" s="329" customFormat="1">
      <c r="A149" s="328"/>
      <c r="B149" s="328"/>
      <c r="J149" s="330"/>
      <c r="K149" s="330"/>
      <c r="S149" s="330"/>
      <c r="T149" s="330"/>
      <c r="U149" s="330"/>
      <c r="V149" s="330"/>
      <c r="W149" s="330"/>
      <c r="X149" s="330"/>
      <c r="Y149" s="330"/>
      <c r="Z149" s="330"/>
      <c r="AA149" s="330"/>
      <c r="AB149" s="330"/>
      <c r="AC149" s="330"/>
      <c r="AD149" s="330"/>
      <c r="AE149" s="330"/>
      <c r="AF149" s="330"/>
      <c r="AG149" s="330"/>
    </row>
    <row r="150" spans="1:33" s="329" customFormat="1">
      <c r="A150" s="328"/>
      <c r="B150" s="328"/>
      <c r="J150" s="330"/>
      <c r="K150" s="330"/>
      <c r="S150" s="330"/>
      <c r="T150" s="330"/>
      <c r="U150" s="330"/>
      <c r="V150" s="330"/>
      <c r="W150" s="330"/>
      <c r="X150" s="330"/>
      <c r="Y150" s="330"/>
      <c r="Z150" s="330"/>
      <c r="AA150" s="330"/>
      <c r="AB150" s="330"/>
      <c r="AC150" s="330"/>
      <c r="AD150" s="330"/>
      <c r="AE150" s="330"/>
      <c r="AF150" s="330"/>
      <c r="AG150" s="330"/>
    </row>
    <row r="151" spans="1:33" s="329" customFormat="1">
      <c r="A151" s="328"/>
      <c r="B151" s="328"/>
      <c r="J151" s="330"/>
      <c r="K151" s="330"/>
      <c r="S151" s="330"/>
      <c r="T151" s="330"/>
      <c r="U151" s="330"/>
      <c r="V151" s="330"/>
      <c r="W151" s="330"/>
      <c r="X151" s="330"/>
      <c r="Y151" s="330"/>
      <c r="Z151" s="330"/>
      <c r="AA151" s="330"/>
      <c r="AB151" s="330"/>
      <c r="AC151" s="330"/>
      <c r="AD151" s="330"/>
      <c r="AE151" s="330"/>
      <c r="AF151" s="330"/>
      <c r="AG151" s="330"/>
    </row>
    <row r="152" spans="1:33" s="329" customFormat="1">
      <c r="A152" s="328"/>
      <c r="B152" s="328"/>
      <c r="J152" s="330"/>
      <c r="K152" s="330"/>
      <c r="S152" s="330"/>
      <c r="T152" s="330"/>
      <c r="U152" s="330"/>
      <c r="V152" s="330"/>
      <c r="W152" s="330"/>
      <c r="X152" s="330"/>
      <c r="Y152" s="330"/>
      <c r="Z152" s="330"/>
      <c r="AA152" s="330"/>
      <c r="AB152" s="330"/>
      <c r="AC152" s="330"/>
      <c r="AD152" s="330"/>
      <c r="AE152" s="330"/>
      <c r="AF152" s="330"/>
      <c r="AG152" s="330"/>
    </row>
    <row r="153" spans="1:33" s="329" customFormat="1">
      <c r="A153" s="328"/>
      <c r="B153" s="328"/>
      <c r="J153" s="330"/>
      <c r="K153" s="330"/>
      <c r="S153" s="330"/>
      <c r="T153" s="330"/>
      <c r="U153" s="330"/>
      <c r="V153" s="330"/>
      <c r="W153" s="330"/>
      <c r="X153" s="330"/>
      <c r="Y153" s="330"/>
      <c r="Z153" s="330"/>
      <c r="AA153" s="330"/>
      <c r="AB153" s="330"/>
      <c r="AC153" s="330"/>
      <c r="AD153" s="330"/>
      <c r="AE153" s="330"/>
      <c r="AF153" s="330"/>
      <c r="AG153" s="330"/>
    </row>
    <row r="154" spans="1:33" s="329" customFormat="1">
      <c r="A154" s="328"/>
      <c r="B154" s="328"/>
      <c r="J154" s="330"/>
      <c r="K154" s="330"/>
      <c r="S154" s="330"/>
      <c r="T154" s="330"/>
      <c r="U154" s="330"/>
      <c r="V154" s="330"/>
      <c r="W154" s="330"/>
      <c r="X154" s="330"/>
      <c r="Y154" s="330"/>
      <c r="Z154" s="330"/>
      <c r="AA154" s="330"/>
      <c r="AB154" s="330"/>
      <c r="AC154" s="330"/>
      <c r="AD154" s="330"/>
      <c r="AE154" s="330"/>
      <c r="AF154" s="330"/>
      <c r="AG154" s="330"/>
    </row>
    <row r="155" spans="1:33" s="329" customFormat="1">
      <c r="A155" s="328"/>
      <c r="B155" s="328"/>
      <c r="J155" s="330"/>
      <c r="K155" s="330"/>
      <c r="S155" s="330"/>
      <c r="T155" s="330"/>
      <c r="U155" s="330"/>
      <c r="V155" s="330"/>
      <c r="W155" s="330"/>
      <c r="X155" s="330"/>
      <c r="Y155" s="330"/>
      <c r="Z155" s="330"/>
      <c r="AA155" s="330"/>
      <c r="AB155" s="330"/>
      <c r="AC155" s="330"/>
      <c r="AD155" s="330"/>
      <c r="AE155" s="330"/>
      <c r="AF155" s="330"/>
      <c r="AG155" s="330"/>
    </row>
    <row r="156" spans="1:33" s="329" customFormat="1">
      <c r="A156" s="328"/>
      <c r="B156" s="328"/>
      <c r="J156" s="330"/>
      <c r="K156" s="330"/>
      <c r="S156" s="330"/>
      <c r="T156" s="330"/>
      <c r="U156" s="330"/>
      <c r="V156" s="330"/>
      <c r="W156" s="330"/>
      <c r="X156" s="330"/>
      <c r="Y156" s="330"/>
      <c r="Z156" s="330"/>
      <c r="AA156" s="330"/>
      <c r="AB156" s="330"/>
      <c r="AC156" s="330"/>
      <c r="AD156" s="330"/>
      <c r="AE156" s="330"/>
      <c r="AF156" s="330"/>
      <c r="AG156" s="330"/>
    </row>
    <row r="157" spans="1:33" s="329" customFormat="1">
      <c r="A157" s="328"/>
      <c r="B157" s="328"/>
      <c r="J157" s="330"/>
      <c r="K157" s="330"/>
      <c r="S157" s="330"/>
      <c r="T157" s="330"/>
      <c r="U157" s="330"/>
      <c r="V157" s="330"/>
      <c r="W157" s="330"/>
      <c r="X157" s="330"/>
      <c r="Y157" s="330"/>
      <c r="Z157" s="330"/>
      <c r="AA157" s="330"/>
      <c r="AB157" s="330"/>
      <c r="AC157" s="330"/>
      <c r="AD157" s="330"/>
      <c r="AE157" s="330"/>
      <c r="AF157" s="330"/>
      <c r="AG157" s="330"/>
    </row>
    <row r="158" spans="1:33" s="329" customFormat="1">
      <c r="A158" s="328"/>
      <c r="B158" s="328"/>
      <c r="J158" s="330"/>
      <c r="K158" s="330"/>
      <c r="S158" s="330"/>
      <c r="T158" s="330"/>
      <c r="U158" s="330"/>
      <c r="V158" s="330"/>
      <c r="W158" s="330"/>
      <c r="X158" s="330"/>
      <c r="Y158" s="330"/>
      <c r="Z158" s="330"/>
      <c r="AA158" s="330"/>
      <c r="AB158" s="330"/>
      <c r="AC158" s="330"/>
      <c r="AD158" s="330"/>
      <c r="AE158" s="330"/>
      <c r="AF158" s="330"/>
      <c r="AG158" s="330"/>
    </row>
    <row r="159" spans="1:33" s="329" customFormat="1">
      <c r="A159" s="328"/>
      <c r="B159" s="328"/>
      <c r="J159" s="330"/>
      <c r="K159" s="330"/>
      <c r="S159" s="330"/>
      <c r="T159" s="330"/>
      <c r="U159" s="330"/>
      <c r="V159" s="330"/>
      <c r="W159" s="330"/>
      <c r="X159" s="330"/>
      <c r="Y159" s="330"/>
      <c r="Z159" s="330"/>
      <c r="AA159" s="330"/>
      <c r="AB159" s="330"/>
      <c r="AC159" s="330"/>
      <c r="AD159" s="330"/>
      <c r="AE159" s="330"/>
      <c r="AF159" s="330"/>
      <c r="AG159" s="330"/>
    </row>
    <row r="160" spans="1:33" s="329" customFormat="1">
      <c r="A160" s="328"/>
      <c r="B160" s="328"/>
      <c r="J160" s="330"/>
      <c r="K160" s="330"/>
      <c r="S160" s="330"/>
      <c r="T160" s="330"/>
      <c r="U160" s="330"/>
      <c r="V160" s="330"/>
      <c r="W160" s="330"/>
      <c r="X160" s="330"/>
      <c r="Y160" s="330"/>
      <c r="Z160" s="330"/>
      <c r="AA160" s="330"/>
      <c r="AB160" s="330"/>
      <c r="AC160" s="330"/>
      <c r="AD160" s="330"/>
      <c r="AE160" s="330"/>
      <c r="AF160" s="330"/>
      <c r="AG160" s="330"/>
    </row>
    <row r="161" spans="1:33" s="329" customFormat="1">
      <c r="A161" s="328"/>
      <c r="B161" s="328"/>
      <c r="J161" s="330"/>
      <c r="K161" s="330"/>
      <c r="S161" s="330"/>
      <c r="T161" s="330"/>
      <c r="U161" s="330"/>
      <c r="V161" s="330"/>
      <c r="W161" s="330"/>
      <c r="X161" s="330"/>
      <c r="Y161" s="330"/>
      <c r="Z161" s="330"/>
      <c r="AA161" s="330"/>
      <c r="AB161" s="330"/>
      <c r="AC161" s="330"/>
      <c r="AD161" s="330"/>
      <c r="AE161" s="330"/>
      <c r="AF161" s="330"/>
      <c r="AG161" s="330"/>
    </row>
    <row r="162" spans="1:33" s="329" customFormat="1">
      <c r="A162" s="328"/>
      <c r="B162" s="328"/>
      <c r="J162" s="330"/>
      <c r="K162" s="330"/>
      <c r="S162" s="330"/>
      <c r="T162" s="330"/>
      <c r="U162" s="330"/>
      <c r="V162" s="330"/>
      <c r="W162" s="330"/>
      <c r="X162" s="330"/>
      <c r="Y162" s="330"/>
      <c r="Z162" s="330"/>
      <c r="AA162" s="330"/>
      <c r="AB162" s="330"/>
      <c r="AC162" s="330"/>
      <c r="AD162" s="330"/>
      <c r="AE162" s="330"/>
      <c r="AF162" s="330"/>
      <c r="AG162" s="330"/>
    </row>
    <row r="163" spans="1:33" s="329" customFormat="1">
      <c r="A163" s="328"/>
      <c r="B163" s="328"/>
      <c r="J163" s="330"/>
      <c r="K163" s="330"/>
      <c r="S163" s="330"/>
      <c r="T163" s="330"/>
      <c r="U163" s="330"/>
      <c r="V163" s="330"/>
      <c r="W163" s="330"/>
      <c r="X163" s="330"/>
      <c r="Y163" s="330"/>
      <c r="Z163" s="330"/>
      <c r="AA163" s="330"/>
      <c r="AB163" s="330"/>
      <c r="AC163" s="330"/>
      <c r="AD163" s="330"/>
      <c r="AE163" s="330"/>
      <c r="AF163" s="330"/>
      <c r="AG163" s="330"/>
    </row>
    <row r="164" spans="1:33" s="329" customFormat="1">
      <c r="A164" s="328"/>
      <c r="B164" s="328"/>
      <c r="J164" s="330"/>
      <c r="K164" s="330"/>
      <c r="S164" s="330"/>
      <c r="T164" s="330"/>
      <c r="U164" s="330"/>
      <c r="V164" s="330"/>
      <c r="W164" s="330"/>
      <c r="X164" s="330"/>
      <c r="Y164" s="330"/>
      <c r="Z164" s="330"/>
      <c r="AA164" s="330"/>
      <c r="AB164" s="330"/>
      <c r="AC164" s="330"/>
      <c r="AD164" s="330"/>
      <c r="AE164" s="330"/>
      <c r="AF164" s="330"/>
      <c r="AG164" s="330"/>
    </row>
    <row r="165" spans="1:33" s="329" customFormat="1">
      <c r="A165" s="328"/>
      <c r="B165" s="328"/>
      <c r="J165" s="330"/>
      <c r="K165" s="330"/>
      <c r="S165" s="330"/>
      <c r="T165" s="330"/>
      <c r="U165" s="330"/>
      <c r="V165" s="330"/>
      <c r="W165" s="330"/>
      <c r="X165" s="330"/>
      <c r="Y165" s="330"/>
      <c r="Z165" s="330"/>
      <c r="AA165" s="330"/>
      <c r="AB165" s="330"/>
      <c r="AC165" s="330"/>
      <c r="AD165" s="330"/>
      <c r="AE165" s="330"/>
      <c r="AF165" s="330"/>
      <c r="AG165" s="330"/>
    </row>
    <row r="166" spans="1:33" s="329" customFormat="1">
      <c r="A166" s="328"/>
      <c r="B166" s="328"/>
      <c r="J166" s="330"/>
      <c r="K166" s="330"/>
      <c r="S166" s="330"/>
      <c r="T166" s="330"/>
      <c r="U166" s="330"/>
      <c r="V166" s="330"/>
      <c r="W166" s="330"/>
      <c r="X166" s="330"/>
      <c r="Y166" s="330"/>
      <c r="Z166" s="330"/>
      <c r="AA166" s="330"/>
      <c r="AB166" s="330"/>
      <c r="AC166" s="330"/>
      <c r="AD166" s="330"/>
      <c r="AE166" s="330"/>
      <c r="AF166" s="330"/>
      <c r="AG166" s="330"/>
    </row>
    <row r="167" spans="1:33" s="329" customFormat="1">
      <c r="A167" s="328"/>
      <c r="B167" s="328"/>
      <c r="J167" s="330"/>
      <c r="K167" s="330"/>
      <c r="S167" s="330"/>
      <c r="T167" s="330"/>
      <c r="U167" s="330"/>
      <c r="V167" s="330"/>
      <c r="W167" s="330"/>
      <c r="X167" s="330"/>
      <c r="Y167" s="330"/>
      <c r="Z167" s="330"/>
      <c r="AA167" s="330"/>
      <c r="AB167" s="330"/>
      <c r="AC167" s="330"/>
      <c r="AD167" s="330"/>
      <c r="AE167" s="330"/>
      <c r="AF167" s="330"/>
      <c r="AG167" s="330"/>
    </row>
    <row r="168" spans="1:33" s="329" customFormat="1">
      <c r="A168" s="328"/>
      <c r="B168" s="328"/>
      <c r="J168" s="330"/>
      <c r="K168" s="330"/>
      <c r="S168" s="330"/>
      <c r="T168" s="330"/>
      <c r="U168" s="330"/>
      <c r="V168" s="330"/>
      <c r="W168" s="330"/>
      <c r="X168" s="330"/>
      <c r="Y168" s="330"/>
      <c r="Z168" s="330"/>
      <c r="AA168" s="330"/>
      <c r="AB168" s="330"/>
      <c r="AC168" s="330"/>
      <c r="AD168" s="330"/>
      <c r="AE168" s="330"/>
      <c r="AF168" s="330"/>
      <c r="AG168" s="330"/>
    </row>
    <row r="169" spans="1:33" s="329" customFormat="1">
      <c r="A169" s="328"/>
      <c r="B169" s="328"/>
      <c r="J169" s="330"/>
      <c r="K169" s="330"/>
      <c r="S169" s="330"/>
      <c r="T169" s="330"/>
      <c r="U169" s="330"/>
      <c r="V169" s="330"/>
      <c r="W169" s="330"/>
      <c r="X169" s="330"/>
      <c r="Y169" s="330"/>
      <c r="Z169" s="330"/>
      <c r="AA169" s="330"/>
      <c r="AB169" s="330"/>
      <c r="AC169" s="330"/>
      <c r="AD169" s="330"/>
      <c r="AE169" s="330"/>
      <c r="AF169" s="330"/>
      <c r="AG169" s="330"/>
    </row>
    <row r="170" spans="1:33" s="329" customFormat="1">
      <c r="A170" s="328"/>
      <c r="B170" s="328"/>
      <c r="J170" s="330"/>
      <c r="K170" s="330"/>
      <c r="S170" s="330"/>
      <c r="T170" s="330"/>
      <c r="U170" s="330"/>
      <c r="V170" s="330"/>
      <c r="W170" s="330"/>
      <c r="X170" s="330"/>
      <c r="Y170" s="330"/>
      <c r="Z170" s="330"/>
      <c r="AA170" s="330"/>
      <c r="AB170" s="330"/>
      <c r="AC170" s="330"/>
      <c r="AD170" s="330"/>
      <c r="AE170" s="330"/>
      <c r="AF170" s="330"/>
      <c r="AG170" s="330"/>
    </row>
    <row r="171" spans="1:33" s="329" customFormat="1">
      <c r="A171" s="328"/>
      <c r="B171" s="328"/>
      <c r="J171" s="330"/>
      <c r="K171" s="330"/>
      <c r="S171" s="330"/>
      <c r="T171" s="330"/>
      <c r="U171" s="330"/>
      <c r="V171" s="330"/>
      <c r="W171" s="330"/>
      <c r="X171" s="330"/>
      <c r="Y171" s="330"/>
      <c r="Z171" s="330"/>
      <c r="AA171" s="330"/>
      <c r="AB171" s="330"/>
      <c r="AC171" s="330"/>
      <c r="AD171" s="330"/>
      <c r="AE171" s="330"/>
      <c r="AF171" s="330"/>
      <c r="AG171" s="330"/>
    </row>
    <row r="172" spans="1:33" s="329" customFormat="1">
      <c r="A172" s="328"/>
      <c r="B172" s="328"/>
      <c r="J172" s="330"/>
      <c r="K172" s="330"/>
      <c r="S172" s="330"/>
      <c r="T172" s="330"/>
      <c r="U172" s="330"/>
      <c r="V172" s="330"/>
      <c r="W172" s="330"/>
      <c r="X172" s="330"/>
      <c r="Y172" s="330"/>
      <c r="Z172" s="330"/>
      <c r="AA172" s="330"/>
      <c r="AB172" s="330"/>
      <c r="AC172" s="330"/>
      <c r="AD172" s="330"/>
      <c r="AE172" s="330"/>
      <c r="AF172" s="330"/>
      <c r="AG172" s="330"/>
    </row>
    <row r="173" spans="1:33" s="329" customFormat="1">
      <c r="A173" s="328"/>
      <c r="B173" s="328"/>
      <c r="J173" s="330"/>
      <c r="K173" s="330"/>
      <c r="S173" s="330"/>
      <c r="T173" s="330"/>
      <c r="U173" s="330"/>
      <c r="V173" s="330"/>
      <c r="W173" s="330"/>
      <c r="X173" s="330"/>
      <c r="Y173" s="330"/>
      <c r="Z173" s="330"/>
      <c r="AA173" s="330"/>
      <c r="AB173" s="330"/>
      <c r="AC173" s="330"/>
      <c r="AD173" s="330"/>
      <c r="AE173" s="330"/>
      <c r="AF173" s="330"/>
      <c r="AG173" s="330"/>
    </row>
    <row r="174" spans="1:33" s="329" customFormat="1">
      <c r="A174" s="328"/>
      <c r="B174" s="328"/>
      <c r="J174" s="330"/>
      <c r="K174" s="330"/>
      <c r="S174" s="330"/>
      <c r="T174" s="330"/>
      <c r="U174" s="330"/>
      <c r="V174" s="330"/>
      <c r="W174" s="330"/>
      <c r="X174" s="330"/>
      <c r="Y174" s="330"/>
      <c r="Z174" s="330"/>
      <c r="AA174" s="330"/>
      <c r="AB174" s="330"/>
      <c r="AC174" s="330"/>
      <c r="AD174" s="330"/>
      <c r="AE174" s="330"/>
      <c r="AF174" s="330"/>
      <c r="AG174" s="330"/>
    </row>
    <row r="175" spans="1:33" s="329" customFormat="1">
      <c r="A175" s="328"/>
      <c r="B175" s="328"/>
      <c r="J175" s="330"/>
      <c r="K175" s="330"/>
      <c r="S175" s="330"/>
      <c r="T175" s="330"/>
      <c r="U175" s="330"/>
      <c r="V175" s="330"/>
      <c r="W175" s="330"/>
      <c r="X175" s="330"/>
      <c r="Y175" s="330"/>
      <c r="Z175" s="330"/>
      <c r="AA175" s="330"/>
      <c r="AB175" s="330"/>
      <c r="AC175" s="330"/>
      <c r="AD175" s="330"/>
      <c r="AE175" s="330"/>
      <c r="AF175" s="330"/>
      <c r="AG175" s="330"/>
    </row>
    <row r="176" spans="1:33" s="329" customFormat="1">
      <c r="A176" s="328"/>
      <c r="B176" s="328"/>
      <c r="J176" s="330"/>
      <c r="K176" s="330"/>
      <c r="S176" s="330"/>
      <c r="T176" s="330"/>
      <c r="U176" s="330"/>
      <c r="V176" s="330"/>
      <c r="W176" s="330"/>
      <c r="X176" s="330"/>
      <c r="Y176" s="330"/>
      <c r="Z176" s="330"/>
      <c r="AA176" s="330"/>
      <c r="AB176" s="330"/>
      <c r="AC176" s="330"/>
      <c r="AD176" s="330"/>
      <c r="AE176" s="330"/>
      <c r="AF176" s="330"/>
      <c r="AG176" s="330"/>
    </row>
    <row r="177" spans="1:33" s="329" customFormat="1">
      <c r="A177" s="328"/>
      <c r="B177" s="328"/>
      <c r="J177" s="330"/>
      <c r="K177" s="330"/>
      <c r="S177" s="330"/>
      <c r="T177" s="330"/>
      <c r="U177" s="330"/>
      <c r="V177" s="330"/>
      <c r="W177" s="330"/>
      <c r="X177" s="330"/>
      <c r="Y177" s="330"/>
      <c r="Z177" s="330"/>
      <c r="AA177" s="330"/>
      <c r="AB177" s="330"/>
      <c r="AC177" s="330"/>
      <c r="AD177" s="330"/>
      <c r="AE177" s="330"/>
      <c r="AF177" s="330"/>
      <c r="AG177" s="330"/>
    </row>
    <row r="178" spans="1:33" s="329" customFormat="1">
      <c r="A178" s="328"/>
      <c r="B178" s="328"/>
      <c r="J178" s="330"/>
      <c r="K178" s="330"/>
      <c r="S178" s="330"/>
      <c r="T178" s="330"/>
      <c r="U178" s="330"/>
      <c r="V178" s="330"/>
      <c r="W178" s="330"/>
      <c r="X178" s="330"/>
      <c r="Y178" s="330"/>
      <c r="Z178" s="330"/>
      <c r="AA178" s="330"/>
      <c r="AB178" s="330"/>
      <c r="AC178" s="330"/>
      <c r="AD178" s="330"/>
      <c r="AE178" s="330"/>
      <c r="AF178" s="330"/>
      <c r="AG178" s="330"/>
    </row>
    <row r="179" spans="1:33" s="329" customFormat="1">
      <c r="A179" s="328"/>
      <c r="B179" s="328"/>
      <c r="J179" s="330"/>
      <c r="K179" s="330"/>
      <c r="S179" s="330"/>
      <c r="T179" s="330"/>
      <c r="U179" s="330"/>
      <c r="V179" s="330"/>
      <c r="W179" s="330"/>
      <c r="X179" s="330"/>
      <c r="Y179" s="330"/>
      <c r="Z179" s="330"/>
      <c r="AA179" s="330"/>
      <c r="AB179" s="330"/>
      <c r="AC179" s="330"/>
      <c r="AD179" s="330"/>
      <c r="AE179" s="330"/>
      <c r="AF179" s="330"/>
      <c r="AG179" s="330"/>
    </row>
    <row r="180" spans="1:33" s="329" customFormat="1">
      <c r="A180" s="328"/>
      <c r="B180" s="328"/>
      <c r="J180" s="330"/>
      <c r="K180" s="330"/>
      <c r="S180" s="330"/>
      <c r="T180" s="330"/>
      <c r="U180" s="330"/>
      <c r="V180" s="330"/>
      <c r="W180" s="330"/>
      <c r="X180" s="330"/>
      <c r="Y180" s="330"/>
      <c r="Z180" s="330"/>
      <c r="AA180" s="330"/>
      <c r="AB180" s="330"/>
      <c r="AC180" s="330"/>
      <c r="AD180" s="330"/>
      <c r="AE180" s="330"/>
      <c r="AF180" s="330"/>
      <c r="AG180" s="330"/>
    </row>
    <row r="181" spans="1:33" s="329" customFormat="1">
      <c r="A181" s="328"/>
      <c r="B181" s="328"/>
      <c r="J181" s="330"/>
      <c r="K181" s="330"/>
      <c r="S181" s="330"/>
      <c r="T181" s="330"/>
      <c r="U181" s="330"/>
      <c r="V181" s="330"/>
      <c r="W181" s="330"/>
      <c r="X181" s="330"/>
      <c r="Y181" s="330"/>
      <c r="Z181" s="330"/>
      <c r="AA181" s="330"/>
      <c r="AB181" s="330"/>
      <c r="AC181" s="330"/>
      <c r="AD181" s="330"/>
      <c r="AE181" s="330"/>
      <c r="AF181" s="330"/>
      <c r="AG181" s="330"/>
    </row>
    <row r="182" spans="1:33" s="329" customFormat="1">
      <c r="A182" s="328"/>
      <c r="B182" s="328"/>
      <c r="J182" s="330"/>
      <c r="K182" s="330"/>
      <c r="S182" s="330"/>
      <c r="T182" s="330"/>
      <c r="U182" s="330"/>
      <c r="V182" s="330"/>
      <c r="W182" s="330"/>
      <c r="X182" s="330"/>
      <c r="Y182" s="330"/>
      <c r="Z182" s="330"/>
      <c r="AA182" s="330"/>
      <c r="AB182" s="330"/>
      <c r="AC182" s="330"/>
      <c r="AD182" s="330"/>
      <c r="AE182" s="330"/>
      <c r="AF182" s="330"/>
      <c r="AG182" s="330"/>
    </row>
    <row r="183" spans="1:33" s="329" customFormat="1">
      <c r="A183" s="328"/>
      <c r="B183" s="328"/>
      <c r="J183" s="330"/>
      <c r="K183" s="330"/>
      <c r="S183" s="330"/>
      <c r="T183" s="330"/>
      <c r="U183" s="330"/>
      <c r="V183" s="330"/>
      <c r="W183" s="330"/>
      <c r="X183" s="330"/>
      <c r="Y183" s="330"/>
      <c r="Z183" s="330"/>
      <c r="AA183" s="330"/>
      <c r="AB183" s="330"/>
      <c r="AC183" s="330"/>
      <c r="AD183" s="330"/>
      <c r="AE183" s="330"/>
      <c r="AF183" s="330"/>
      <c r="AG183" s="330"/>
    </row>
    <row r="184" spans="1:33" s="329" customFormat="1">
      <c r="A184" s="328"/>
      <c r="B184" s="328"/>
      <c r="J184" s="330"/>
      <c r="K184" s="330"/>
      <c r="S184" s="330"/>
      <c r="T184" s="330"/>
      <c r="U184" s="330"/>
      <c r="V184" s="330"/>
      <c r="W184" s="330"/>
      <c r="X184" s="330"/>
      <c r="Y184" s="330"/>
      <c r="Z184" s="330"/>
      <c r="AA184" s="330"/>
      <c r="AB184" s="330"/>
      <c r="AC184" s="330"/>
      <c r="AD184" s="330"/>
      <c r="AE184" s="330"/>
      <c r="AF184" s="330"/>
      <c r="AG184" s="330"/>
    </row>
    <row r="185" spans="1:33" s="329" customFormat="1">
      <c r="A185" s="328"/>
      <c r="B185" s="328"/>
      <c r="J185" s="330"/>
      <c r="K185" s="330"/>
      <c r="S185" s="330"/>
      <c r="T185" s="330"/>
      <c r="U185" s="330"/>
      <c r="V185" s="330"/>
      <c r="W185" s="330"/>
      <c r="X185" s="330"/>
      <c r="Y185" s="330"/>
      <c r="Z185" s="330"/>
      <c r="AA185" s="330"/>
      <c r="AB185" s="330"/>
      <c r="AC185" s="330"/>
      <c r="AD185" s="330"/>
      <c r="AE185" s="330"/>
      <c r="AF185" s="330"/>
      <c r="AG185" s="330"/>
    </row>
    <row r="186" spans="1:33" s="329" customFormat="1">
      <c r="A186" s="328"/>
      <c r="B186" s="328"/>
      <c r="J186" s="330"/>
      <c r="K186" s="330"/>
      <c r="S186" s="330"/>
      <c r="T186" s="330"/>
      <c r="U186" s="330"/>
      <c r="V186" s="330"/>
      <c r="W186" s="330"/>
      <c r="X186" s="330"/>
      <c r="Y186" s="330"/>
      <c r="Z186" s="330"/>
      <c r="AA186" s="330"/>
      <c r="AB186" s="330"/>
      <c r="AC186" s="330"/>
      <c r="AD186" s="330"/>
      <c r="AE186" s="330"/>
      <c r="AF186" s="330"/>
      <c r="AG186" s="330"/>
    </row>
    <row r="187" spans="1:33" s="329" customFormat="1">
      <c r="A187" s="328"/>
      <c r="B187" s="328"/>
      <c r="J187" s="330"/>
      <c r="K187" s="330"/>
      <c r="S187" s="330"/>
      <c r="T187" s="330"/>
      <c r="U187" s="330"/>
      <c r="V187" s="330"/>
      <c r="W187" s="330"/>
      <c r="X187" s="330"/>
      <c r="Y187" s="330"/>
      <c r="Z187" s="330"/>
      <c r="AA187" s="330"/>
      <c r="AB187" s="330"/>
      <c r="AC187" s="330"/>
      <c r="AD187" s="330"/>
      <c r="AE187" s="330"/>
      <c r="AF187" s="330"/>
      <c r="AG187" s="330"/>
    </row>
    <row r="188" spans="1:33" s="329" customFormat="1">
      <c r="A188" s="328"/>
      <c r="B188" s="328"/>
      <c r="J188" s="330"/>
      <c r="K188" s="330"/>
      <c r="S188" s="330"/>
      <c r="T188" s="330"/>
      <c r="U188" s="330"/>
      <c r="V188" s="330"/>
      <c r="W188" s="330"/>
      <c r="X188" s="330"/>
      <c r="Y188" s="330"/>
      <c r="Z188" s="330"/>
      <c r="AA188" s="330"/>
      <c r="AB188" s="330"/>
      <c r="AC188" s="330"/>
      <c r="AD188" s="330"/>
      <c r="AE188" s="330"/>
      <c r="AF188" s="330"/>
      <c r="AG188" s="330"/>
    </row>
    <row r="189" spans="1:33" s="329" customFormat="1">
      <c r="A189" s="328"/>
      <c r="B189" s="328"/>
      <c r="J189" s="330"/>
      <c r="K189" s="330"/>
      <c r="S189" s="330"/>
      <c r="T189" s="330"/>
      <c r="U189" s="330"/>
      <c r="V189" s="330"/>
      <c r="W189" s="330"/>
      <c r="X189" s="330"/>
      <c r="Y189" s="330"/>
      <c r="Z189" s="330"/>
      <c r="AA189" s="330"/>
      <c r="AB189" s="330"/>
      <c r="AC189" s="330"/>
      <c r="AD189" s="330"/>
      <c r="AE189" s="330"/>
      <c r="AF189" s="330"/>
      <c r="AG189" s="330"/>
    </row>
    <row r="190" spans="1:33" s="329" customFormat="1">
      <c r="A190" s="328"/>
      <c r="B190" s="328"/>
      <c r="J190" s="330"/>
      <c r="K190" s="330"/>
      <c r="S190" s="330"/>
      <c r="T190" s="330"/>
      <c r="U190" s="330"/>
      <c r="V190" s="330"/>
      <c r="W190" s="330"/>
      <c r="X190" s="330"/>
      <c r="Y190" s="330"/>
      <c r="Z190" s="330"/>
      <c r="AA190" s="330"/>
      <c r="AB190" s="330"/>
      <c r="AC190" s="330"/>
      <c r="AD190" s="330"/>
      <c r="AE190" s="330"/>
      <c r="AF190" s="330"/>
      <c r="AG190" s="330"/>
    </row>
    <row r="191" spans="1:33" s="329" customFormat="1">
      <c r="A191" s="328"/>
      <c r="B191" s="328"/>
      <c r="J191" s="330"/>
      <c r="K191" s="330"/>
      <c r="S191" s="330"/>
      <c r="T191" s="330"/>
      <c r="U191" s="330"/>
      <c r="V191" s="330"/>
      <c r="W191" s="330"/>
      <c r="X191" s="330"/>
      <c r="Y191" s="330"/>
      <c r="Z191" s="330"/>
      <c r="AA191" s="330"/>
      <c r="AB191" s="330"/>
      <c r="AC191" s="330"/>
      <c r="AD191" s="330"/>
      <c r="AE191" s="330"/>
      <c r="AF191" s="330"/>
      <c r="AG191" s="330"/>
    </row>
    <row r="192" spans="1:33" s="329" customFormat="1">
      <c r="A192" s="328"/>
      <c r="B192" s="328"/>
      <c r="J192" s="330"/>
      <c r="K192" s="330"/>
      <c r="S192" s="330"/>
      <c r="T192" s="330"/>
      <c r="U192" s="330"/>
      <c r="V192" s="330"/>
      <c r="W192" s="330"/>
      <c r="X192" s="330"/>
      <c r="Y192" s="330"/>
      <c r="Z192" s="330"/>
      <c r="AA192" s="330"/>
      <c r="AB192" s="330"/>
      <c r="AC192" s="330"/>
      <c r="AD192" s="330"/>
      <c r="AE192" s="330"/>
      <c r="AF192" s="330"/>
      <c r="AG192" s="330"/>
    </row>
    <row r="193" spans="1:33" s="329" customFormat="1">
      <c r="A193" s="328"/>
      <c r="B193" s="328"/>
      <c r="J193" s="330"/>
      <c r="K193" s="330"/>
      <c r="S193" s="330"/>
      <c r="T193" s="330"/>
      <c r="U193" s="330"/>
      <c r="V193" s="330"/>
      <c r="W193" s="330"/>
      <c r="X193" s="330"/>
      <c r="Y193" s="330"/>
      <c r="Z193" s="330"/>
      <c r="AA193" s="330"/>
      <c r="AB193" s="330"/>
      <c r="AC193" s="330"/>
      <c r="AD193" s="330"/>
      <c r="AE193" s="330"/>
      <c r="AF193" s="330"/>
      <c r="AG193" s="330"/>
    </row>
    <row r="194" spans="1:33" s="329" customFormat="1">
      <c r="A194" s="328"/>
      <c r="B194" s="328"/>
      <c r="J194" s="330"/>
      <c r="K194" s="330"/>
      <c r="S194" s="330"/>
      <c r="T194" s="330"/>
      <c r="U194" s="330"/>
      <c r="V194" s="330"/>
      <c r="W194" s="330"/>
      <c r="X194" s="330"/>
      <c r="Y194" s="330"/>
      <c r="Z194" s="330"/>
      <c r="AA194" s="330"/>
      <c r="AB194" s="330"/>
      <c r="AC194" s="330"/>
      <c r="AD194" s="330"/>
      <c r="AE194" s="330"/>
      <c r="AF194" s="330"/>
      <c r="AG194" s="330"/>
    </row>
    <row r="195" spans="1:33" s="329" customFormat="1">
      <c r="A195" s="328"/>
      <c r="B195" s="328"/>
      <c r="J195" s="330"/>
      <c r="K195" s="330"/>
      <c r="S195" s="330"/>
      <c r="T195" s="330"/>
      <c r="U195" s="330"/>
      <c r="V195" s="330"/>
      <c r="W195" s="330"/>
      <c r="X195" s="330"/>
      <c r="Y195" s="330"/>
      <c r="Z195" s="330"/>
      <c r="AA195" s="330"/>
      <c r="AB195" s="330"/>
      <c r="AC195" s="330"/>
      <c r="AD195" s="330"/>
      <c r="AE195" s="330"/>
      <c r="AF195" s="330"/>
      <c r="AG195" s="330"/>
    </row>
    <row r="196" spans="1:33" s="329" customFormat="1">
      <c r="A196" s="328"/>
      <c r="B196" s="328"/>
      <c r="J196" s="330"/>
      <c r="K196" s="330"/>
      <c r="S196" s="330"/>
      <c r="T196" s="330"/>
      <c r="U196" s="330"/>
      <c r="V196" s="330"/>
      <c r="W196" s="330"/>
      <c r="X196" s="330"/>
      <c r="Y196" s="330"/>
      <c r="Z196" s="330"/>
      <c r="AA196" s="330"/>
      <c r="AB196" s="330"/>
      <c r="AC196" s="330"/>
      <c r="AD196" s="330"/>
      <c r="AE196" s="330"/>
      <c r="AF196" s="330"/>
      <c r="AG196" s="330"/>
    </row>
    <row r="197" spans="1:33" s="329" customFormat="1">
      <c r="A197" s="328"/>
      <c r="B197" s="328"/>
      <c r="J197" s="330"/>
      <c r="K197" s="330"/>
      <c r="S197" s="330"/>
      <c r="T197" s="330"/>
      <c r="U197" s="330"/>
      <c r="V197" s="330"/>
      <c r="W197" s="330"/>
      <c r="X197" s="330"/>
      <c r="Y197" s="330"/>
      <c r="Z197" s="330"/>
      <c r="AA197" s="330"/>
      <c r="AB197" s="330"/>
      <c r="AC197" s="330"/>
      <c r="AD197" s="330"/>
      <c r="AE197" s="330"/>
      <c r="AF197" s="330"/>
      <c r="AG197" s="330"/>
    </row>
    <row r="198" spans="1:33" s="329" customFormat="1">
      <c r="A198" s="328"/>
      <c r="B198" s="328"/>
      <c r="J198" s="330"/>
      <c r="K198" s="330"/>
      <c r="S198" s="330"/>
      <c r="T198" s="330"/>
      <c r="U198" s="330"/>
      <c r="V198" s="330"/>
      <c r="W198" s="330"/>
      <c r="X198" s="330"/>
      <c r="Y198" s="330"/>
      <c r="Z198" s="330"/>
      <c r="AA198" s="330"/>
      <c r="AB198" s="330"/>
      <c r="AC198" s="330"/>
      <c r="AD198" s="330"/>
      <c r="AE198" s="330"/>
      <c r="AF198" s="330"/>
      <c r="AG198" s="330"/>
    </row>
    <row r="199" spans="1:33" s="329" customFormat="1">
      <c r="A199" s="328"/>
      <c r="B199" s="328"/>
      <c r="J199" s="330"/>
      <c r="K199" s="330"/>
      <c r="S199" s="330"/>
      <c r="T199" s="330"/>
      <c r="U199" s="330"/>
      <c r="V199" s="330"/>
      <c r="W199" s="330"/>
      <c r="X199" s="330"/>
      <c r="Y199" s="330"/>
      <c r="Z199" s="330"/>
      <c r="AA199" s="330"/>
      <c r="AB199" s="330"/>
      <c r="AC199" s="330"/>
      <c r="AD199" s="330"/>
      <c r="AE199" s="330"/>
      <c r="AF199" s="330"/>
      <c r="AG199" s="330"/>
    </row>
    <row r="200" spans="1:33" s="329" customFormat="1">
      <c r="A200" s="328"/>
      <c r="B200" s="328"/>
      <c r="J200" s="330"/>
      <c r="K200" s="330"/>
      <c r="S200" s="330"/>
      <c r="T200" s="330"/>
      <c r="U200" s="330"/>
      <c r="V200" s="330"/>
      <c r="W200" s="330"/>
      <c r="X200" s="330"/>
      <c r="Y200" s="330"/>
      <c r="Z200" s="330"/>
      <c r="AA200" s="330"/>
      <c r="AB200" s="330"/>
      <c r="AC200" s="330"/>
      <c r="AD200" s="330"/>
      <c r="AE200" s="330"/>
      <c r="AF200" s="330"/>
      <c r="AG200" s="330"/>
    </row>
    <row r="201" spans="1:33" s="329" customFormat="1">
      <c r="A201" s="328"/>
      <c r="B201" s="328"/>
      <c r="J201" s="330"/>
      <c r="K201" s="330"/>
      <c r="S201" s="330"/>
      <c r="T201" s="330"/>
      <c r="U201" s="330"/>
      <c r="V201" s="330"/>
      <c r="W201" s="330"/>
      <c r="X201" s="330"/>
      <c r="Y201" s="330"/>
      <c r="Z201" s="330"/>
      <c r="AA201" s="330"/>
      <c r="AB201" s="330"/>
      <c r="AC201" s="330"/>
      <c r="AD201" s="330"/>
      <c r="AE201" s="330"/>
      <c r="AF201" s="330"/>
      <c r="AG201" s="330"/>
    </row>
    <row r="202" spans="1:33" s="329" customFormat="1">
      <c r="A202" s="328"/>
      <c r="B202" s="328"/>
      <c r="J202" s="330"/>
      <c r="K202" s="330"/>
      <c r="S202" s="330"/>
      <c r="T202" s="330"/>
      <c r="U202" s="330"/>
      <c r="V202" s="330"/>
      <c r="W202" s="330"/>
      <c r="X202" s="330"/>
      <c r="Y202" s="330"/>
      <c r="Z202" s="330"/>
      <c r="AA202" s="330"/>
      <c r="AB202" s="330"/>
      <c r="AC202" s="330"/>
      <c r="AD202" s="330"/>
      <c r="AE202" s="330"/>
      <c r="AF202" s="330"/>
      <c r="AG202" s="330"/>
    </row>
    <row r="203" spans="1:33" s="329" customFormat="1">
      <c r="A203" s="328"/>
      <c r="B203" s="328"/>
      <c r="J203" s="330"/>
      <c r="K203" s="330"/>
      <c r="S203" s="330"/>
      <c r="T203" s="330"/>
      <c r="U203" s="330"/>
      <c r="V203" s="330"/>
      <c r="W203" s="330"/>
      <c r="X203" s="330"/>
      <c r="Y203" s="330"/>
      <c r="Z203" s="330"/>
      <c r="AA203" s="330"/>
      <c r="AB203" s="330"/>
      <c r="AC203" s="330"/>
      <c r="AD203" s="330"/>
      <c r="AE203" s="330"/>
      <c r="AF203" s="330"/>
      <c r="AG203" s="330"/>
    </row>
    <row r="204" spans="1:33" s="329" customFormat="1">
      <c r="A204" s="328"/>
      <c r="B204" s="328"/>
      <c r="J204" s="330"/>
      <c r="K204" s="330"/>
      <c r="S204" s="330"/>
      <c r="T204" s="330"/>
      <c r="U204" s="330"/>
      <c r="V204" s="330"/>
      <c r="W204" s="330"/>
      <c r="X204" s="330"/>
      <c r="Y204" s="330"/>
      <c r="Z204" s="330"/>
      <c r="AA204" s="330"/>
      <c r="AB204" s="330"/>
      <c r="AC204" s="330"/>
      <c r="AD204" s="330"/>
      <c r="AE204" s="330"/>
      <c r="AF204" s="330"/>
      <c r="AG204" s="330"/>
    </row>
    <row r="205" spans="1:33" s="329" customFormat="1">
      <c r="A205" s="328"/>
      <c r="B205" s="328"/>
      <c r="J205" s="330"/>
      <c r="K205" s="330"/>
      <c r="S205" s="330"/>
      <c r="T205" s="330"/>
      <c r="U205" s="330"/>
      <c r="V205" s="330"/>
      <c r="W205" s="330"/>
      <c r="X205" s="330"/>
      <c r="Y205" s="330"/>
      <c r="Z205" s="330"/>
      <c r="AA205" s="330"/>
      <c r="AB205" s="330"/>
      <c r="AC205" s="330"/>
      <c r="AD205" s="330"/>
      <c r="AE205" s="330"/>
      <c r="AF205" s="330"/>
      <c r="AG205" s="330"/>
    </row>
    <row r="206" spans="1:33" s="329" customFormat="1">
      <c r="A206" s="328"/>
      <c r="B206" s="328"/>
      <c r="J206" s="330"/>
      <c r="K206" s="330"/>
      <c r="S206" s="330"/>
      <c r="T206" s="330"/>
      <c r="U206" s="330"/>
      <c r="V206" s="330"/>
      <c r="W206" s="330"/>
      <c r="X206" s="330"/>
      <c r="Y206" s="330"/>
      <c r="Z206" s="330"/>
      <c r="AA206" s="330"/>
      <c r="AB206" s="330"/>
      <c r="AC206" s="330"/>
      <c r="AD206" s="330"/>
      <c r="AE206" s="330"/>
      <c r="AF206" s="330"/>
      <c r="AG206" s="330"/>
    </row>
    <row r="207" spans="1:33" s="329" customFormat="1">
      <c r="A207" s="328"/>
      <c r="B207" s="328"/>
      <c r="J207" s="330"/>
      <c r="K207" s="330"/>
      <c r="S207" s="330"/>
      <c r="T207" s="330"/>
      <c r="U207" s="330"/>
      <c r="V207" s="330"/>
      <c r="W207" s="330"/>
      <c r="X207" s="330"/>
      <c r="Y207" s="330"/>
      <c r="Z207" s="330"/>
      <c r="AA207" s="330"/>
      <c r="AB207" s="330"/>
      <c r="AC207" s="330"/>
      <c r="AD207" s="330"/>
      <c r="AE207" s="330"/>
      <c r="AF207" s="330"/>
      <c r="AG207" s="330"/>
    </row>
    <row r="208" spans="1:33" s="329" customFormat="1">
      <c r="A208" s="328"/>
      <c r="B208" s="328"/>
      <c r="J208" s="330"/>
      <c r="K208" s="330"/>
      <c r="S208" s="330"/>
      <c r="T208" s="330"/>
      <c r="U208" s="330"/>
      <c r="V208" s="330"/>
      <c r="W208" s="330"/>
      <c r="X208" s="330"/>
      <c r="Y208" s="330"/>
      <c r="Z208" s="330"/>
      <c r="AA208" s="330"/>
      <c r="AB208" s="330"/>
      <c r="AC208" s="330"/>
      <c r="AD208" s="330"/>
      <c r="AE208" s="330"/>
      <c r="AF208" s="330"/>
      <c r="AG208" s="330"/>
    </row>
    <row r="209" spans="1:33" s="329" customFormat="1">
      <c r="A209" s="328"/>
      <c r="B209" s="328"/>
      <c r="J209" s="330"/>
      <c r="K209" s="330"/>
      <c r="S209" s="330"/>
      <c r="T209" s="330"/>
      <c r="U209" s="330"/>
      <c r="V209" s="330"/>
      <c r="W209" s="330"/>
      <c r="X209" s="330"/>
      <c r="Y209" s="330"/>
      <c r="Z209" s="330"/>
      <c r="AA209" s="330"/>
      <c r="AB209" s="330"/>
      <c r="AC209" s="330"/>
      <c r="AD209" s="330"/>
      <c r="AE209" s="330"/>
      <c r="AF209" s="330"/>
      <c r="AG209" s="330"/>
    </row>
    <row r="210" spans="1:33" s="329" customFormat="1">
      <c r="A210" s="328"/>
      <c r="B210" s="328"/>
      <c r="J210" s="330"/>
      <c r="K210" s="330"/>
      <c r="S210" s="330"/>
      <c r="T210" s="330"/>
      <c r="U210" s="330"/>
      <c r="V210" s="330"/>
      <c r="W210" s="330"/>
      <c r="X210" s="330"/>
      <c r="Y210" s="330"/>
      <c r="Z210" s="330"/>
      <c r="AA210" s="330"/>
      <c r="AB210" s="330"/>
      <c r="AC210" s="330"/>
      <c r="AD210" s="330"/>
      <c r="AE210" s="330"/>
      <c r="AF210" s="330"/>
      <c r="AG210" s="330"/>
    </row>
    <row r="211" spans="1:33" s="329" customFormat="1">
      <c r="A211" s="328"/>
      <c r="B211" s="328"/>
      <c r="J211" s="330"/>
      <c r="K211" s="330"/>
      <c r="S211" s="330"/>
      <c r="T211" s="330"/>
      <c r="U211" s="330"/>
      <c r="V211" s="330"/>
      <c r="W211" s="330"/>
      <c r="X211" s="330"/>
      <c r="Y211" s="330"/>
      <c r="Z211" s="330"/>
      <c r="AA211" s="330"/>
      <c r="AB211" s="330"/>
      <c r="AC211" s="330"/>
      <c r="AD211" s="330"/>
      <c r="AE211" s="330"/>
      <c r="AF211" s="330"/>
      <c r="AG211" s="330"/>
    </row>
    <row r="212" spans="1:33" s="329" customFormat="1">
      <c r="A212" s="328"/>
      <c r="B212" s="328"/>
      <c r="J212" s="330"/>
      <c r="K212" s="330"/>
      <c r="S212" s="330"/>
      <c r="T212" s="330"/>
      <c r="U212" s="330"/>
      <c r="V212" s="330"/>
      <c r="W212" s="330"/>
      <c r="X212" s="330"/>
      <c r="Y212" s="330"/>
      <c r="Z212" s="330"/>
      <c r="AA212" s="330"/>
      <c r="AB212" s="330"/>
      <c r="AC212" s="330"/>
      <c r="AD212" s="330"/>
      <c r="AE212" s="330"/>
      <c r="AF212" s="330"/>
      <c r="AG212" s="330"/>
    </row>
    <row r="213" spans="1:33" s="329" customFormat="1">
      <c r="A213" s="328"/>
      <c r="B213" s="328"/>
      <c r="J213" s="330"/>
      <c r="K213" s="330"/>
      <c r="S213" s="330"/>
      <c r="T213" s="330"/>
      <c r="U213" s="330"/>
      <c r="V213" s="330"/>
      <c r="W213" s="330"/>
      <c r="X213" s="330"/>
      <c r="Y213" s="330"/>
      <c r="Z213" s="330"/>
      <c r="AA213" s="330"/>
      <c r="AB213" s="330"/>
      <c r="AC213" s="330"/>
      <c r="AD213" s="330"/>
      <c r="AE213" s="330"/>
      <c r="AF213" s="330"/>
      <c r="AG213" s="330"/>
    </row>
    <row r="214" spans="1:33" s="329" customFormat="1">
      <c r="A214" s="328"/>
      <c r="B214" s="328"/>
      <c r="J214" s="330"/>
      <c r="K214" s="330"/>
      <c r="S214" s="330"/>
      <c r="T214" s="330"/>
      <c r="U214" s="330"/>
      <c r="V214" s="330"/>
      <c r="W214" s="330"/>
      <c r="X214" s="330"/>
      <c r="Y214" s="330"/>
      <c r="Z214" s="330"/>
      <c r="AA214" s="330"/>
      <c r="AB214" s="330"/>
      <c r="AC214" s="330"/>
      <c r="AD214" s="330"/>
      <c r="AE214" s="330"/>
      <c r="AF214" s="330"/>
      <c r="AG214" s="330"/>
    </row>
    <row r="215" spans="1:33" s="329" customFormat="1">
      <c r="A215" s="328"/>
      <c r="B215" s="328"/>
      <c r="J215" s="330"/>
      <c r="K215" s="330"/>
      <c r="S215" s="330"/>
      <c r="T215" s="330"/>
      <c r="U215" s="330"/>
      <c r="V215" s="330"/>
      <c r="W215" s="330"/>
      <c r="X215" s="330"/>
      <c r="Y215" s="330"/>
      <c r="Z215" s="330"/>
      <c r="AA215" s="330"/>
      <c r="AB215" s="330"/>
      <c r="AC215" s="330"/>
      <c r="AD215" s="330"/>
      <c r="AE215" s="330"/>
      <c r="AF215" s="330"/>
      <c r="AG215" s="330"/>
    </row>
    <row r="216" spans="1:33" s="329" customFormat="1">
      <c r="A216" s="328"/>
      <c r="B216" s="328"/>
      <c r="J216" s="330"/>
      <c r="K216" s="330"/>
      <c r="S216" s="330"/>
      <c r="T216" s="330"/>
      <c r="U216" s="330"/>
      <c r="V216" s="330"/>
      <c r="W216" s="330"/>
      <c r="X216" s="330"/>
      <c r="Y216" s="330"/>
      <c r="Z216" s="330"/>
      <c r="AA216" s="330"/>
      <c r="AB216" s="330"/>
      <c r="AC216" s="330"/>
      <c r="AD216" s="330"/>
      <c r="AE216" s="330"/>
      <c r="AF216" s="330"/>
      <c r="AG216" s="330"/>
    </row>
    <row r="217" spans="1:33" s="329" customFormat="1">
      <c r="A217" s="328"/>
      <c r="B217" s="328"/>
      <c r="J217" s="330"/>
      <c r="K217" s="330"/>
      <c r="S217" s="330"/>
      <c r="T217" s="330"/>
      <c r="U217" s="330"/>
      <c r="V217" s="330"/>
      <c r="W217" s="330"/>
      <c r="X217" s="330"/>
      <c r="Y217" s="330"/>
      <c r="Z217" s="330"/>
      <c r="AA217" s="330"/>
      <c r="AB217" s="330"/>
      <c r="AC217" s="330"/>
      <c r="AD217" s="330"/>
      <c r="AE217" s="330"/>
      <c r="AF217" s="330"/>
      <c r="AG217" s="330"/>
    </row>
    <row r="218" spans="1:33" s="329" customFormat="1">
      <c r="A218" s="328"/>
      <c r="B218" s="328"/>
      <c r="J218" s="330"/>
      <c r="K218" s="330"/>
      <c r="S218" s="330"/>
      <c r="T218" s="330"/>
      <c r="U218" s="330"/>
      <c r="V218" s="330"/>
      <c r="W218" s="330"/>
      <c r="X218" s="330"/>
      <c r="Y218" s="330"/>
      <c r="Z218" s="330"/>
      <c r="AA218" s="330"/>
      <c r="AB218" s="330"/>
      <c r="AC218" s="330"/>
      <c r="AD218" s="330"/>
      <c r="AE218" s="330"/>
      <c r="AF218" s="330"/>
      <c r="AG218" s="330"/>
    </row>
    <row r="219" spans="1:33" s="329" customFormat="1">
      <c r="A219" s="328"/>
      <c r="B219" s="328"/>
      <c r="J219" s="330"/>
      <c r="K219" s="330"/>
      <c r="S219" s="330"/>
      <c r="T219" s="330"/>
      <c r="U219" s="330"/>
      <c r="V219" s="330"/>
      <c r="W219" s="330"/>
      <c r="X219" s="330"/>
      <c r="Y219" s="330"/>
      <c r="Z219" s="330"/>
      <c r="AA219" s="330"/>
      <c r="AB219" s="330"/>
      <c r="AC219" s="330"/>
      <c r="AD219" s="330"/>
      <c r="AE219" s="330"/>
      <c r="AF219" s="330"/>
      <c r="AG219" s="330"/>
    </row>
    <row r="220" spans="1:33" s="329" customFormat="1">
      <c r="A220" s="328"/>
      <c r="B220" s="328"/>
      <c r="J220" s="330"/>
      <c r="K220" s="330"/>
      <c r="S220" s="330"/>
      <c r="T220" s="330"/>
      <c r="U220" s="330"/>
      <c r="V220" s="330"/>
      <c r="W220" s="330"/>
      <c r="X220" s="330"/>
      <c r="Y220" s="330"/>
      <c r="Z220" s="330"/>
      <c r="AA220" s="330"/>
      <c r="AB220" s="330"/>
      <c r="AC220" s="330"/>
      <c r="AD220" s="330"/>
      <c r="AE220" s="330"/>
      <c r="AF220" s="330"/>
      <c r="AG220" s="330"/>
    </row>
    <row r="221" spans="1:33" s="329" customFormat="1">
      <c r="A221" s="328"/>
      <c r="B221" s="328"/>
      <c r="J221" s="330"/>
      <c r="K221" s="330"/>
      <c r="S221" s="330"/>
      <c r="T221" s="330"/>
      <c r="U221" s="330"/>
      <c r="V221" s="330"/>
      <c r="W221" s="330"/>
      <c r="X221" s="330"/>
      <c r="Y221" s="330"/>
      <c r="Z221" s="330"/>
      <c r="AA221" s="330"/>
      <c r="AB221" s="330"/>
      <c r="AC221" s="330"/>
      <c r="AD221" s="330"/>
      <c r="AE221" s="330"/>
      <c r="AF221" s="330"/>
      <c r="AG221" s="330"/>
    </row>
    <row r="222" spans="1:33" s="329" customFormat="1">
      <c r="A222" s="328"/>
      <c r="B222" s="328"/>
      <c r="J222" s="330"/>
      <c r="K222" s="330"/>
      <c r="S222" s="330"/>
      <c r="T222" s="330"/>
      <c r="U222" s="330"/>
      <c r="V222" s="330"/>
      <c r="W222" s="330"/>
      <c r="X222" s="330"/>
      <c r="Y222" s="330"/>
      <c r="Z222" s="330"/>
      <c r="AA222" s="330"/>
      <c r="AB222" s="330"/>
      <c r="AC222" s="330"/>
      <c r="AD222" s="330"/>
      <c r="AE222" s="330"/>
      <c r="AF222" s="330"/>
      <c r="AG222" s="330"/>
    </row>
    <row r="223" spans="1:33" s="329" customFormat="1">
      <c r="A223" s="328"/>
      <c r="B223" s="328"/>
      <c r="J223" s="330"/>
      <c r="K223" s="330"/>
      <c r="S223" s="330"/>
      <c r="T223" s="330"/>
      <c r="U223" s="330"/>
      <c r="V223" s="330"/>
      <c r="W223" s="330"/>
      <c r="X223" s="330"/>
      <c r="Y223" s="330"/>
      <c r="Z223" s="330"/>
      <c r="AA223" s="330"/>
      <c r="AB223" s="330"/>
      <c r="AC223" s="330"/>
      <c r="AD223" s="330"/>
      <c r="AE223" s="330"/>
      <c r="AF223" s="330"/>
      <c r="AG223" s="330"/>
    </row>
    <row r="224" spans="1:33" s="329" customFormat="1">
      <c r="A224" s="328"/>
      <c r="B224" s="328"/>
      <c r="J224" s="330"/>
      <c r="K224" s="330"/>
      <c r="S224" s="330"/>
      <c r="T224" s="330"/>
      <c r="U224" s="330"/>
      <c r="V224" s="330"/>
      <c r="W224" s="330"/>
      <c r="X224" s="330"/>
      <c r="Y224" s="330"/>
      <c r="Z224" s="330"/>
      <c r="AA224" s="330"/>
      <c r="AB224" s="330"/>
      <c r="AC224" s="330"/>
      <c r="AD224" s="330"/>
      <c r="AE224" s="330"/>
      <c r="AF224" s="330"/>
      <c r="AG224" s="330"/>
    </row>
    <row r="225" spans="1:33" s="329" customFormat="1">
      <c r="A225" s="328"/>
      <c r="B225" s="328"/>
      <c r="J225" s="330"/>
      <c r="K225" s="330"/>
      <c r="S225" s="330"/>
      <c r="T225" s="330"/>
      <c r="U225" s="330"/>
      <c r="V225" s="330"/>
      <c r="W225" s="330"/>
      <c r="X225" s="330"/>
      <c r="Y225" s="330"/>
      <c r="Z225" s="330"/>
      <c r="AA225" s="330"/>
      <c r="AB225" s="330"/>
      <c r="AC225" s="330"/>
      <c r="AD225" s="330"/>
      <c r="AE225" s="330"/>
      <c r="AF225" s="330"/>
      <c r="AG225" s="330"/>
    </row>
    <row r="226" spans="1:33" s="329" customFormat="1">
      <c r="A226" s="328"/>
      <c r="B226" s="328"/>
      <c r="J226" s="330"/>
      <c r="K226" s="330"/>
      <c r="S226" s="330"/>
      <c r="T226" s="330"/>
      <c r="U226" s="330"/>
      <c r="V226" s="330"/>
      <c r="W226" s="330"/>
      <c r="X226" s="330"/>
      <c r="Y226" s="330"/>
      <c r="Z226" s="330"/>
      <c r="AA226" s="330"/>
      <c r="AB226" s="330"/>
      <c r="AC226" s="330"/>
      <c r="AD226" s="330"/>
      <c r="AE226" s="330"/>
      <c r="AF226" s="330"/>
      <c r="AG226" s="330"/>
    </row>
    <row r="227" spans="1:33" s="329" customFormat="1">
      <c r="A227" s="328"/>
      <c r="B227" s="328"/>
      <c r="J227" s="330"/>
      <c r="K227" s="330"/>
      <c r="S227" s="330"/>
      <c r="T227" s="330"/>
      <c r="U227" s="330"/>
      <c r="V227" s="330"/>
      <c r="W227" s="330"/>
      <c r="X227" s="330"/>
      <c r="Y227" s="330"/>
      <c r="Z227" s="330"/>
      <c r="AA227" s="330"/>
      <c r="AB227" s="330"/>
      <c r="AC227" s="330"/>
      <c r="AD227" s="330"/>
      <c r="AE227" s="330"/>
      <c r="AF227" s="330"/>
      <c r="AG227" s="330"/>
    </row>
    <row r="228" spans="1:33" s="329" customFormat="1">
      <c r="A228" s="328"/>
      <c r="B228" s="328"/>
      <c r="J228" s="330"/>
      <c r="K228" s="330"/>
      <c r="S228" s="330"/>
      <c r="T228" s="330"/>
      <c r="U228" s="330"/>
      <c r="V228" s="330"/>
      <c r="W228" s="330"/>
      <c r="X228" s="330"/>
      <c r="Y228" s="330"/>
      <c r="Z228" s="330"/>
      <c r="AA228" s="330"/>
      <c r="AB228" s="330"/>
      <c r="AC228" s="330"/>
      <c r="AD228" s="330"/>
      <c r="AE228" s="330"/>
      <c r="AF228" s="330"/>
      <c r="AG228" s="330"/>
    </row>
    <row r="229" spans="1:33" s="329" customFormat="1">
      <c r="A229" s="328"/>
      <c r="B229" s="328"/>
      <c r="J229" s="330"/>
      <c r="K229" s="330"/>
      <c r="S229" s="330"/>
      <c r="T229" s="330"/>
      <c r="U229" s="330"/>
      <c r="V229" s="330"/>
      <c r="W229" s="330"/>
      <c r="X229" s="330"/>
      <c r="Y229" s="330"/>
      <c r="Z229" s="330"/>
      <c r="AA229" s="330"/>
      <c r="AB229" s="330"/>
      <c r="AC229" s="330"/>
      <c r="AD229" s="330"/>
      <c r="AE229" s="330"/>
      <c r="AF229" s="330"/>
      <c r="AG229" s="330"/>
    </row>
    <row r="230" spans="1:33" s="329" customFormat="1">
      <c r="A230" s="328"/>
      <c r="B230" s="328"/>
      <c r="J230" s="330"/>
      <c r="K230" s="330"/>
      <c r="S230" s="330"/>
      <c r="T230" s="330"/>
      <c r="U230" s="330"/>
      <c r="V230" s="330"/>
      <c r="W230" s="330"/>
      <c r="X230" s="330"/>
      <c r="Y230" s="330"/>
      <c r="Z230" s="330"/>
      <c r="AA230" s="330"/>
      <c r="AB230" s="330"/>
      <c r="AC230" s="330"/>
      <c r="AD230" s="330"/>
      <c r="AE230" s="330"/>
      <c r="AF230" s="330"/>
      <c r="AG230" s="330"/>
    </row>
    <row r="231" spans="1:33" s="329" customFormat="1">
      <c r="A231" s="328"/>
      <c r="B231" s="328"/>
      <c r="J231" s="330"/>
      <c r="K231" s="330"/>
      <c r="S231" s="330"/>
      <c r="T231" s="330"/>
      <c r="U231" s="330"/>
      <c r="V231" s="330"/>
      <c r="W231" s="330"/>
      <c r="X231" s="330"/>
      <c r="Y231" s="330"/>
      <c r="Z231" s="330"/>
      <c r="AA231" s="330"/>
      <c r="AB231" s="330"/>
      <c r="AC231" s="330"/>
      <c r="AD231" s="330"/>
      <c r="AE231" s="330"/>
      <c r="AF231" s="330"/>
      <c r="AG231" s="330"/>
    </row>
    <row r="232" spans="1:33" s="329" customFormat="1">
      <c r="A232" s="328"/>
      <c r="B232" s="328"/>
      <c r="J232" s="330"/>
      <c r="K232" s="330"/>
      <c r="S232" s="330"/>
      <c r="T232" s="330"/>
      <c r="U232" s="330"/>
      <c r="V232" s="330"/>
      <c r="W232" s="330"/>
      <c r="X232" s="330"/>
      <c r="Y232" s="330"/>
      <c r="Z232" s="330"/>
      <c r="AA232" s="330"/>
      <c r="AB232" s="330"/>
      <c r="AC232" s="330"/>
      <c r="AD232" s="330"/>
      <c r="AE232" s="330"/>
      <c r="AF232" s="330"/>
      <c r="AG232" s="330"/>
    </row>
    <row r="233" spans="1:33" s="329" customFormat="1">
      <c r="A233" s="328"/>
      <c r="B233" s="328"/>
      <c r="J233" s="330"/>
      <c r="K233" s="330"/>
      <c r="S233" s="330"/>
      <c r="T233" s="330"/>
      <c r="U233" s="330"/>
      <c r="V233" s="330"/>
      <c r="W233" s="330"/>
      <c r="X233" s="330"/>
      <c r="Y233" s="330"/>
      <c r="Z233" s="330"/>
      <c r="AA233" s="330"/>
      <c r="AB233" s="330"/>
      <c r="AC233" s="330"/>
      <c r="AD233" s="330"/>
      <c r="AE233" s="330"/>
      <c r="AF233" s="330"/>
      <c r="AG233" s="330"/>
    </row>
    <row r="234" spans="1:33" s="329" customFormat="1">
      <c r="A234" s="328"/>
      <c r="B234" s="328"/>
      <c r="J234" s="330"/>
      <c r="K234" s="330"/>
      <c r="S234" s="330"/>
      <c r="T234" s="330"/>
      <c r="U234" s="330"/>
      <c r="V234" s="330"/>
      <c r="W234" s="330"/>
      <c r="X234" s="330"/>
      <c r="Y234" s="330"/>
      <c r="Z234" s="330"/>
      <c r="AA234" s="330"/>
      <c r="AB234" s="330"/>
      <c r="AC234" s="330"/>
      <c r="AD234" s="330"/>
      <c r="AE234" s="330"/>
      <c r="AF234" s="330"/>
      <c r="AG234" s="330"/>
    </row>
    <row r="235" spans="1:33" s="329" customFormat="1">
      <c r="A235" s="328"/>
      <c r="B235" s="328"/>
      <c r="J235" s="330"/>
      <c r="K235" s="330"/>
      <c r="S235" s="330"/>
      <c r="T235" s="330"/>
      <c r="U235" s="330"/>
      <c r="V235" s="330"/>
      <c r="W235" s="330"/>
      <c r="X235" s="330"/>
      <c r="Y235" s="330"/>
      <c r="Z235" s="330"/>
      <c r="AA235" s="330"/>
      <c r="AB235" s="330"/>
      <c r="AC235" s="330"/>
      <c r="AD235" s="330"/>
      <c r="AE235" s="330"/>
      <c r="AF235" s="330"/>
      <c r="AG235" s="330"/>
    </row>
    <row r="236" spans="1:33" s="329" customFormat="1">
      <c r="A236" s="328"/>
      <c r="B236" s="328"/>
      <c r="J236" s="330"/>
      <c r="K236" s="330"/>
      <c r="S236" s="330"/>
      <c r="T236" s="330"/>
      <c r="U236" s="330"/>
      <c r="V236" s="330"/>
      <c r="W236" s="330"/>
      <c r="X236" s="330"/>
      <c r="Y236" s="330"/>
      <c r="Z236" s="330"/>
      <c r="AA236" s="330"/>
      <c r="AB236" s="330"/>
      <c r="AC236" s="330"/>
      <c r="AD236" s="330"/>
      <c r="AE236" s="330"/>
      <c r="AF236" s="330"/>
      <c r="AG236" s="330"/>
    </row>
    <row r="237" spans="1:33" s="329" customFormat="1">
      <c r="A237" s="328"/>
      <c r="B237" s="328"/>
      <c r="J237" s="330"/>
      <c r="K237" s="330"/>
      <c r="S237" s="330"/>
      <c r="T237" s="330"/>
      <c r="U237" s="330"/>
      <c r="V237" s="330"/>
      <c r="W237" s="330"/>
      <c r="X237" s="330"/>
      <c r="Y237" s="330"/>
      <c r="Z237" s="330"/>
      <c r="AA237" s="330"/>
      <c r="AB237" s="330"/>
      <c r="AC237" s="330"/>
      <c r="AD237" s="330"/>
      <c r="AE237" s="330"/>
      <c r="AF237" s="330"/>
      <c r="AG237" s="330"/>
    </row>
    <row r="238" spans="1:33" s="329" customFormat="1">
      <c r="A238" s="328"/>
      <c r="B238" s="328"/>
      <c r="J238" s="330"/>
      <c r="K238" s="330"/>
      <c r="S238" s="330"/>
      <c r="T238" s="330"/>
      <c r="U238" s="330"/>
      <c r="V238" s="330"/>
      <c r="W238" s="330"/>
      <c r="X238" s="330"/>
      <c r="Y238" s="330"/>
      <c r="Z238" s="330"/>
      <c r="AA238" s="330"/>
      <c r="AB238" s="330"/>
      <c r="AC238" s="330"/>
      <c r="AD238" s="330"/>
      <c r="AE238" s="330"/>
      <c r="AF238" s="330"/>
      <c r="AG238" s="330"/>
    </row>
    <row r="239" spans="1:33" s="329" customFormat="1">
      <c r="A239" s="328"/>
      <c r="B239" s="328"/>
      <c r="J239" s="330"/>
      <c r="K239" s="330"/>
      <c r="S239" s="330"/>
      <c r="T239" s="330"/>
      <c r="U239" s="330"/>
      <c r="V239" s="330"/>
      <c r="W239" s="330"/>
      <c r="X239" s="330"/>
      <c r="Y239" s="330"/>
      <c r="Z239" s="330"/>
      <c r="AA239" s="330"/>
      <c r="AB239" s="330"/>
      <c r="AC239" s="330"/>
      <c r="AD239" s="330"/>
      <c r="AE239" s="330"/>
      <c r="AF239" s="330"/>
      <c r="AG239" s="330"/>
    </row>
    <row r="240" spans="1:33" s="329" customFormat="1">
      <c r="A240" s="328"/>
      <c r="B240" s="328"/>
      <c r="J240" s="330"/>
      <c r="K240" s="330"/>
      <c r="S240" s="330"/>
      <c r="T240" s="330"/>
      <c r="U240" s="330"/>
      <c r="V240" s="330"/>
      <c r="W240" s="330"/>
      <c r="X240" s="330"/>
      <c r="Y240" s="330"/>
      <c r="Z240" s="330"/>
      <c r="AA240" s="330"/>
      <c r="AB240" s="330"/>
      <c r="AC240" s="330"/>
      <c r="AD240" s="330"/>
      <c r="AE240" s="330"/>
      <c r="AF240" s="330"/>
      <c r="AG240" s="330"/>
    </row>
    <row r="241" spans="1:33" s="329" customFormat="1">
      <c r="A241" s="328"/>
      <c r="B241" s="328"/>
      <c r="J241" s="330"/>
      <c r="K241" s="330"/>
      <c r="S241" s="330"/>
      <c r="T241" s="330"/>
      <c r="U241" s="330"/>
      <c r="V241" s="330"/>
      <c r="W241" s="330"/>
      <c r="X241" s="330"/>
      <c r="Y241" s="330"/>
      <c r="Z241" s="330"/>
      <c r="AA241" s="330"/>
      <c r="AB241" s="330"/>
      <c r="AC241" s="330"/>
      <c r="AD241" s="330"/>
      <c r="AE241" s="330"/>
      <c r="AF241" s="330"/>
      <c r="AG241" s="330"/>
    </row>
    <row r="242" spans="1:33" s="329" customFormat="1">
      <c r="A242" s="328"/>
      <c r="B242" s="328"/>
      <c r="J242" s="330"/>
      <c r="K242" s="330"/>
      <c r="S242" s="330"/>
      <c r="T242" s="330"/>
      <c r="U242" s="330"/>
      <c r="V242" s="330"/>
      <c r="W242" s="330"/>
      <c r="X242" s="330"/>
      <c r="Y242" s="330"/>
      <c r="Z242" s="330"/>
      <c r="AA242" s="330"/>
      <c r="AB242" s="330"/>
      <c r="AC242" s="330"/>
      <c r="AD242" s="330"/>
      <c r="AE242" s="330"/>
      <c r="AF242" s="330"/>
      <c r="AG242" s="330"/>
    </row>
    <row r="243" spans="1:33" s="329" customFormat="1">
      <c r="A243" s="328"/>
      <c r="B243" s="328"/>
      <c r="J243" s="330"/>
      <c r="K243" s="330"/>
      <c r="S243" s="330"/>
      <c r="T243" s="330"/>
      <c r="U243" s="330"/>
      <c r="V243" s="330"/>
      <c r="W243" s="330"/>
      <c r="X243" s="330"/>
      <c r="Y243" s="330"/>
      <c r="Z243" s="330"/>
      <c r="AA243" s="330"/>
      <c r="AB243" s="330"/>
      <c r="AC243" s="330"/>
      <c r="AD243" s="330"/>
      <c r="AE243" s="330"/>
      <c r="AF243" s="330"/>
      <c r="AG243" s="330"/>
    </row>
    <row r="244" spans="1:33" s="329" customFormat="1">
      <c r="A244" s="328"/>
      <c r="B244" s="328"/>
      <c r="J244" s="330"/>
      <c r="K244" s="330"/>
      <c r="S244" s="330"/>
      <c r="T244" s="330"/>
      <c r="U244" s="330"/>
      <c r="V244" s="330"/>
      <c r="W244" s="330"/>
      <c r="X244" s="330"/>
      <c r="Y244" s="330"/>
      <c r="Z244" s="330"/>
      <c r="AA244" s="330"/>
      <c r="AB244" s="330"/>
      <c r="AC244" s="330"/>
      <c r="AD244" s="330"/>
      <c r="AE244" s="330"/>
      <c r="AF244" s="330"/>
      <c r="AG244" s="330"/>
    </row>
    <row r="245" spans="1:33" s="329" customFormat="1">
      <c r="A245" s="328"/>
      <c r="B245" s="328"/>
      <c r="J245" s="330"/>
      <c r="K245" s="330"/>
      <c r="S245" s="330"/>
      <c r="T245" s="330"/>
      <c r="U245" s="330"/>
      <c r="V245" s="330"/>
      <c r="W245" s="330"/>
      <c r="X245" s="330"/>
      <c r="Y245" s="330"/>
      <c r="Z245" s="330"/>
      <c r="AA245" s="330"/>
      <c r="AB245" s="330"/>
      <c r="AC245" s="330"/>
      <c r="AD245" s="330"/>
      <c r="AE245" s="330"/>
      <c r="AF245" s="330"/>
      <c r="AG245" s="330"/>
    </row>
    <row r="246" spans="1:33" s="329" customFormat="1">
      <c r="A246" s="328"/>
      <c r="B246" s="328"/>
      <c r="J246" s="330"/>
      <c r="K246" s="330"/>
      <c r="S246" s="330"/>
      <c r="T246" s="330"/>
      <c r="U246" s="330"/>
      <c r="V246" s="330"/>
      <c r="W246" s="330"/>
      <c r="X246" s="330"/>
      <c r="Y246" s="330"/>
      <c r="Z246" s="330"/>
      <c r="AA246" s="330"/>
      <c r="AB246" s="330"/>
      <c r="AC246" s="330"/>
      <c r="AD246" s="330"/>
      <c r="AE246" s="330"/>
      <c r="AF246" s="330"/>
      <c r="AG246" s="330"/>
    </row>
    <row r="247" spans="1:33" s="329" customFormat="1">
      <c r="A247" s="328"/>
      <c r="B247" s="328"/>
      <c r="J247" s="330"/>
      <c r="K247" s="330"/>
      <c r="S247" s="330"/>
      <c r="T247" s="330"/>
      <c r="U247" s="330"/>
      <c r="V247" s="330"/>
      <c r="W247" s="330"/>
      <c r="X247" s="330"/>
      <c r="Y247" s="330"/>
      <c r="Z247" s="330"/>
      <c r="AA247" s="330"/>
      <c r="AB247" s="330"/>
      <c r="AC247" s="330"/>
      <c r="AD247" s="330"/>
      <c r="AE247" s="330"/>
      <c r="AF247" s="330"/>
      <c r="AG247" s="330"/>
    </row>
    <row r="248" spans="1:33" s="329" customFormat="1">
      <c r="A248" s="328"/>
      <c r="B248" s="328"/>
      <c r="J248" s="330"/>
      <c r="K248" s="330"/>
      <c r="S248" s="330"/>
      <c r="T248" s="330"/>
      <c r="U248" s="330"/>
      <c r="V248" s="330"/>
      <c r="W248" s="330"/>
      <c r="X248" s="330"/>
      <c r="Y248" s="330"/>
      <c r="Z248" s="330"/>
      <c r="AA248" s="330"/>
      <c r="AB248" s="330"/>
      <c r="AC248" s="330"/>
      <c r="AD248" s="330"/>
      <c r="AE248" s="330"/>
      <c r="AF248" s="330"/>
      <c r="AG248" s="330"/>
    </row>
    <row r="249" spans="1:33" s="329" customFormat="1">
      <c r="A249" s="328"/>
      <c r="B249" s="328"/>
      <c r="J249" s="330"/>
      <c r="K249" s="330"/>
      <c r="S249" s="330"/>
      <c r="T249" s="330"/>
      <c r="U249" s="330"/>
      <c r="V249" s="330"/>
      <c r="W249" s="330"/>
      <c r="X249" s="330"/>
      <c r="Y249" s="330"/>
      <c r="Z249" s="330"/>
      <c r="AA249" s="330"/>
      <c r="AB249" s="330"/>
      <c r="AC249" s="330"/>
      <c r="AD249" s="330"/>
      <c r="AE249" s="330"/>
      <c r="AF249" s="330"/>
      <c r="AG249" s="330"/>
    </row>
    <row r="250" spans="1:33" s="329" customFormat="1">
      <c r="A250" s="328"/>
      <c r="B250" s="328"/>
      <c r="J250" s="330"/>
      <c r="K250" s="330"/>
      <c r="S250" s="330"/>
      <c r="T250" s="330"/>
      <c r="U250" s="330"/>
      <c r="V250" s="330"/>
      <c r="W250" s="330"/>
      <c r="X250" s="330"/>
      <c r="Y250" s="330"/>
      <c r="Z250" s="330"/>
      <c r="AA250" s="330"/>
      <c r="AB250" s="330"/>
      <c r="AC250" s="330"/>
      <c r="AD250" s="330"/>
      <c r="AE250" s="330"/>
      <c r="AF250" s="330"/>
      <c r="AG250" s="330"/>
    </row>
    <row r="251" spans="1:33" s="329" customFormat="1">
      <c r="A251" s="328"/>
      <c r="B251" s="328"/>
      <c r="J251" s="330"/>
      <c r="K251" s="330"/>
      <c r="S251" s="330"/>
      <c r="T251" s="330"/>
      <c r="U251" s="330"/>
      <c r="V251" s="330"/>
      <c r="W251" s="330"/>
      <c r="X251" s="330"/>
      <c r="Y251" s="330"/>
      <c r="Z251" s="330"/>
      <c r="AA251" s="330"/>
      <c r="AB251" s="330"/>
      <c r="AC251" s="330"/>
      <c r="AD251" s="330"/>
      <c r="AE251" s="330"/>
      <c r="AF251" s="330"/>
      <c r="AG251" s="330"/>
    </row>
    <row r="252" spans="1:33" s="329" customFormat="1">
      <c r="A252" s="328"/>
      <c r="B252" s="328"/>
      <c r="J252" s="330"/>
      <c r="K252" s="330"/>
      <c r="S252" s="330"/>
      <c r="T252" s="330"/>
      <c r="U252" s="330"/>
      <c r="V252" s="330"/>
      <c r="W252" s="330"/>
      <c r="X252" s="330"/>
      <c r="Y252" s="330"/>
      <c r="Z252" s="330"/>
      <c r="AA252" s="330"/>
      <c r="AB252" s="330"/>
      <c r="AC252" s="330"/>
      <c r="AD252" s="330"/>
      <c r="AE252" s="330"/>
      <c r="AF252" s="330"/>
      <c r="AG252" s="330"/>
    </row>
    <row r="253" spans="1:33" s="329" customFormat="1">
      <c r="A253" s="328"/>
      <c r="B253" s="328"/>
      <c r="J253" s="330"/>
      <c r="K253" s="330"/>
      <c r="S253" s="330"/>
      <c r="T253" s="330"/>
      <c r="U253" s="330"/>
      <c r="V253" s="330"/>
      <c r="W253" s="330"/>
      <c r="X253" s="330"/>
      <c r="Y253" s="330"/>
      <c r="Z253" s="330"/>
      <c r="AA253" s="330"/>
      <c r="AB253" s="330"/>
      <c r="AC253" s="330"/>
      <c r="AD253" s="330"/>
      <c r="AE253" s="330"/>
      <c r="AF253" s="330"/>
      <c r="AG253" s="330"/>
    </row>
    <row r="254" spans="1:33" s="329" customFormat="1">
      <c r="A254" s="328"/>
      <c r="B254" s="328"/>
      <c r="J254" s="330"/>
      <c r="K254" s="330"/>
      <c r="S254" s="330"/>
      <c r="T254" s="330"/>
      <c r="U254" s="330"/>
      <c r="V254" s="330"/>
      <c r="W254" s="330"/>
      <c r="X254" s="330"/>
      <c r="Y254" s="330"/>
      <c r="Z254" s="330"/>
      <c r="AA254" s="330"/>
      <c r="AB254" s="330"/>
      <c r="AC254" s="330"/>
      <c r="AD254" s="330"/>
      <c r="AE254" s="330"/>
      <c r="AF254" s="330"/>
      <c r="AG254" s="330"/>
    </row>
    <row r="255" spans="1:33" s="329" customFormat="1">
      <c r="A255" s="328"/>
      <c r="B255" s="328"/>
      <c r="J255" s="330"/>
      <c r="K255" s="330"/>
      <c r="S255" s="330"/>
      <c r="T255" s="330"/>
      <c r="U255" s="330"/>
      <c r="V255" s="330"/>
      <c r="W255" s="330"/>
      <c r="X255" s="330"/>
      <c r="Y255" s="330"/>
      <c r="Z255" s="330"/>
      <c r="AA255" s="330"/>
      <c r="AB255" s="330"/>
      <c r="AC255" s="330"/>
      <c r="AD255" s="330"/>
      <c r="AE255" s="330"/>
      <c r="AF255" s="330"/>
      <c r="AG255" s="330"/>
    </row>
    <row r="256" spans="1:33" s="329" customFormat="1">
      <c r="A256" s="328"/>
      <c r="B256" s="328"/>
      <c r="J256" s="330"/>
      <c r="K256" s="330"/>
      <c r="S256" s="330"/>
      <c r="T256" s="330"/>
      <c r="U256" s="330"/>
      <c r="V256" s="330"/>
      <c r="W256" s="330"/>
      <c r="X256" s="330"/>
      <c r="Y256" s="330"/>
      <c r="Z256" s="330"/>
      <c r="AA256" s="330"/>
      <c r="AB256" s="330"/>
      <c r="AC256" s="330"/>
      <c r="AD256" s="330"/>
      <c r="AE256" s="330"/>
      <c r="AF256" s="330"/>
      <c r="AG256" s="330"/>
    </row>
    <row r="257" spans="1:33" s="329" customFormat="1">
      <c r="A257" s="328"/>
      <c r="B257" s="328"/>
      <c r="J257" s="330"/>
      <c r="K257" s="330"/>
      <c r="S257" s="330"/>
      <c r="T257" s="330"/>
      <c r="U257" s="330"/>
      <c r="V257" s="330"/>
      <c r="W257" s="330"/>
      <c r="X257" s="330"/>
      <c r="Y257" s="330"/>
      <c r="Z257" s="330"/>
      <c r="AA257" s="330"/>
      <c r="AB257" s="330"/>
      <c r="AC257" s="330"/>
      <c r="AD257" s="330"/>
      <c r="AE257" s="330"/>
      <c r="AF257" s="330"/>
      <c r="AG257" s="330"/>
    </row>
    <row r="258" spans="1:33" s="329" customFormat="1">
      <c r="A258" s="328"/>
      <c r="B258" s="328"/>
      <c r="J258" s="330"/>
      <c r="K258" s="330"/>
      <c r="S258" s="330"/>
      <c r="T258" s="330"/>
      <c r="U258" s="330"/>
      <c r="V258" s="330"/>
      <c r="W258" s="330"/>
      <c r="X258" s="330"/>
      <c r="Y258" s="330"/>
      <c r="Z258" s="330"/>
      <c r="AA258" s="330"/>
      <c r="AB258" s="330"/>
      <c r="AC258" s="330"/>
      <c r="AD258" s="330"/>
      <c r="AE258" s="330"/>
      <c r="AF258" s="330"/>
      <c r="AG258" s="330"/>
    </row>
    <row r="259" spans="1:33" s="329" customFormat="1">
      <c r="A259" s="328"/>
      <c r="B259" s="328"/>
      <c r="J259" s="330"/>
      <c r="K259" s="330"/>
      <c r="S259" s="330"/>
      <c r="T259" s="330"/>
      <c r="U259" s="330"/>
      <c r="V259" s="330"/>
      <c r="W259" s="330"/>
      <c r="X259" s="330"/>
      <c r="Y259" s="330"/>
      <c r="Z259" s="330"/>
      <c r="AA259" s="330"/>
      <c r="AB259" s="330"/>
      <c r="AC259" s="330"/>
      <c r="AD259" s="330"/>
      <c r="AE259" s="330"/>
      <c r="AF259" s="330"/>
      <c r="AG259" s="330"/>
    </row>
    <row r="260" spans="1:33" s="329" customFormat="1">
      <c r="A260" s="328"/>
      <c r="B260" s="328"/>
      <c r="J260" s="330"/>
      <c r="K260" s="330"/>
      <c r="S260" s="330"/>
      <c r="T260" s="330"/>
      <c r="U260" s="330"/>
      <c r="V260" s="330"/>
      <c r="W260" s="330"/>
      <c r="X260" s="330"/>
      <c r="Y260" s="330"/>
      <c r="Z260" s="330"/>
      <c r="AA260" s="330"/>
      <c r="AB260" s="330"/>
      <c r="AC260" s="330"/>
      <c r="AD260" s="330"/>
      <c r="AE260" s="330"/>
      <c r="AF260" s="330"/>
      <c r="AG260" s="330"/>
    </row>
    <row r="261" spans="1:33" s="329" customFormat="1">
      <c r="A261" s="328"/>
      <c r="B261" s="328"/>
      <c r="J261" s="330"/>
      <c r="K261" s="330"/>
      <c r="S261" s="330"/>
      <c r="T261" s="330"/>
      <c r="U261" s="330"/>
      <c r="V261" s="330"/>
      <c r="W261" s="330"/>
      <c r="X261" s="330"/>
      <c r="Y261" s="330"/>
      <c r="Z261" s="330"/>
      <c r="AA261" s="330"/>
      <c r="AB261" s="330"/>
      <c r="AC261" s="330"/>
      <c r="AD261" s="330"/>
      <c r="AE261" s="330"/>
      <c r="AF261" s="330"/>
      <c r="AG261" s="330"/>
    </row>
    <row r="262" spans="1:33" s="329" customFormat="1">
      <c r="A262" s="328"/>
      <c r="B262" s="328"/>
      <c r="J262" s="330"/>
      <c r="K262" s="330"/>
      <c r="S262" s="330"/>
      <c r="T262" s="330"/>
      <c r="U262" s="330"/>
      <c r="V262" s="330"/>
      <c r="W262" s="330"/>
      <c r="X262" s="330"/>
      <c r="Y262" s="330"/>
      <c r="Z262" s="330"/>
      <c r="AA262" s="330"/>
      <c r="AB262" s="330"/>
      <c r="AC262" s="330"/>
      <c r="AD262" s="330"/>
      <c r="AE262" s="330"/>
      <c r="AF262" s="330"/>
      <c r="AG262" s="330"/>
    </row>
    <row r="263" spans="1:33" s="329" customFormat="1">
      <c r="A263" s="328"/>
      <c r="B263" s="328"/>
      <c r="J263" s="330"/>
      <c r="K263" s="330"/>
      <c r="S263" s="330"/>
      <c r="T263" s="330"/>
      <c r="U263" s="330"/>
      <c r="V263" s="330"/>
      <c r="W263" s="330"/>
      <c r="X263" s="330"/>
      <c r="Y263" s="330"/>
      <c r="Z263" s="330"/>
      <c r="AA263" s="330"/>
      <c r="AB263" s="330"/>
      <c r="AC263" s="330"/>
      <c r="AD263" s="330"/>
      <c r="AE263" s="330"/>
      <c r="AF263" s="330"/>
      <c r="AG263" s="330"/>
    </row>
    <row r="264" spans="1:33" s="329" customFormat="1">
      <c r="A264" s="328"/>
      <c r="B264" s="328"/>
      <c r="J264" s="330"/>
      <c r="K264" s="330"/>
      <c r="S264" s="330"/>
      <c r="T264" s="330"/>
      <c r="U264" s="330"/>
      <c r="V264" s="330"/>
      <c r="W264" s="330"/>
      <c r="X264" s="330"/>
      <c r="Y264" s="330"/>
      <c r="Z264" s="330"/>
      <c r="AA264" s="330"/>
      <c r="AB264" s="330"/>
      <c r="AC264" s="330"/>
      <c r="AD264" s="330"/>
      <c r="AE264" s="330"/>
      <c r="AF264" s="330"/>
      <c r="AG264" s="330"/>
    </row>
    <row r="265" spans="1:33" s="329" customFormat="1">
      <c r="A265" s="328"/>
      <c r="B265" s="328"/>
      <c r="J265" s="330"/>
      <c r="K265" s="330"/>
      <c r="S265" s="330"/>
      <c r="T265" s="330"/>
      <c r="U265" s="330"/>
      <c r="V265" s="330"/>
      <c r="W265" s="330"/>
      <c r="X265" s="330"/>
      <c r="Y265" s="330"/>
      <c r="Z265" s="330"/>
      <c r="AA265" s="330"/>
      <c r="AB265" s="330"/>
      <c r="AC265" s="330"/>
      <c r="AD265" s="330"/>
      <c r="AE265" s="330"/>
      <c r="AF265" s="330"/>
      <c r="AG265" s="330"/>
    </row>
    <row r="266" spans="1:33" s="329" customFormat="1">
      <c r="A266" s="328"/>
      <c r="B266" s="328"/>
      <c r="J266" s="330"/>
      <c r="K266" s="330"/>
      <c r="S266" s="330"/>
      <c r="T266" s="330"/>
      <c r="U266" s="330"/>
      <c r="V266" s="330"/>
      <c r="W266" s="330"/>
      <c r="X266" s="330"/>
      <c r="Y266" s="330"/>
      <c r="Z266" s="330"/>
      <c r="AA266" s="330"/>
      <c r="AB266" s="330"/>
      <c r="AC266" s="330"/>
      <c r="AD266" s="330"/>
      <c r="AE266" s="330"/>
      <c r="AF266" s="330"/>
      <c r="AG266" s="330"/>
    </row>
    <row r="267" spans="1:33" s="329" customFormat="1">
      <c r="A267" s="328"/>
      <c r="B267" s="328"/>
      <c r="J267" s="330"/>
      <c r="K267" s="330"/>
      <c r="S267" s="330"/>
      <c r="T267" s="330"/>
      <c r="U267" s="330"/>
      <c r="V267" s="330"/>
      <c r="W267" s="330"/>
      <c r="X267" s="330"/>
      <c r="Y267" s="330"/>
      <c r="Z267" s="330"/>
      <c r="AA267" s="330"/>
      <c r="AB267" s="330"/>
      <c r="AC267" s="330"/>
      <c r="AD267" s="330"/>
      <c r="AE267" s="330"/>
      <c r="AF267" s="330"/>
      <c r="AG267" s="330"/>
    </row>
    <row r="268" spans="1:33" s="329" customFormat="1">
      <c r="A268" s="328"/>
      <c r="B268" s="328"/>
      <c r="J268" s="330"/>
      <c r="K268" s="330"/>
      <c r="S268" s="330"/>
      <c r="T268" s="330"/>
      <c r="U268" s="330"/>
      <c r="V268" s="330"/>
      <c r="W268" s="330"/>
      <c r="X268" s="330"/>
      <c r="Y268" s="330"/>
      <c r="Z268" s="330"/>
      <c r="AA268" s="330"/>
      <c r="AB268" s="330"/>
      <c r="AC268" s="330"/>
      <c r="AD268" s="330"/>
      <c r="AE268" s="330"/>
      <c r="AF268" s="330"/>
      <c r="AG268" s="330"/>
    </row>
    <row r="269" spans="1:33" s="329" customFormat="1">
      <c r="A269" s="328"/>
      <c r="B269" s="328"/>
      <c r="J269" s="330"/>
      <c r="K269" s="330"/>
      <c r="S269" s="330"/>
      <c r="T269" s="330"/>
      <c r="U269" s="330"/>
      <c r="V269" s="330"/>
      <c r="W269" s="330"/>
      <c r="X269" s="330"/>
      <c r="Y269" s="330"/>
      <c r="Z269" s="330"/>
      <c r="AA269" s="330"/>
      <c r="AB269" s="330"/>
      <c r="AC269" s="330"/>
      <c r="AD269" s="330"/>
      <c r="AE269" s="330"/>
      <c r="AF269" s="330"/>
      <c r="AG269" s="330"/>
    </row>
    <row r="270" spans="1:33" s="329" customFormat="1">
      <c r="A270" s="328"/>
      <c r="B270" s="328"/>
      <c r="J270" s="330"/>
      <c r="K270" s="330"/>
      <c r="S270" s="330"/>
      <c r="T270" s="330"/>
      <c r="U270" s="330"/>
      <c r="V270" s="330"/>
      <c r="W270" s="330"/>
      <c r="X270" s="330"/>
      <c r="Y270" s="330"/>
      <c r="Z270" s="330"/>
      <c r="AA270" s="330"/>
      <c r="AB270" s="330"/>
      <c r="AC270" s="330"/>
      <c r="AD270" s="330"/>
      <c r="AE270" s="330"/>
      <c r="AF270" s="330"/>
      <c r="AG270" s="330"/>
    </row>
    <row r="271" spans="1:33" s="329" customFormat="1">
      <c r="A271" s="328"/>
      <c r="B271" s="328"/>
      <c r="J271" s="330"/>
      <c r="K271" s="330"/>
      <c r="S271" s="330"/>
      <c r="T271" s="330"/>
      <c r="U271" s="330"/>
      <c r="V271" s="330"/>
      <c r="W271" s="330"/>
      <c r="X271" s="330"/>
      <c r="Y271" s="330"/>
      <c r="Z271" s="330"/>
      <c r="AA271" s="330"/>
      <c r="AB271" s="330"/>
      <c r="AC271" s="330"/>
      <c r="AD271" s="330"/>
      <c r="AE271" s="330"/>
      <c r="AF271" s="330"/>
      <c r="AG271" s="330"/>
    </row>
    <row r="272" spans="1:33" s="329" customFormat="1">
      <c r="A272" s="328"/>
      <c r="B272" s="328"/>
      <c r="J272" s="330"/>
      <c r="K272" s="330"/>
      <c r="S272" s="330"/>
      <c r="T272" s="330"/>
      <c r="U272" s="330"/>
      <c r="V272" s="330"/>
      <c r="W272" s="330"/>
      <c r="X272" s="330"/>
      <c r="Y272" s="330"/>
      <c r="Z272" s="330"/>
      <c r="AA272" s="330"/>
      <c r="AB272" s="330"/>
      <c r="AC272" s="330"/>
      <c r="AD272" s="330"/>
      <c r="AE272" s="330"/>
      <c r="AF272" s="330"/>
      <c r="AG272" s="330"/>
    </row>
    <row r="273" spans="1:33" s="329" customFormat="1">
      <c r="A273" s="328"/>
      <c r="B273" s="328"/>
      <c r="J273" s="330"/>
      <c r="K273" s="330"/>
      <c r="S273" s="330"/>
      <c r="T273" s="330"/>
      <c r="U273" s="330"/>
      <c r="V273" s="330"/>
      <c r="W273" s="330"/>
      <c r="X273" s="330"/>
      <c r="Y273" s="330"/>
      <c r="Z273" s="330"/>
      <c r="AA273" s="330"/>
      <c r="AB273" s="330"/>
      <c r="AC273" s="330"/>
      <c r="AD273" s="330"/>
      <c r="AE273" s="330"/>
      <c r="AF273" s="330"/>
      <c r="AG273" s="330"/>
    </row>
    <row r="274" spans="1:33" s="329" customFormat="1">
      <c r="A274" s="328"/>
      <c r="B274" s="328"/>
      <c r="J274" s="330"/>
      <c r="K274" s="330"/>
      <c r="S274" s="330"/>
      <c r="T274" s="330"/>
      <c r="U274" s="330"/>
      <c r="V274" s="330"/>
      <c r="W274" s="330"/>
      <c r="X274" s="330"/>
      <c r="Y274" s="330"/>
      <c r="Z274" s="330"/>
      <c r="AA274" s="330"/>
      <c r="AB274" s="330"/>
      <c r="AC274" s="330"/>
      <c r="AD274" s="330"/>
      <c r="AE274" s="330"/>
      <c r="AF274" s="330"/>
      <c r="AG274" s="330"/>
    </row>
    <row r="275" spans="1:33" s="329" customFormat="1">
      <c r="A275" s="328"/>
      <c r="B275" s="328"/>
      <c r="J275" s="330"/>
      <c r="K275" s="330"/>
      <c r="S275" s="330"/>
      <c r="T275" s="330"/>
      <c r="U275" s="330"/>
      <c r="V275" s="330"/>
      <c r="W275" s="330"/>
      <c r="X275" s="330"/>
      <c r="Y275" s="330"/>
      <c r="Z275" s="330"/>
      <c r="AA275" s="330"/>
      <c r="AB275" s="330"/>
      <c r="AC275" s="330"/>
      <c r="AD275" s="330"/>
      <c r="AE275" s="330"/>
      <c r="AF275" s="330"/>
      <c r="AG275" s="330"/>
    </row>
    <row r="276" spans="1:33" s="329" customFormat="1">
      <c r="A276" s="328"/>
      <c r="B276" s="328"/>
      <c r="J276" s="330"/>
      <c r="K276" s="330"/>
      <c r="S276" s="330"/>
      <c r="T276" s="330"/>
      <c r="U276" s="330"/>
      <c r="V276" s="330"/>
      <c r="W276" s="330"/>
      <c r="X276" s="330"/>
      <c r="Y276" s="330"/>
      <c r="Z276" s="330"/>
      <c r="AA276" s="330"/>
      <c r="AB276" s="330"/>
      <c r="AC276" s="330"/>
      <c r="AD276" s="330"/>
      <c r="AE276" s="330"/>
      <c r="AF276" s="330"/>
      <c r="AG276" s="330"/>
    </row>
    <row r="277" spans="1:33" s="329" customFormat="1">
      <c r="A277" s="328"/>
      <c r="B277" s="328"/>
      <c r="J277" s="330"/>
      <c r="K277" s="330"/>
      <c r="S277" s="330"/>
      <c r="T277" s="330"/>
      <c r="U277" s="330"/>
      <c r="V277" s="330"/>
      <c r="W277" s="330"/>
      <c r="X277" s="330"/>
      <c r="Y277" s="330"/>
      <c r="Z277" s="330"/>
      <c r="AA277" s="330"/>
      <c r="AB277" s="330"/>
      <c r="AC277" s="330"/>
      <c r="AD277" s="330"/>
      <c r="AE277" s="330"/>
      <c r="AF277" s="330"/>
      <c r="AG277" s="330"/>
    </row>
    <row r="278" spans="1:33" s="329" customFormat="1">
      <c r="A278" s="328"/>
      <c r="B278" s="328"/>
      <c r="J278" s="330"/>
      <c r="K278" s="330"/>
      <c r="S278" s="330"/>
      <c r="T278" s="330"/>
      <c r="U278" s="330"/>
      <c r="V278" s="330"/>
      <c r="W278" s="330"/>
      <c r="X278" s="330"/>
      <c r="Y278" s="330"/>
      <c r="Z278" s="330"/>
      <c r="AA278" s="330"/>
      <c r="AB278" s="330"/>
      <c r="AC278" s="330"/>
      <c r="AD278" s="330"/>
      <c r="AE278" s="330"/>
      <c r="AF278" s="330"/>
      <c r="AG278" s="330"/>
    </row>
    <row r="279" spans="1:33" s="329" customFormat="1">
      <c r="A279" s="328"/>
      <c r="B279" s="328"/>
      <c r="J279" s="330"/>
      <c r="K279" s="330"/>
      <c r="S279" s="330"/>
      <c r="T279" s="330"/>
      <c r="U279" s="330"/>
      <c r="V279" s="330"/>
      <c r="W279" s="330"/>
      <c r="X279" s="330"/>
      <c r="Y279" s="330"/>
      <c r="Z279" s="330"/>
      <c r="AA279" s="330"/>
      <c r="AB279" s="330"/>
      <c r="AC279" s="330"/>
      <c r="AD279" s="330"/>
      <c r="AE279" s="330"/>
      <c r="AF279" s="330"/>
      <c r="AG279" s="330"/>
    </row>
    <row r="280" spans="1:33" s="329" customFormat="1">
      <c r="A280" s="328"/>
      <c r="B280" s="328"/>
      <c r="J280" s="330"/>
      <c r="K280" s="330"/>
      <c r="S280" s="330"/>
      <c r="T280" s="330"/>
      <c r="U280" s="330"/>
      <c r="V280" s="330"/>
      <c r="W280" s="330"/>
      <c r="X280" s="330"/>
      <c r="Y280" s="330"/>
      <c r="Z280" s="330"/>
      <c r="AA280" s="330"/>
      <c r="AB280" s="330"/>
      <c r="AC280" s="330"/>
      <c r="AD280" s="330"/>
      <c r="AE280" s="330"/>
      <c r="AF280" s="330"/>
      <c r="AG280" s="330"/>
    </row>
    <row r="281" spans="1:33" s="329" customFormat="1">
      <c r="A281" s="328"/>
      <c r="B281" s="328"/>
      <c r="J281" s="330"/>
      <c r="K281" s="330"/>
      <c r="S281" s="330"/>
      <c r="T281" s="330"/>
      <c r="U281" s="330"/>
      <c r="V281" s="330"/>
      <c r="W281" s="330"/>
      <c r="X281" s="330"/>
      <c r="Y281" s="330"/>
      <c r="Z281" s="330"/>
      <c r="AA281" s="330"/>
      <c r="AB281" s="330"/>
      <c r="AC281" s="330"/>
      <c r="AD281" s="330"/>
      <c r="AE281" s="330"/>
      <c r="AF281" s="330"/>
      <c r="AG281" s="330"/>
    </row>
    <row r="282" spans="1:33" s="329" customFormat="1">
      <c r="A282" s="328"/>
      <c r="B282" s="328"/>
      <c r="J282" s="330"/>
      <c r="K282" s="330"/>
      <c r="S282" s="330"/>
      <c r="T282" s="330"/>
      <c r="U282" s="330"/>
      <c r="V282" s="330"/>
      <c r="W282" s="330"/>
      <c r="X282" s="330"/>
      <c r="Y282" s="330"/>
      <c r="Z282" s="330"/>
      <c r="AA282" s="330"/>
      <c r="AB282" s="330"/>
      <c r="AC282" s="330"/>
      <c r="AD282" s="330"/>
      <c r="AE282" s="330"/>
      <c r="AF282" s="330"/>
      <c r="AG282" s="330"/>
    </row>
    <row r="283" spans="1:33" s="329" customFormat="1">
      <c r="A283" s="328"/>
      <c r="B283" s="328"/>
      <c r="J283" s="330"/>
      <c r="K283" s="330"/>
      <c r="S283" s="330"/>
      <c r="T283" s="330"/>
      <c r="U283" s="330"/>
      <c r="V283" s="330"/>
      <c r="W283" s="330"/>
      <c r="X283" s="330"/>
      <c r="Y283" s="330"/>
      <c r="Z283" s="330"/>
      <c r="AA283" s="330"/>
      <c r="AB283" s="330"/>
      <c r="AC283" s="330"/>
      <c r="AD283" s="330"/>
      <c r="AE283" s="330"/>
      <c r="AF283" s="330"/>
      <c r="AG283" s="330"/>
    </row>
    <row r="284" spans="1:33" s="329" customFormat="1">
      <c r="A284" s="328"/>
      <c r="B284" s="328"/>
      <c r="J284" s="330"/>
      <c r="K284" s="330"/>
      <c r="S284" s="330"/>
      <c r="T284" s="330"/>
      <c r="U284" s="330"/>
      <c r="V284" s="330"/>
      <c r="W284" s="330"/>
      <c r="X284" s="330"/>
      <c r="Y284" s="330"/>
      <c r="Z284" s="330"/>
      <c r="AA284" s="330"/>
      <c r="AB284" s="330"/>
      <c r="AC284" s="330"/>
      <c r="AD284" s="330"/>
      <c r="AE284" s="330"/>
      <c r="AF284" s="330"/>
      <c r="AG284" s="330"/>
    </row>
    <row r="285" spans="1:33" s="329" customFormat="1">
      <c r="A285" s="328"/>
      <c r="B285" s="328"/>
      <c r="J285" s="330"/>
      <c r="K285" s="330"/>
      <c r="S285" s="330"/>
      <c r="T285" s="330"/>
      <c r="U285" s="330"/>
      <c r="V285" s="330"/>
      <c r="W285" s="330"/>
      <c r="X285" s="330"/>
      <c r="Y285" s="330"/>
      <c r="Z285" s="330"/>
      <c r="AA285" s="330"/>
      <c r="AB285" s="330"/>
      <c r="AC285" s="330"/>
      <c r="AD285" s="330"/>
      <c r="AE285" s="330"/>
      <c r="AF285" s="330"/>
      <c r="AG285" s="330"/>
    </row>
    <row r="286" spans="1:33" s="329" customFormat="1">
      <c r="A286" s="328"/>
      <c r="B286" s="328"/>
      <c r="J286" s="330"/>
      <c r="K286" s="330"/>
      <c r="S286" s="330"/>
      <c r="T286" s="330"/>
      <c r="U286" s="330"/>
      <c r="V286" s="330"/>
      <c r="W286" s="330"/>
      <c r="X286" s="330"/>
      <c r="Y286" s="330"/>
      <c r="Z286" s="330"/>
      <c r="AA286" s="330"/>
      <c r="AB286" s="330"/>
      <c r="AC286" s="330"/>
      <c r="AD286" s="330"/>
      <c r="AE286" s="330"/>
      <c r="AF286" s="330"/>
      <c r="AG286" s="330"/>
    </row>
    <row r="287" spans="1:33" s="329" customFormat="1">
      <c r="A287" s="328"/>
      <c r="B287" s="328"/>
      <c r="J287" s="330"/>
      <c r="K287" s="330"/>
      <c r="S287" s="330"/>
      <c r="T287" s="330"/>
      <c r="U287" s="330"/>
      <c r="V287" s="330"/>
      <c r="W287" s="330"/>
      <c r="X287" s="330"/>
      <c r="Y287" s="330"/>
      <c r="Z287" s="330"/>
      <c r="AA287" s="330"/>
      <c r="AB287" s="330"/>
      <c r="AC287" s="330"/>
      <c r="AD287" s="330"/>
      <c r="AE287" s="330"/>
      <c r="AF287" s="330"/>
      <c r="AG287" s="330"/>
    </row>
    <row r="288" spans="1:33" s="329" customFormat="1">
      <c r="A288" s="328"/>
      <c r="B288" s="328"/>
      <c r="J288" s="330"/>
      <c r="K288" s="330"/>
      <c r="S288" s="330"/>
      <c r="T288" s="330"/>
      <c r="U288" s="330"/>
      <c r="V288" s="330"/>
      <c r="W288" s="330"/>
      <c r="X288" s="330"/>
      <c r="Y288" s="330"/>
      <c r="Z288" s="330"/>
      <c r="AA288" s="330"/>
      <c r="AB288" s="330"/>
      <c r="AC288" s="330"/>
      <c r="AD288" s="330"/>
      <c r="AE288" s="330"/>
      <c r="AF288" s="330"/>
      <c r="AG288" s="330"/>
    </row>
    <row r="289" spans="1:33" s="329" customFormat="1">
      <c r="A289" s="328"/>
      <c r="B289" s="328"/>
      <c r="J289" s="330"/>
      <c r="K289" s="330"/>
      <c r="S289" s="330"/>
      <c r="T289" s="330"/>
      <c r="U289" s="330"/>
      <c r="V289" s="330"/>
      <c r="W289" s="330"/>
      <c r="X289" s="330"/>
      <c r="Y289" s="330"/>
      <c r="Z289" s="330"/>
      <c r="AA289" s="330"/>
      <c r="AB289" s="330"/>
      <c r="AC289" s="330"/>
      <c r="AD289" s="330"/>
      <c r="AE289" s="330"/>
      <c r="AF289" s="330"/>
      <c r="AG289" s="330"/>
    </row>
    <row r="290" spans="1:33" s="329" customFormat="1">
      <c r="A290" s="328"/>
      <c r="B290" s="328"/>
      <c r="J290" s="330"/>
      <c r="K290" s="330"/>
      <c r="S290" s="330"/>
      <c r="T290" s="330"/>
      <c r="U290" s="330"/>
      <c r="V290" s="330"/>
      <c r="W290" s="330"/>
      <c r="X290" s="330"/>
      <c r="Y290" s="330"/>
      <c r="Z290" s="330"/>
      <c r="AA290" s="330"/>
      <c r="AB290" s="330"/>
      <c r="AC290" s="330"/>
      <c r="AD290" s="330"/>
      <c r="AE290" s="330"/>
      <c r="AF290" s="330"/>
      <c r="AG290" s="330"/>
    </row>
    <row r="291" spans="1:33" s="329" customFormat="1">
      <c r="A291" s="328"/>
      <c r="B291" s="328"/>
      <c r="J291" s="330"/>
      <c r="K291" s="330"/>
      <c r="S291" s="330"/>
      <c r="T291" s="330"/>
      <c r="U291" s="330"/>
      <c r="V291" s="330"/>
      <c r="W291" s="330"/>
      <c r="X291" s="330"/>
      <c r="Y291" s="330"/>
      <c r="Z291" s="330"/>
      <c r="AA291" s="330"/>
      <c r="AB291" s="330"/>
      <c r="AC291" s="330"/>
      <c r="AD291" s="330"/>
      <c r="AE291" s="330"/>
      <c r="AF291" s="330"/>
      <c r="AG291" s="330"/>
    </row>
    <row r="292" spans="1:33" s="329" customFormat="1">
      <c r="A292" s="328"/>
      <c r="B292" s="328"/>
      <c r="J292" s="330"/>
      <c r="K292" s="330"/>
      <c r="S292" s="330"/>
      <c r="T292" s="330"/>
      <c r="U292" s="330"/>
      <c r="V292" s="330"/>
      <c r="W292" s="330"/>
      <c r="X292" s="330"/>
      <c r="Y292" s="330"/>
      <c r="Z292" s="330"/>
      <c r="AA292" s="330"/>
      <c r="AB292" s="330"/>
      <c r="AC292" s="330"/>
      <c r="AD292" s="330"/>
      <c r="AE292" s="330"/>
      <c r="AF292" s="330"/>
      <c r="AG292" s="330"/>
    </row>
    <row r="293" spans="1:33" s="329" customFormat="1">
      <c r="A293" s="328"/>
      <c r="B293" s="328"/>
      <c r="J293" s="330"/>
      <c r="K293" s="330"/>
      <c r="S293" s="330"/>
      <c r="T293" s="330"/>
      <c r="U293" s="330"/>
      <c r="V293" s="330"/>
      <c r="W293" s="330"/>
      <c r="X293" s="330"/>
      <c r="Y293" s="330"/>
      <c r="Z293" s="330"/>
      <c r="AA293" s="330"/>
      <c r="AB293" s="330"/>
      <c r="AC293" s="330"/>
      <c r="AD293" s="330"/>
      <c r="AE293" s="330"/>
      <c r="AF293" s="330"/>
      <c r="AG293" s="330"/>
    </row>
    <row r="294" spans="1:33" s="329" customFormat="1">
      <c r="A294" s="328"/>
      <c r="B294" s="328"/>
      <c r="J294" s="330"/>
      <c r="K294" s="330"/>
      <c r="S294" s="330"/>
      <c r="T294" s="330"/>
      <c r="U294" s="330"/>
      <c r="V294" s="330"/>
      <c r="W294" s="330"/>
      <c r="X294" s="330"/>
      <c r="Y294" s="330"/>
      <c r="Z294" s="330"/>
      <c r="AA294" s="330"/>
      <c r="AB294" s="330"/>
      <c r="AC294" s="330"/>
      <c r="AD294" s="330"/>
      <c r="AE294" s="330"/>
      <c r="AF294" s="330"/>
      <c r="AG294" s="330"/>
    </row>
    <row r="295" spans="1:33" s="329" customFormat="1">
      <c r="A295" s="328"/>
      <c r="B295" s="328"/>
      <c r="J295" s="330"/>
      <c r="K295" s="330"/>
      <c r="S295" s="330"/>
      <c r="T295" s="330"/>
      <c r="U295" s="330"/>
      <c r="V295" s="330"/>
      <c r="W295" s="330"/>
      <c r="X295" s="330"/>
      <c r="Y295" s="330"/>
      <c r="Z295" s="330"/>
      <c r="AA295" s="330"/>
      <c r="AB295" s="330"/>
      <c r="AC295" s="330"/>
      <c r="AD295" s="330"/>
      <c r="AE295" s="330"/>
      <c r="AF295" s="330"/>
      <c r="AG295" s="330"/>
    </row>
    <row r="296" spans="1:33" s="329" customFormat="1">
      <c r="A296" s="328"/>
      <c r="B296" s="328"/>
      <c r="J296" s="330"/>
      <c r="K296" s="330"/>
      <c r="S296" s="330"/>
      <c r="T296" s="330"/>
      <c r="U296" s="330"/>
      <c r="V296" s="330"/>
      <c r="W296" s="330"/>
      <c r="X296" s="330"/>
      <c r="Y296" s="330"/>
      <c r="Z296" s="330"/>
      <c r="AA296" s="330"/>
      <c r="AB296" s="330"/>
      <c r="AC296" s="330"/>
      <c r="AD296" s="330"/>
      <c r="AE296" s="330"/>
      <c r="AF296" s="330"/>
      <c r="AG296" s="330"/>
    </row>
    <row r="297" spans="1:33" s="329" customFormat="1">
      <c r="A297" s="328"/>
      <c r="B297" s="328"/>
      <c r="J297" s="330"/>
      <c r="K297" s="330"/>
      <c r="S297" s="330"/>
      <c r="T297" s="330"/>
      <c r="U297" s="330"/>
      <c r="V297" s="330"/>
      <c r="W297" s="330"/>
      <c r="X297" s="330"/>
      <c r="Y297" s="330"/>
      <c r="Z297" s="330"/>
      <c r="AA297" s="330"/>
      <c r="AB297" s="330"/>
      <c r="AC297" s="330"/>
      <c r="AD297" s="330"/>
      <c r="AE297" s="330"/>
      <c r="AF297" s="330"/>
      <c r="AG297" s="330"/>
    </row>
    <row r="298" spans="1:33" s="329" customFormat="1">
      <c r="A298" s="328"/>
      <c r="B298" s="328"/>
      <c r="J298" s="330"/>
      <c r="K298" s="330"/>
      <c r="S298" s="330"/>
      <c r="T298" s="330"/>
      <c r="U298" s="330"/>
      <c r="V298" s="330"/>
      <c r="W298" s="330"/>
      <c r="X298" s="330"/>
      <c r="Y298" s="330"/>
      <c r="Z298" s="330"/>
      <c r="AA298" s="330"/>
      <c r="AB298" s="330"/>
      <c r="AC298" s="330"/>
      <c r="AD298" s="330"/>
      <c r="AE298" s="330"/>
      <c r="AF298" s="330"/>
      <c r="AG298" s="330"/>
    </row>
    <row r="299" spans="1:33" s="329" customFormat="1">
      <c r="A299" s="328"/>
      <c r="B299" s="328"/>
      <c r="J299" s="330"/>
      <c r="K299" s="330"/>
      <c r="S299" s="330"/>
      <c r="T299" s="330"/>
      <c r="U299" s="330"/>
      <c r="V299" s="330"/>
      <c r="W299" s="330"/>
      <c r="X299" s="330"/>
      <c r="Y299" s="330"/>
      <c r="Z299" s="330"/>
      <c r="AA299" s="330"/>
      <c r="AB299" s="330"/>
      <c r="AC299" s="330"/>
      <c r="AD299" s="330"/>
      <c r="AE299" s="330"/>
      <c r="AF299" s="330"/>
      <c r="AG299" s="330"/>
    </row>
    <row r="300" spans="1:33" s="329" customFormat="1">
      <c r="A300" s="328"/>
      <c r="B300" s="328"/>
      <c r="J300" s="330"/>
      <c r="K300" s="330"/>
      <c r="S300" s="330"/>
      <c r="T300" s="330"/>
      <c r="U300" s="330"/>
      <c r="V300" s="330"/>
      <c r="W300" s="330"/>
      <c r="X300" s="330"/>
      <c r="Y300" s="330"/>
      <c r="Z300" s="330"/>
      <c r="AA300" s="330"/>
      <c r="AB300" s="330"/>
      <c r="AC300" s="330"/>
      <c r="AD300" s="330"/>
      <c r="AE300" s="330"/>
      <c r="AF300" s="330"/>
      <c r="AG300" s="330"/>
    </row>
    <row r="301" spans="1:33" s="329" customFormat="1">
      <c r="A301" s="328"/>
      <c r="B301" s="328"/>
      <c r="J301" s="330"/>
      <c r="K301" s="330"/>
      <c r="S301" s="330"/>
      <c r="T301" s="330"/>
      <c r="U301" s="330"/>
      <c r="V301" s="330"/>
      <c r="W301" s="330"/>
      <c r="X301" s="330"/>
      <c r="Y301" s="330"/>
      <c r="Z301" s="330"/>
      <c r="AA301" s="330"/>
      <c r="AB301" s="330"/>
      <c r="AC301" s="330"/>
      <c r="AD301" s="330"/>
      <c r="AE301" s="330"/>
      <c r="AF301" s="330"/>
      <c r="AG301" s="330"/>
    </row>
    <row r="302" spans="1:33" s="329" customFormat="1">
      <c r="A302" s="328"/>
      <c r="B302" s="328"/>
      <c r="J302" s="330"/>
      <c r="K302" s="330"/>
      <c r="S302" s="330"/>
      <c r="T302" s="330"/>
      <c r="U302" s="330"/>
      <c r="V302" s="330"/>
      <c r="W302" s="330"/>
      <c r="X302" s="330"/>
      <c r="Y302" s="330"/>
      <c r="Z302" s="330"/>
      <c r="AA302" s="330"/>
      <c r="AB302" s="330"/>
      <c r="AC302" s="330"/>
      <c r="AD302" s="330"/>
      <c r="AE302" s="330"/>
      <c r="AF302" s="330"/>
      <c r="AG302" s="330"/>
    </row>
    <row r="303" spans="1:33" s="329" customFormat="1">
      <c r="A303" s="328"/>
      <c r="B303" s="328"/>
      <c r="J303" s="330"/>
      <c r="K303" s="330"/>
      <c r="S303" s="330"/>
      <c r="T303" s="330"/>
      <c r="U303" s="330"/>
      <c r="V303" s="330"/>
      <c r="W303" s="330"/>
      <c r="X303" s="330"/>
      <c r="Y303" s="330"/>
      <c r="Z303" s="330"/>
      <c r="AA303" s="330"/>
      <c r="AB303" s="330"/>
      <c r="AC303" s="330"/>
      <c r="AD303" s="330"/>
      <c r="AE303" s="330"/>
      <c r="AF303" s="330"/>
      <c r="AG303" s="330"/>
    </row>
    <row r="304" spans="1:33" s="329" customFormat="1">
      <c r="A304" s="328"/>
      <c r="B304" s="328"/>
      <c r="J304" s="330"/>
      <c r="K304" s="330"/>
      <c r="S304" s="330"/>
      <c r="T304" s="330"/>
      <c r="U304" s="330"/>
      <c r="V304" s="330"/>
      <c r="W304" s="330"/>
      <c r="X304" s="330"/>
      <c r="Y304" s="330"/>
      <c r="Z304" s="330"/>
      <c r="AA304" s="330"/>
      <c r="AB304" s="330"/>
      <c r="AC304" s="330"/>
      <c r="AD304" s="330"/>
      <c r="AE304" s="330"/>
      <c r="AF304" s="330"/>
      <c r="AG304" s="330"/>
    </row>
    <row r="305" spans="1:33" s="329" customFormat="1">
      <c r="A305" s="328"/>
      <c r="B305" s="328"/>
      <c r="J305" s="330"/>
      <c r="K305" s="330"/>
      <c r="S305" s="330"/>
      <c r="T305" s="330"/>
      <c r="U305" s="330"/>
      <c r="V305" s="330"/>
      <c r="W305" s="330"/>
      <c r="X305" s="330"/>
      <c r="Y305" s="330"/>
      <c r="Z305" s="330"/>
      <c r="AA305" s="330"/>
      <c r="AB305" s="330"/>
      <c r="AC305" s="330"/>
      <c r="AD305" s="330"/>
      <c r="AE305" s="330"/>
      <c r="AF305" s="330"/>
      <c r="AG305" s="330"/>
    </row>
    <row r="306" spans="1:33" s="329" customFormat="1">
      <c r="A306" s="328"/>
      <c r="B306" s="328"/>
      <c r="J306" s="330"/>
      <c r="K306" s="330"/>
      <c r="S306" s="330"/>
      <c r="T306" s="330"/>
      <c r="U306" s="330"/>
      <c r="V306" s="330"/>
      <c r="W306" s="330"/>
      <c r="X306" s="330"/>
      <c r="Y306" s="330"/>
      <c r="Z306" s="330"/>
      <c r="AA306" s="330"/>
      <c r="AB306" s="330"/>
      <c r="AC306" s="330"/>
      <c r="AD306" s="330"/>
      <c r="AE306" s="330"/>
      <c r="AF306" s="330"/>
      <c r="AG306" s="330"/>
    </row>
    <row r="307" spans="1:33" s="329" customFormat="1">
      <c r="A307" s="328"/>
      <c r="B307" s="328"/>
      <c r="J307" s="330"/>
      <c r="K307" s="330"/>
      <c r="S307" s="330"/>
      <c r="T307" s="330"/>
      <c r="U307" s="330"/>
      <c r="V307" s="330"/>
      <c r="W307" s="330"/>
      <c r="X307" s="330"/>
      <c r="Y307" s="330"/>
      <c r="Z307" s="330"/>
      <c r="AA307" s="330"/>
      <c r="AB307" s="330"/>
      <c r="AC307" s="330"/>
      <c r="AD307" s="330"/>
      <c r="AE307" s="330"/>
      <c r="AF307" s="330"/>
      <c r="AG307" s="330"/>
    </row>
    <row r="308" spans="1:33" s="329" customFormat="1">
      <c r="A308" s="328"/>
      <c r="B308" s="328"/>
      <c r="J308" s="330"/>
      <c r="K308" s="330"/>
      <c r="S308" s="330"/>
      <c r="T308" s="330"/>
      <c r="U308" s="330"/>
      <c r="V308" s="330"/>
      <c r="W308" s="330"/>
      <c r="X308" s="330"/>
      <c r="Y308" s="330"/>
      <c r="Z308" s="330"/>
      <c r="AA308" s="330"/>
      <c r="AB308" s="330"/>
      <c r="AC308" s="330"/>
      <c r="AD308" s="330"/>
      <c r="AE308" s="330"/>
      <c r="AF308" s="330"/>
      <c r="AG308" s="330"/>
    </row>
    <row r="309" spans="1:33" s="329" customFormat="1">
      <c r="A309" s="328"/>
      <c r="B309" s="328"/>
      <c r="J309" s="330"/>
      <c r="K309" s="330"/>
      <c r="S309" s="330"/>
      <c r="T309" s="330"/>
      <c r="U309" s="330"/>
      <c r="V309" s="330"/>
      <c r="W309" s="330"/>
      <c r="X309" s="330"/>
      <c r="Y309" s="330"/>
      <c r="Z309" s="330"/>
      <c r="AA309" s="330"/>
      <c r="AB309" s="330"/>
      <c r="AC309" s="330"/>
      <c r="AD309" s="330"/>
      <c r="AE309" s="330"/>
      <c r="AF309" s="330"/>
      <c r="AG309" s="330"/>
    </row>
    <row r="310" spans="1:33" s="329" customFormat="1">
      <c r="A310" s="328"/>
      <c r="B310" s="328"/>
      <c r="J310" s="330"/>
      <c r="K310" s="330"/>
      <c r="S310" s="330"/>
      <c r="T310" s="330"/>
      <c r="U310" s="330"/>
      <c r="V310" s="330"/>
      <c r="W310" s="330"/>
      <c r="X310" s="330"/>
      <c r="Y310" s="330"/>
      <c r="Z310" s="330"/>
      <c r="AA310" s="330"/>
      <c r="AB310" s="330"/>
      <c r="AC310" s="330"/>
      <c r="AD310" s="330"/>
      <c r="AE310" s="330"/>
      <c r="AF310" s="330"/>
      <c r="AG310" s="330"/>
    </row>
    <row r="311" spans="1:33" s="329" customFormat="1">
      <c r="A311" s="328"/>
      <c r="B311" s="328"/>
      <c r="J311" s="330"/>
      <c r="K311" s="330"/>
      <c r="S311" s="330"/>
      <c r="T311" s="330"/>
      <c r="U311" s="330"/>
      <c r="V311" s="330"/>
      <c r="W311" s="330"/>
      <c r="X311" s="330"/>
      <c r="Y311" s="330"/>
      <c r="Z311" s="330"/>
      <c r="AA311" s="330"/>
      <c r="AB311" s="330"/>
      <c r="AC311" s="330"/>
      <c r="AD311" s="330"/>
      <c r="AE311" s="330"/>
      <c r="AF311" s="330"/>
      <c r="AG311" s="330"/>
    </row>
    <row r="312" spans="1:33" s="329" customFormat="1">
      <c r="A312" s="328"/>
      <c r="B312" s="328"/>
      <c r="J312" s="330"/>
      <c r="K312" s="330"/>
      <c r="S312" s="330"/>
      <c r="T312" s="330"/>
      <c r="U312" s="330"/>
      <c r="V312" s="330"/>
      <c r="W312" s="330"/>
      <c r="X312" s="330"/>
      <c r="Y312" s="330"/>
      <c r="Z312" s="330"/>
      <c r="AA312" s="330"/>
      <c r="AB312" s="330"/>
      <c r="AC312" s="330"/>
      <c r="AD312" s="330"/>
      <c r="AE312" s="330"/>
      <c r="AF312" s="330"/>
      <c r="AG312" s="330"/>
    </row>
    <row r="313" spans="1:33" s="329" customFormat="1">
      <c r="A313" s="328"/>
      <c r="B313" s="328"/>
      <c r="J313" s="330"/>
      <c r="K313" s="330"/>
      <c r="S313" s="330"/>
      <c r="T313" s="330"/>
      <c r="U313" s="330"/>
      <c r="V313" s="330"/>
      <c r="W313" s="330"/>
      <c r="X313" s="330"/>
      <c r="Y313" s="330"/>
      <c r="Z313" s="330"/>
      <c r="AA313" s="330"/>
      <c r="AB313" s="330"/>
      <c r="AC313" s="330"/>
      <c r="AD313" s="330"/>
      <c r="AE313" s="330"/>
      <c r="AF313" s="330"/>
      <c r="AG313" s="330"/>
    </row>
    <row r="314" spans="1:33" s="329" customFormat="1">
      <c r="A314" s="328"/>
      <c r="B314" s="328"/>
      <c r="J314" s="330"/>
      <c r="K314" s="330"/>
      <c r="S314" s="330"/>
      <c r="T314" s="330"/>
      <c r="U314" s="330"/>
      <c r="V314" s="330"/>
      <c r="W314" s="330"/>
      <c r="X314" s="330"/>
      <c r="Y314" s="330"/>
      <c r="Z314" s="330"/>
      <c r="AA314" s="330"/>
      <c r="AB314" s="330"/>
      <c r="AC314" s="330"/>
      <c r="AD314" s="330"/>
      <c r="AE314" s="330"/>
      <c r="AF314" s="330"/>
      <c r="AG314" s="330"/>
    </row>
    <row r="315" spans="1:33" s="329" customFormat="1">
      <c r="A315" s="328"/>
      <c r="B315" s="328"/>
      <c r="J315" s="330"/>
      <c r="K315" s="330"/>
      <c r="S315" s="330"/>
      <c r="T315" s="330"/>
      <c r="U315" s="330"/>
      <c r="V315" s="330"/>
      <c r="W315" s="330"/>
      <c r="X315" s="330"/>
      <c r="Y315" s="330"/>
      <c r="Z315" s="330"/>
      <c r="AA315" s="330"/>
      <c r="AB315" s="330"/>
      <c r="AC315" s="330"/>
      <c r="AD315" s="330"/>
      <c r="AE315" s="330"/>
      <c r="AF315" s="330"/>
      <c r="AG315" s="330"/>
    </row>
    <row r="316" spans="1:33" s="329" customFormat="1">
      <c r="A316" s="328"/>
      <c r="B316" s="328"/>
      <c r="J316" s="330"/>
      <c r="K316" s="330"/>
      <c r="S316" s="330"/>
      <c r="T316" s="330"/>
      <c r="U316" s="330"/>
      <c r="V316" s="330"/>
      <c r="W316" s="330"/>
      <c r="X316" s="330"/>
      <c r="Y316" s="330"/>
      <c r="Z316" s="330"/>
      <c r="AA316" s="330"/>
      <c r="AB316" s="330"/>
      <c r="AC316" s="330"/>
      <c r="AD316" s="330"/>
      <c r="AE316" s="330"/>
      <c r="AF316" s="330"/>
      <c r="AG316" s="330"/>
    </row>
    <row r="317" spans="1:33" s="329" customFormat="1">
      <c r="A317" s="328"/>
      <c r="B317" s="328"/>
      <c r="J317" s="330"/>
      <c r="K317" s="330"/>
      <c r="S317" s="330"/>
      <c r="T317" s="330"/>
      <c r="U317" s="330"/>
      <c r="V317" s="330"/>
      <c r="W317" s="330"/>
      <c r="X317" s="330"/>
      <c r="Y317" s="330"/>
      <c r="Z317" s="330"/>
      <c r="AA317" s="330"/>
      <c r="AB317" s="330"/>
      <c r="AC317" s="330"/>
      <c r="AD317" s="330"/>
      <c r="AE317" s="330"/>
      <c r="AF317" s="330"/>
      <c r="AG317" s="330"/>
    </row>
    <row r="318" spans="1:33" s="329" customFormat="1">
      <c r="A318" s="328"/>
      <c r="B318" s="328"/>
      <c r="J318" s="330"/>
      <c r="K318" s="330"/>
      <c r="S318" s="330"/>
      <c r="T318" s="330"/>
      <c r="U318" s="330"/>
      <c r="V318" s="330"/>
      <c r="W318" s="330"/>
      <c r="X318" s="330"/>
      <c r="Y318" s="330"/>
      <c r="Z318" s="330"/>
      <c r="AA318" s="330"/>
      <c r="AB318" s="330"/>
      <c r="AC318" s="330"/>
      <c r="AD318" s="330"/>
      <c r="AE318" s="330"/>
      <c r="AF318" s="330"/>
      <c r="AG318" s="330"/>
    </row>
    <row r="319" spans="1:33" s="329" customFormat="1">
      <c r="A319" s="328"/>
      <c r="B319" s="328"/>
      <c r="J319" s="330"/>
      <c r="K319" s="330"/>
      <c r="S319" s="330"/>
      <c r="T319" s="330"/>
      <c r="U319" s="330"/>
      <c r="V319" s="330"/>
      <c r="W319" s="330"/>
      <c r="X319" s="330"/>
      <c r="Y319" s="330"/>
      <c r="Z319" s="330"/>
      <c r="AA319" s="330"/>
      <c r="AB319" s="330"/>
      <c r="AC319" s="330"/>
      <c r="AD319" s="330"/>
      <c r="AE319" s="330"/>
      <c r="AF319" s="330"/>
      <c r="AG319" s="330"/>
    </row>
    <row r="320" spans="1:33" s="329" customFormat="1">
      <c r="A320" s="328"/>
      <c r="B320" s="328"/>
      <c r="J320" s="330"/>
      <c r="K320" s="330"/>
      <c r="S320" s="330"/>
      <c r="T320" s="330"/>
      <c r="U320" s="330"/>
      <c r="V320" s="330"/>
      <c r="W320" s="330"/>
      <c r="X320" s="330"/>
      <c r="Y320" s="330"/>
      <c r="Z320" s="330"/>
      <c r="AA320" s="330"/>
      <c r="AB320" s="330"/>
      <c r="AC320" s="330"/>
      <c r="AD320" s="330"/>
      <c r="AE320" s="330"/>
      <c r="AF320" s="330"/>
      <c r="AG320" s="330"/>
    </row>
    <row r="321" spans="1:33" s="329" customFormat="1">
      <c r="A321" s="328"/>
      <c r="B321" s="328"/>
      <c r="J321" s="330"/>
      <c r="K321" s="330"/>
      <c r="S321" s="330"/>
      <c r="T321" s="330"/>
      <c r="U321" s="330"/>
      <c r="V321" s="330"/>
      <c r="W321" s="330"/>
      <c r="X321" s="330"/>
      <c r="Y321" s="330"/>
      <c r="Z321" s="330"/>
      <c r="AA321" s="330"/>
      <c r="AB321" s="330"/>
      <c r="AC321" s="330"/>
      <c r="AD321" s="330"/>
      <c r="AE321" s="330"/>
      <c r="AF321" s="330"/>
      <c r="AG321" s="330"/>
    </row>
    <row r="322" spans="1:33" s="329" customFormat="1">
      <c r="A322" s="328"/>
      <c r="B322" s="328"/>
      <c r="J322" s="330"/>
      <c r="K322" s="330"/>
      <c r="S322" s="330"/>
      <c r="T322" s="330"/>
      <c r="U322" s="330"/>
      <c r="V322" s="330"/>
      <c r="W322" s="330"/>
      <c r="X322" s="330"/>
      <c r="Y322" s="330"/>
      <c r="Z322" s="330"/>
      <c r="AA322" s="330"/>
      <c r="AB322" s="330"/>
      <c r="AC322" s="330"/>
      <c r="AD322" s="330"/>
      <c r="AE322" s="330"/>
      <c r="AF322" s="330"/>
      <c r="AG322" s="330"/>
    </row>
    <row r="323" spans="1:33" s="329" customFormat="1">
      <c r="A323" s="328"/>
      <c r="B323" s="328"/>
      <c r="J323" s="330"/>
      <c r="K323" s="330"/>
      <c r="S323" s="330"/>
      <c r="T323" s="330"/>
      <c r="U323" s="330"/>
      <c r="V323" s="330"/>
      <c r="W323" s="330"/>
      <c r="X323" s="330"/>
      <c r="Y323" s="330"/>
      <c r="Z323" s="330"/>
      <c r="AA323" s="330"/>
      <c r="AB323" s="330"/>
      <c r="AC323" s="330"/>
      <c r="AD323" s="330"/>
      <c r="AE323" s="330"/>
      <c r="AF323" s="330"/>
      <c r="AG323" s="330"/>
    </row>
    <row r="324" spans="1:33" s="329" customFormat="1">
      <c r="A324" s="328"/>
      <c r="B324" s="328"/>
      <c r="J324" s="330"/>
      <c r="K324" s="330"/>
      <c r="S324" s="330"/>
      <c r="T324" s="330"/>
      <c r="U324" s="330"/>
      <c r="V324" s="330"/>
      <c r="W324" s="330"/>
      <c r="X324" s="330"/>
      <c r="Y324" s="330"/>
      <c r="Z324" s="330"/>
      <c r="AA324" s="330"/>
      <c r="AB324" s="330"/>
      <c r="AC324" s="330"/>
      <c r="AD324" s="330"/>
      <c r="AE324" s="330"/>
      <c r="AF324" s="330"/>
      <c r="AG324" s="330"/>
    </row>
    <row r="325" spans="1:33" s="329" customFormat="1">
      <c r="A325" s="328"/>
      <c r="B325" s="328"/>
      <c r="J325" s="330"/>
      <c r="K325" s="330"/>
      <c r="S325" s="330"/>
      <c r="T325" s="330"/>
      <c r="U325" s="330"/>
      <c r="V325" s="330"/>
      <c r="W325" s="330"/>
      <c r="X325" s="330"/>
      <c r="Y325" s="330"/>
      <c r="Z325" s="330"/>
      <c r="AA325" s="330"/>
      <c r="AB325" s="330"/>
      <c r="AC325" s="330"/>
      <c r="AD325" s="330"/>
      <c r="AE325" s="330"/>
      <c r="AF325" s="330"/>
      <c r="AG325" s="330"/>
    </row>
    <row r="326" spans="1:33" s="329" customFormat="1">
      <c r="A326" s="328"/>
      <c r="B326" s="328"/>
      <c r="J326" s="330"/>
      <c r="K326" s="330"/>
      <c r="S326" s="330"/>
      <c r="T326" s="330"/>
      <c r="U326" s="330"/>
      <c r="V326" s="330"/>
      <c r="W326" s="330"/>
      <c r="X326" s="330"/>
      <c r="Y326" s="330"/>
      <c r="Z326" s="330"/>
      <c r="AA326" s="330"/>
      <c r="AB326" s="330"/>
      <c r="AC326" s="330"/>
      <c r="AD326" s="330"/>
      <c r="AE326" s="330"/>
      <c r="AF326" s="330"/>
      <c r="AG326" s="330"/>
    </row>
    <row r="327" spans="1:33" s="329" customFormat="1">
      <c r="A327" s="328"/>
      <c r="B327" s="328"/>
      <c r="J327" s="330"/>
      <c r="K327" s="330"/>
      <c r="S327" s="330"/>
      <c r="T327" s="330"/>
      <c r="U327" s="330"/>
      <c r="V327" s="330"/>
      <c r="W327" s="330"/>
      <c r="X327" s="330"/>
      <c r="Y327" s="330"/>
      <c r="Z327" s="330"/>
      <c r="AA327" s="330"/>
      <c r="AB327" s="330"/>
      <c r="AC327" s="330"/>
      <c r="AD327" s="330"/>
      <c r="AE327" s="330"/>
      <c r="AF327" s="330"/>
      <c r="AG327" s="330"/>
    </row>
    <row r="328" spans="1:33" s="329" customFormat="1">
      <c r="A328" s="328"/>
      <c r="B328" s="328"/>
      <c r="J328" s="330"/>
      <c r="K328" s="330"/>
      <c r="S328" s="330"/>
      <c r="T328" s="330"/>
      <c r="U328" s="330"/>
      <c r="V328" s="330"/>
      <c r="W328" s="330"/>
      <c r="X328" s="330"/>
      <c r="Y328" s="330"/>
      <c r="Z328" s="330"/>
      <c r="AA328" s="330"/>
      <c r="AB328" s="330"/>
      <c r="AC328" s="330"/>
      <c r="AD328" s="330"/>
      <c r="AE328" s="330"/>
      <c r="AF328" s="330"/>
      <c r="AG328" s="330"/>
    </row>
    <row r="329" spans="1:33" s="329" customFormat="1">
      <c r="A329" s="328"/>
      <c r="B329" s="328"/>
      <c r="J329" s="330"/>
      <c r="K329" s="330"/>
      <c r="S329" s="330"/>
      <c r="T329" s="330"/>
      <c r="U329" s="330"/>
      <c r="V329" s="330"/>
      <c r="W329" s="330"/>
      <c r="X329" s="330"/>
      <c r="Y329" s="330"/>
      <c r="Z329" s="330"/>
      <c r="AA329" s="330"/>
      <c r="AB329" s="330"/>
      <c r="AC329" s="330"/>
      <c r="AD329" s="330"/>
      <c r="AE329" s="330"/>
      <c r="AF329" s="330"/>
      <c r="AG329" s="330"/>
    </row>
    <row r="330" spans="1:33" s="329" customFormat="1">
      <c r="A330" s="328"/>
      <c r="B330" s="328"/>
      <c r="J330" s="330"/>
      <c r="K330" s="330"/>
      <c r="S330" s="330"/>
      <c r="T330" s="330"/>
      <c r="U330" s="330"/>
      <c r="V330" s="330"/>
      <c r="W330" s="330"/>
      <c r="X330" s="330"/>
      <c r="Y330" s="330"/>
      <c r="Z330" s="330"/>
      <c r="AA330" s="330"/>
      <c r="AB330" s="330"/>
      <c r="AC330" s="330"/>
      <c r="AD330" s="330"/>
      <c r="AE330" s="330"/>
      <c r="AF330" s="330"/>
      <c r="AG330" s="330"/>
    </row>
    <row r="331" spans="1:33" s="329" customFormat="1">
      <c r="A331" s="328"/>
      <c r="B331" s="328"/>
      <c r="J331" s="330"/>
      <c r="K331" s="330"/>
      <c r="S331" s="330"/>
      <c r="T331" s="330"/>
      <c r="U331" s="330"/>
      <c r="V331" s="330"/>
      <c r="W331" s="330"/>
      <c r="X331" s="330"/>
      <c r="Y331" s="330"/>
      <c r="Z331" s="330"/>
      <c r="AA331" s="330"/>
      <c r="AB331" s="330"/>
      <c r="AC331" s="330"/>
      <c r="AD331" s="330"/>
      <c r="AE331" s="330"/>
      <c r="AF331" s="330"/>
      <c r="AG331" s="330"/>
    </row>
    <row r="332" spans="1:33" s="329" customFormat="1">
      <c r="A332" s="328"/>
      <c r="B332" s="328"/>
      <c r="J332" s="330"/>
      <c r="K332" s="330"/>
      <c r="S332" s="330"/>
      <c r="T332" s="330"/>
      <c r="U332" s="330"/>
      <c r="V332" s="330"/>
      <c r="W332" s="330"/>
      <c r="X332" s="330"/>
      <c r="Y332" s="330"/>
      <c r="Z332" s="330"/>
      <c r="AA332" s="330"/>
      <c r="AB332" s="330"/>
      <c r="AC332" s="330"/>
      <c r="AD332" s="330"/>
      <c r="AE332" s="330"/>
      <c r="AF332" s="330"/>
      <c r="AG332" s="330"/>
    </row>
    <row r="333" spans="1:33" s="329" customFormat="1">
      <c r="A333" s="328"/>
      <c r="B333" s="328"/>
      <c r="J333" s="330"/>
      <c r="K333" s="330"/>
      <c r="S333" s="330"/>
      <c r="T333" s="330"/>
      <c r="U333" s="330"/>
      <c r="V333" s="330"/>
      <c r="W333" s="330"/>
      <c r="X333" s="330"/>
      <c r="Y333" s="330"/>
      <c r="Z333" s="330"/>
      <c r="AA333" s="330"/>
      <c r="AB333" s="330"/>
      <c r="AC333" s="330"/>
      <c r="AD333" s="330"/>
      <c r="AE333" s="330"/>
      <c r="AF333" s="330"/>
      <c r="AG333" s="330"/>
    </row>
    <row r="334" spans="1:33" s="329" customFormat="1">
      <c r="A334" s="328"/>
      <c r="B334" s="328"/>
      <c r="J334" s="330"/>
      <c r="K334" s="330"/>
      <c r="S334" s="330"/>
      <c r="T334" s="330"/>
      <c r="U334" s="330"/>
      <c r="V334" s="330"/>
      <c r="W334" s="330"/>
      <c r="X334" s="330"/>
      <c r="Y334" s="330"/>
      <c r="Z334" s="330"/>
      <c r="AA334" s="330"/>
      <c r="AB334" s="330"/>
      <c r="AC334" s="330"/>
      <c r="AD334" s="330"/>
      <c r="AE334" s="330"/>
      <c r="AF334" s="330"/>
      <c r="AG334" s="330"/>
    </row>
    <row r="335" spans="1:33" s="329" customFormat="1">
      <c r="A335" s="328"/>
      <c r="B335" s="328"/>
      <c r="J335" s="330"/>
      <c r="K335" s="330"/>
      <c r="S335" s="330"/>
      <c r="T335" s="330"/>
      <c r="U335" s="330"/>
      <c r="V335" s="330"/>
      <c r="W335" s="330"/>
      <c r="X335" s="330"/>
      <c r="Y335" s="330"/>
      <c r="Z335" s="330"/>
      <c r="AA335" s="330"/>
      <c r="AB335" s="330"/>
      <c r="AC335" s="330"/>
      <c r="AD335" s="330"/>
      <c r="AE335" s="330"/>
      <c r="AF335" s="330"/>
      <c r="AG335" s="330"/>
    </row>
    <row r="336" spans="1:33" s="329" customFormat="1">
      <c r="A336" s="328"/>
      <c r="B336" s="328"/>
      <c r="J336" s="330"/>
      <c r="K336" s="330"/>
      <c r="S336" s="330"/>
      <c r="T336" s="330"/>
      <c r="U336" s="330"/>
      <c r="V336" s="330"/>
      <c r="W336" s="330"/>
      <c r="X336" s="330"/>
      <c r="Y336" s="330"/>
      <c r="Z336" s="330"/>
      <c r="AA336" s="330"/>
      <c r="AB336" s="330"/>
      <c r="AC336" s="330"/>
      <c r="AD336" s="330"/>
      <c r="AE336" s="330"/>
      <c r="AF336" s="330"/>
      <c r="AG336" s="330"/>
    </row>
    <row r="337" spans="1:33" s="329" customFormat="1">
      <c r="A337" s="328"/>
      <c r="B337" s="328"/>
      <c r="J337" s="330"/>
      <c r="K337" s="330"/>
      <c r="S337" s="330"/>
      <c r="T337" s="330"/>
      <c r="U337" s="330"/>
      <c r="V337" s="330"/>
      <c r="W337" s="330"/>
      <c r="X337" s="330"/>
      <c r="Y337" s="330"/>
      <c r="Z337" s="330"/>
      <c r="AA337" s="330"/>
      <c r="AB337" s="330"/>
      <c r="AC337" s="330"/>
      <c r="AD337" s="330"/>
      <c r="AE337" s="330"/>
      <c r="AF337" s="330"/>
      <c r="AG337" s="330"/>
    </row>
    <row r="338" spans="1:33" s="329" customFormat="1">
      <c r="A338" s="328"/>
      <c r="B338" s="328"/>
      <c r="J338" s="330"/>
      <c r="K338" s="330"/>
      <c r="S338" s="330"/>
      <c r="T338" s="330"/>
      <c r="U338" s="330"/>
      <c r="V338" s="330"/>
      <c r="W338" s="330"/>
      <c r="X338" s="330"/>
      <c r="Y338" s="330"/>
      <c r="Z338" s="330"/>
      <c r="AA338" s="330"/>
      <c r="AB338" s="330"/>
      <c r="AC338" s="330"/>
      <c r="AD338" s="330"/>
      <c r="AE338" s="330"/>
      <c r="AF338" s="330"/>
      <c r="AG338" s="330"/>
    </row>
    <row r="339" spans="1:33" s="329" customFormat="1">
      <c r="A339" s="328"/>
      <c r="B339" s="328"/>
      <c r="J339" s="330"/>
      <c r="K339" s="330"/>
      <c r="S339" s="330"/>
      <c r="T339" s="330"/>
      <c r="U339" s="330"/>
      <c r="V339" s="330"/>
      <c r="W339" s="330"/>
      <c r="X339" s="330"/>
      <c r="Y339" s="330"/>
      <c r="Z339" s="330"/>
      <c r="AA339" s="330"/>
      <c r="AB339" s="330"/>
      <c r="AC339" s="330"/>
      <c r="AD339" s="330"/>
      <c r="AE339" s="330"/>
      <c r="AF339" s="330"/>
      <c r="AG339" s="330"/>
    </row>
    <row r="340" spans="1:33" s="329" customFormat="1">
      <c r="A340" s="328"/>
      <c r="B340" s="328"/>
      <c r="J340" s="330"/>
      <c r="K340" s="330"/>
      <c r="S340" s="330"/>
      <c r="T340" s="330"/>
      <c r="U340" s="330"/>
      <c r="V340" s="330"/>
      <c r="W340" s="330"/>
      <c r="X340" s="330"/>
      <c r="Y340" s="330"/>
      <c r="Z340" s="330"/>
      <c r="AA340" s="330"/>
      <c r="AB340" s="330"/>
      <c r="AC340" s="330"/>
      <c r="AD340" s="330"/>
      <c r="AE340" s="330"/>
      <c r="AF340" s="330"/>
      <c r="AG340" s="330"/>
    </row>
    <row r="341" spans="1:33" s="329" customFormat="1">
      <c r="A341" s="328"/>
      <c r="B341" s="328"/>
      <c r="J341" s="330"/>
      <c r="K341" s="330"/>
      <c r="S341" s="330"/>
      <c r="T341" s="330"/>
      <c r="U341" s="330"/>
      <c r="V341" s="330"/>
      <c r="W341" s="330"/>
      <c r="X341" s="330"/>
      <c r="Y341" s="330"/>
      <c r="Z341" s="330"/>
      <c r="AA341" s="330"/>
      <c r="AB341" s="330"/>
      <c r="AC341" s="330"/>
      <c r="AD341" s="330"/>
      <c r="AE341" s="330"/>
      <c r="AF341" s="330"/>
      <c r="AG341" s="330"/>
    </row>
    <row r="342" spans="1:33" s="329" customFormat="1">
      <c r="A342" s="328"/>
      <c r="B342" s="328"/>
      <c r="J342" s="330"/>
      <c r="K342" s="330"/>
      <c r="S342" s="330"/>
      <c r="T342" s="330"/>
      <c r="U342" s="330"/>
      <c r="V342" s="330"/>
      <c r="W342" s="330"/>
      <c r="X342" s="330"/>
      <c r="Y342" s="330"/>
      <c r="Z342" s="330"/>
      <c r="AA342" s="330"/>
      <c r="AB342" s="330"/>
      <c r="AC342" s="330"/>
      <c r="AD342" s="330"/>
      <c r="AE342" s="330"/>
      <c r="AF342" s="330"/>
      <c r="AG342" s="330"/>
    </row>
    <row r="343" spans="1:33" s="329" customFormat="1">
      <c r="A343" s="328"/>
      <c r="B343" s="328"/>
      <c r="J343" s="330"/>
      <c r="K343" s="330"/>
      <c r="S343" s="330"/>
      <c r="T343" s="330"/>
      <c r="U343" s="330"/>
      <c r="V343" s="330"/>
      <c r="W343" s="330"/>
      <c r="X343" s="330"/>
      <c r="Y343" s="330"/>
      <c r="Z343" s="330"/>
      <c r="AA343" s="330"/>
      <c r="AB343" s="330"/>
      <c r="AC343" s="330"/>
      <c r="AD343" s="330"/>
      <c r="AE343" s="330"/>
      <c r="AF343" s="330"/>
      <c r="AG343" s="330"/>
    </row>
    <row r="344" spans="1:33" s="329" customFormat="1">
      <c r="A344" s="328"/>
      <c r="B344" s="328"/>
      <c r="J344" s="330"/>
      <c r="K344" s="330"/>
      <c r="S344" s="330"/>
      <c r="T344" s="330"/>
      <c r="U344" s="330"/>
      <c r="V344" s="330"/>
      <c r="W344" s="330"/>
      <c r="X344" s="330"/>
      <c r="Y344" s="330"/>
      <c r="Z344" s="330"/>
      <c r="AA344" s="330"/>
      <c r="AB344" s="330"/>
      <c r="AC344" s="330"/>
      <c r="AD344" s="330"/>
      <c r="AE344" s="330"/>
      <c r="AF344" s="330"/>
      <c r="AG344" s="330"/>
    </row>
    <row r="345" spans="1:33" s="329" customFormat="1">
      <c r="A345" s="328"/>
      <c r="B345" s="328"/>
      <c r="J345" s="330"/>
      <c r="K345" s="330"/>
      <c r="S345" s="330"/>
      <c r="T345" s="330"/>
      <c r="U345" s="330"/>
      <c r="V345" s="330"/>
      <c r="W345" s="330"/>
      <c r="X345" s="330"/>
      <c r="Y345" s="330"/>
      <c r="Z345" s="330"/>
      <c r="AA345" s="330"/>
      <c r="AB345" s="330"/>
      <c r="AC345" s="330"/>
      <c r="AD345" s="330"/>
      <c r="AE345" s="330"/>
      <c r="AF345" s="330"/>
      <c r="AG345" s="330"/>
    </row>
    <row r="346" spans="1:33" s="329" customFormat="1">
      <c r="A346" s="328"/>
      <c r="B346" s="328"/>
      <c r="J346" s="330"/>
      <c r="K346" s="330"/>
      <c r="S346" s="330"/>
      <c r="T346" s="330"/>
      <c r="U346" s="330"/>
      <c r="V346" s="330"/>
      <c r="W346" s="330"/>
      <c r="X346" s="330"/>
      <c r="Y346" s="330"/>
      <c r="Z346" s="330"/>
      <c r="AA346" s="330"/>
      <c r="AB346" s="330"/>
      <c r="AC346" s="330"/>
      <c r="AD346" s="330"/>
      <c r="AE346" s="330"/>
      <c r="AF346" s="330"/>
      <c r="AG346" s="330"/>
    </row>
    <row r="347" spans="1:33" s="329" customFormat="1">
      <c r="A347" s="328"/>
      <c r="B347" s="328"/>
      <c r="J347" s="330"/>
      <c r="K347" s="330"/>
      <c r="S347" s="330"/>
      <c r="T347" s="330"/>
      <c r="U347" s="330"/>
      <c r="V347" s="330"/>
      <c r="W347" s="330"/>
      <c r="X347" s="330"/>
      <c r="Y347" s="330"/>
      <c r="Z347" s="330"/>
      <c r="AA347" s="330"/>
      <c r="AB347" s="330"/>
      <c r="AC347" s="330"/>
      <c r="AD347" s="330"/>
      <c r="AE347" s="330"/>
      <c r="AF347" s="330"/>
      <c r="AG347" s="330"/>
    </row>
    <row r="348" spans="1:33" s="329" customFormat="1">
      <c r="A348" s="328"/>
      <c r="B348" s="328"/>
      <c r="J348" s="330"/>
      <c r="K348" s="330"/>
      <c r="S348" s="330"/>
      <c r="T348" s="330"/>
      <c r="U348" s="330"/>
      <c r="V348" s="330"/>
      <c r="W348" s="330"/>
      <c r="X348" s="330"/>
      <c r="Y348" s="330"/>
      <c r="Z348" s="330"/>
      <c r="AA348" s="330"/>
      <c r="AB348" s="330"/>
      <c r="AC348" s="330"/>
      <c r="AD348" s="330"/>
      <c r="AE348" s="330"/>
      <c r="AF348" s="330"/>
      <c r="AG348" s="330"/>
    </row>
    <row r="349" spans="1:33" s="329" customFormat="1">
      <c r="A349" s="328"/>
      <c r="B349" s="328"/>
      <c r="J349" s="330"/>
      <c r="K349" s="330"/>
      <c r="S349" s="330"/>
      <c r="T349" s="330"/>
      <c r="U349" s="330"/>
      <c r="V349" s="330"/>
      <c r="W349" s="330"/>
      <c r="X349" s="330"/>
      <c r="Y349" s="330"/>
      <c r="Z349" s="330"/>
      <c r="AA349" s="330"/>
      <c r="AB349" s="330"/>
      <c r="AC349" s="330"/>
      <c r="AD349" s="330"/>
      <c r="AE349" s="330"/>
      <c r="AF349" s="330"/>
      <c r="AG349" s="330"/>
    </row>
    <row r="350" spans="1:33" s="329" customFormat="1">
      <c r="A350" s="328"/>
      <c r="B350" s="328"/>
      <c r="J350" s="330"/>
      <c r="K350" s="330"/>
      <c r="S350" s="330"/>
      <c r="T350" s="330"/>
      <c r="U350" s="330"/>
      <c r="V350" s="330"/>
      <c r="W350" s="330"/>
      <c r="X350" s="330"/>
      <c r="Y350" s="330"/>
      <c r="Z350" s="330"/>
      <c r="AA350" s="330"/>
      <c r="AB350" s="330"/>
      <c r="AC350" s="330"/>
      <c r="AD350" s="330"/>
      <c r="AE350" s="330"/>
      <c r="AF350" s="330"/>
      <c r="AG350" s="330"/>
    </row>
    <row r="351" spans="1:33" s="329" customFormat="1">
      <c r="A351" s="328"/>
      <c r="B351" s="328"/>
      <c r="J351" s="330"/>
      <c r="K351" s="330"/>
      <c r="S351" s="330"/>
      <c r="T351" s="330"/>
      <c r="U351" s="330"/>
      <c r="V351" s="330"/>
      <c r="W351" s="330"/>
      <c r="X351" s="330"/>
      <c r="Y351" s="330"/>
      <c r="Z351" s="330"/>
      <c r="AA351" s="330"/>
      <c r="AB351" s="330"/>
      <c r="AC351" s="330"/>
      <c r="AD351" s="330"/>
      <c r="AE351" s="330"/>
      <c r="AF351" s="330"/>
      <c r="AG351" s="330"/>
    </row>
    <row r="352" spans="1:33" s="329" customFormat="1">
      <c r="A352" s="328"/>
      <c r="B352" s="328"/>
      <c r="J352" s="330"/>
      <c r="K352" s="330"/>
      <c r="S352" s="330"/>
      <c r="T352" s="330"/>
      <c r="U352" s="330"/>
      <c r="V352" s="330"/>
      <c r="W352" s="330"/>
      <c r="X352" s="330"/>
      <c r="Y352" s="330"/>
      <c r="Z352" s="330"/>
      <c r="AA352" s="330"/>
      <c r="AB352" s="330"/>
      <c r="AC352" s="330"/>
      <c r="AD352" s="330"/>
      <c r="AE352" s="330"/>
      <c r="AF352" s="330"/>
      <c r="AG352" s="330"/>
    </row>
    <row r="353" spans="1:33" s="329" customFormat="1">
      <c r="A353" s="328"/>
      <c r="B353" s="328"/>
      <c r="J353" s="330"/>
      <c r="K353" s="330"/>
      <c r="S353" s="330"/>
      <c r="T353" s="330"/>
      <c r="U353" s="330"/>
      <c r="V353" s="330"/>
      <c r="W353" s="330"/>
      <c r="X353" s="330"/>
      <c r="Y353" s="330"/>
      <c r="Z353" s="330"/>
      <c r="AA353" s="330"/>
      <c r="AB353" s="330"/>
      <c r="AC353" s="330"/>
      <c r="AD353" s="330"/>
      <c r="AE353" s="330"/>
      <c r="AF353" s="330"/>
      <c r="AG353" s="330"/>
    </row>
    <row r="354" spans="1:33" s="329" customFormat="1">
      <c r="A354" s="328"/>
      <c r="B354" s="328"/>
      <c r="J354" s="330"/>
      <c r="K354" s="330"/>
      <c r="S354" s="330"/>
      <c r="T354" s="330"/>
      <c r="U354" s="330"/>
      <c r="V354" s="330"/>
      <c r="W354" s="330"/>
      <c r="X354" s="330"/>
      <c r="Y354" s="330"/>
      <c r="Z354" s="330"/>
      <c r="AA354" s="330"/>
      <c r="AB354" s="330"/>
      <c r="AC354" s="330"/>
      <c r="AD354" s="330"/>
      <c r="AE354" s="330"/>
      <c r="AF354" s="330"/>
      <c r="AG354" s="330"/>
    </row>
    <row r="355" spans="1:33" s="329" customFormat="1">
      <c r="A355" s="328"/>
      <c r="B355" s="328"/>
      <c r="J355" s="330"/>
      <c r="K355" s="330"/>
      <c r="S355" s="330"/>
      <c r="T355" s="330"/>
      <c r="U355" s="330"/>
      <c r="V355" s="330"/>
      <c r="W355" s="330"/>
      <c r="X355" s="330"/>
      <c r="Y355" s="330"/>
      <c r="Z355" s="330"/>
      <c r="AA355" s="330"/>
      <c r="AB355" s="330"/>
      <c r="AC355" s="330"/>
      <c r="AD355" s="330"/>
      <c r="AE355" s="330"/>
      <c r="AF355" s="330"/>
      <c r="AG355" s="330"/>
    </row>
    <row r="356" spans="1:33" s="329" customFormat="1">
      <c r="A356" s="328"/>
      <c r="B356" s="328"/>
      <c r="J356" s="330"/>
      <c r="K356" s="330"/>
      <c r="S356" s="330"/>
      <c r="T356" s="330"/>
      <c r="U356" s="330"/>
      <c r="V356" s="330"/>
      <c r="W356" s="330"/>
      <c r="X356" s="330"/>
      <c r="Y356" s="330"/>
      <c r="Z356" s="330"/>
      <c r="AA356" s="330"/>
      <c r="AB356" s="330"/>
      <c r="AC356" s="330"/>
      <c r="AD356" s="330"/>
      <c r="AE356" s="330"/>
      <c r="AF356" s="330"/>
      <c r="AG356" s="330"/>
    </row>
    <row r="357" spans="1:33" s="329" customFormat="1">
      <c r="A357" s="328"/>
      <c r="B357" s="328"/>
      <c r="J357" s="330"/>
      <c r="K357" s="330"/>
      <c r="S357" s="330"/>
      <c r="T357" s="330"/>
      <c r="U357" s="330"/>
      <c r="V357" s="330"/>
      <c r="W357" s="330"/>
      <c r="X357" s="330"/>
      <c r="Y357" s="330"/>
      <c r="Z357" s="330"/>
      <c r="AA357" s="330"/>
      <c r="AB357" s="330"/>
      <c r="AC357" s="330"/>
      <c r="AD357" s="330"/>
      <c r="AE357" s="330"/>
      <c r="AF357" s="330"/>
      <c r="AG357" s="330"/>
    </row>
    <row r="358" spans="1:33" s="329" customFormat="1">
      <c r="A358" s="328"/>
      <c r="B358" s="328"/>
      <c r="J358" s="330"/>
      <c r="K358" s="330"/>
      <c r="S358" s="330"/>
      <c r="T358" s="330"/>
      <c r="U358" s="330"/>
      <c r="V358" s="330"/>
      <c r="W358" s="330"/>
      <c r="X358" s="330"/>
      <c r="Y358" s="330"/>
      <c r="Z358" s="330"/>
      <c r="AA358" s="330"/>
      <c r="AB358" s="330"/>
      <c r="AC358" s="330"/>
      <c r="AD358" s="330"/>
      <c r="AE358" s="330"/>
      <c r="AF358" s="330"/>
      <c r="AG358" s="330"/>
    </row>
    <row r="359" spans="1:33" s="329" customFormat="1">
      <c r="A359" s="328"/>
      <c r="B359" s="328"/>
      <c r="J359" s="330"/>
      <c r="K359" s="330"/>
      <c r="S359" s="330"/>
      <c r="T359" s="330"/>
      <c r="U359" s="330"/>
      <c r="V359" s="330"/>
      <c r="W359" s="330"/>
      <c r="X359" s="330"/>
      <c r="Y359" s="330"/>
      <c r="Z359" s="330"/>
      <c r="AA359" s="330"/>
      <c r="AB359" s="330"/>
      <c r="AC359" s="330"/>
      <c r="AD359" s="330"/>
      <c r="AE359" s="330"/>
      <c r="AF359" s="330"/>
      <c r="AG359" s="330"/>
    </row>
    <row r="360" spans="1:33" s="329" customFormat="1">
      <c r="A360" s="328"/>
      <c r="B360" s="328"/>
      <c r="J360" s="330"/>
      <c r="K360" s="330"/>
      <c r="S360" s="330"/>
      <c r="T360" s="330"/>
      <c r="U360" s="330"/>
      <c r="V360" s="330"/>
      <c r="W360" s="330"/>
      <c r="X360" s="330"/>
      <c r="Y360" s="330"/>
      <c r="Z360" s="330"/>
      <c r="AA360" s="330"/>
      <c r="AB360" s="330"/>
      <c r="AC360" s="330"/>
      <c r="AD360" s="330"/>
      <c r="AE360" s="330"/>
      <c r="AF360" s="330"/>
      <c r="AG360" s="330"/>
    </row>
    <row r="361" spans="1:33" s="329" customFormat="1">
      <c r="A361" s="328"/>
      <c r="B361" s="328"/>
      <c r="J361" s="330"/>
      <c r="K361" s="330"/>
      <c r="S361" s="330"/>
      <c r="T361" s="330"/>
      <c r="U361" s="330"/>
      <c r="V361" s="330"/>
      <c r="W361" s="330"/>
      <c r="X361" s="330"/>
      <c r="Y361" s="330"/>
      <c r="Z361" s="330"/>
      <c r="AA361" s="330"/>
      <c r="AB361" s="330"/>
      <c r="AC361" s="330"/>
      <c r="AD361" s="330"/>
      <c r="AE361" s="330"/>
      <c r="AF361" s="330"/>
      <c r="AG361" s="330"/>
    </row>
    <row r="362" spans="1:33" s="329" customFormat="1">
      <c r="A362" s="328"/>
      <c r="B362" s="328"/>
      <c r="J362" s="330"/>
      <c r="K362" s="330"/>
      <c r="S362" s="330"/>
      <c r="T362" s="330"/>
      <c r="U362" s="330"/>
      <c r="V362" s="330"/>
      <c r="W362" s="330"/>
      <c r="X362" s="330"/>
      <c r="Y362" s="330"/>
      <c r="Z362" s="330"/>
      <c r="AA362" s="330"/>
      <c r="AB362" s="330"/>
      <c r="AC362" s="330"/>
      <c r="AD362" s="330"/>
      <c r="AE362" s="330"/>
      <c r="AF362" s="330"/>
      <c r="AG362" s="330"/>
    </row>
    <row r="363" spans="1:33" s="329" customFormat="1">
      <c r="A363" s="328"/>
      <c r="B363" s="328"/>
      <c r="J363" s="330"/>
      <c r="K363" s="330"/>
      <c r="S363" s="330"/>
      <c r="T363" s="330"/>
      <c r="U363" s="330"/>
      <c r="V363" s="330"/>
      <c r="W363" s="330"/>
      <c r="X363" s="330"/>
      <c r="Y363" s="330"/>
      <c r="Z363" s="330"/>
      <c r="AA363" s="330"/>
      <c r="AB363" s="330"/>
      <c r="AC363" s="330"/>
      <c r="AD363" s="330"/>
      <c r="AE363" s="330"/>
      <c r="AF363" s="330"/>
      <c r="AG363" s="330"/>
    </row>
    <row r="364" spans="1:33" s="329" customFormat="1">
      <c r="A364" s="328"/>
      <c r="B364" s="328"/>
      <c r="J364" s="330"/>
      <c r="K364" s="330"/>
      <c r="S364" s="330"/>
      <c r="T364" s="330"/>
      <c r="U364" s="330"/>
      <c r="V364" s="330"/>
      <c r="W364" s="330"/>
      <c r="X364" s="330"/>
      <c r="Y364" s="330"/>
      <c r="Z364" s="330"/>
      <c r="AA364" s="330"/>
      <c r="AB364" s="330"/>
      <c r="AC364" s="330"/>
      <c r="AD364" s="330"/>
      <c r="AE364" s="330"/>
      <c r="AF364" s="330"/>
      <c r="AG364" s="330"/>
    </row>
    <row r="365" spans="1:33" s="329" customFormat="1">
      <c r="A365" s="328"/>
      <c r="B365" s="328"/>
      <c r="J365" s="330"/>
      <c r="K365" s="330"/>
      <c r="S365" s="330"/>
      <c r="T365" s="330"/>
      <c r="U365" s="330"/>
      <c r="V365" s="330"/>
      <c r="W365" s="330"/>
      <c r="X365" s="330"/>
      <c r="Y365" s="330"/>
      <c r="Z365" s="330"/>
      <c r="AA365" s="330"/>
      <c r="AB365" s="330"/>
      <c r="AC365" s="330"/>
      <c r="AD365" s="330"/>
      <c r="AE365" s="330"/>
      <c r="AF365" s="330"/>
      <c r="AG365" s="330"/>
    </row>
    <row r="366" spans="1:33" s="329" customFormat="1">
      <c r="A366" s="328"/>
      <c r="B366" s="328"/>
      <c r="J366" s="330"/>
      <c r="K366" s="330"/>
      <c r="S366" s="330"/>
      <c r="T366" s="330"/>
      <c r="U366" s="330"/>
      <c r="V366" s="330"/>
      <c r="W366" s="330"/>
      <c r="X366" s="330"/>
      <c r="Y366" s="330"/>
      <c r="Z366" s="330"/>
      <c r="AA366" s="330"/>
      <c r="AB366" s="330"/>
      <c r="AC366" s="330"/>
      <c r="AD366" s="330"/>
      <c r="AE366" s="330"/>
      <c r="AF366" s="330"/>
      <c r="AG366" s="330"/>
    </row>
    <row r="367" spans="1:33" s="329" customFormat="1">
      <c r="A367" s="328"/>
      <c r="B367" s="328"/>
      <c r="J367" s="330"/>
      <c r="K367" s="330"/>
      <c r="S367" s="330"/>
      <c r="T367" s="330"/>
      <c r="U367" s="330"/>
      <c r="V367" s="330"/>
      <c r="W367" s="330"/>
      <c r="X367" s="330"/>
      <c r="Y367" s="330"/>
      <c r="Z367" s="330"/>
      <c r="AA367" s="330"/>
      <c r="AB367" s="330"/>
      <c r="AC367" s="330"/>
      <c r="AD367" s="330"/>
      <c r="AE367" s="330"/>
      <c r="AF367" s="330"/>
      <c r="AG367" s="330"/>
    </row>
    <row r="368" spans="1:33" s="329" customFormat="1">
      <c r="A368" s="328"/>
      <c r="B368" s="328"/>
      <c r="J368" s="330"/>
      <c r="K368" s="330"/>
      <c r="S368" s="330"/>
      <c r="T368" s="330"/>
      <c r="U368" s="330"/>
      <c r="V368" s="330"/>
      <c r="W368" s="330"/>
      <c r="X368" s="330"/>
      <c r="Y368" s="330"/>
      <c r="Z368" s="330"/>
      <c r="AA368" s="330"/>
      <c r="AB368" s="330"/>
      <c r="AC368" s="330"/>
      <c r="AD368" s="330"/>
      <c r="AE368" s="330"/>
      <c r="AF368" s="330"/>
      <c r="AG368" s="330"/>
    </row>
    <row r="369" spans="1:33" s="329" customFormat="1">
      <c r="A369" s="328"/>
      <c r="B369" s="328"/>
      <c r="J369" s="330"/>
      <c r="K369" s="330"/>
      <c r="S369" s="330"/>
      <c r="T369" s="330"/>
      <c r="U369" s="330"/>
      <c r="V369" s="330"/>
      <c r="W369" s="330"/>
      <c r="X369" s="330"/>
      <c r="Y369" s="330"/>
      <c r="Z369" s="330"/>
      <c r="AA369" s="330"/>
      <c r="AB369" s="330"/>
      <c r="AC369" s="330"/>
      <c r="AD369" s="330"/>
      <c r="AE369" s="330"/>
      <c r="AF369" s="330"/>
      <c r="AG369" s="330"/>
    </row>
    <row r="370" spans="1:33" s="329" customFormat="1">
      <c r="A370" s="328"/>
      <c r="B370" s="328"/>
      <c r="J370" s="330"/>
      <c r="K370" s="330"/>
      <c r="S370" s="330"/>
      <c r="T370" s="330"/>
      <c r="U370" s="330"/>
      <c r="V370" s="330"/>
      <c r="W370" s="330"/>
      <c r="X370" s="330"/>
      <c r="Y370" s="330"/>
      <c r="Z370" s="330"/>
      <c r="AA370" s="330"/>
      <c r="AB370" s="330"/>
      <c r="AC370" s="330"/>
      <c r="AD370" s="330"/>
      <c r="AE370" s="330"/>
      <c r="AF370" s="330"/>
      <c r="AG370" s="330"/>
    </row>
    <row r="371" spans="1:33" s="329" customFormat="1">
      <c r="A371" s="328"/>
      <c r="B371" s="328"/>
      <c r="J371" s="330"/>
      <c r="K371" s="330"/>
      <c r="S371" s="330"/>
      <c r="T371" s="330"/>
      <c r="U371" s="330"/>
      <c r="V371" s="330"/>
      <c r="W371" s="330"/>
      <c r="X371" s="330"/>
      <c r="Y371" s="330"/>
      <c r="Z371" s="330"/>
      <c r="AA371" s="330"/>
      <c r="AB371" s="330"/>
      <c r="AC371" s="330"/>
      <c r="AD371" s="330"/>
      <c r="AE371" s="330"/>
      <c r="AF371" s="330"/>
      <c r="AG371" s="330"/>
    </row>
    <row r="372" spans="1:33" s="329" customFormat="1">
      <c r="A372" s="328"/>
      <c r="B372" s="328"/>
      <c r="J372" s="330"/>
      <c r="K372" s="330"/>
      <c r="S372" s="330"/>
      <c r="T372" s="330"/>
      <c r="U372" s="330"/>
      <c r="V372" s="330"/>
      <c r="W372" s="330"/>
      <c r="X372" s="330"/>
      <c r="Y372" s="330"/>
      <c r="Z372" s="330"/>
      <c r="AA372" s="330"/>
      <c r="AB372" s="330"/>
      <c r="AC372" s="330"/>
      <c r="AD372" s="330"/>
      <c r="AE372" s="330"/>
      <c r="AF372" s="330"/>
      <c r="AG372" s="330"/>
    </row>
    <row r="373" spans="1:33" s="329" customFormat="1">
      <c r="A373" s="328"/>
      <c r="B373" s="328"/>
      <c r="J373" s="330"/>
      <c r="K373" s="330"/>
      <c r="S373" s="330"/>
      <c r="T373" s="330"/>
      <c r="U373" s="330"/>
      <c r="V373" s="330"/>
      <c r="W373" s="330"/>
      <c r="X373" s="330"/>
      <c r="Y373" s="330"/>
      <c r="Z373" s="330"/>
      <c r="AA373" s="330"/>
      <c r="AB373" s="330"/>
      <c r="AC373" s="330"/>
      <c r="AD373" s="330"/>
      <c r="AE373" s="330"/>
      <c r="AF373" s="330"/>
      <c r="AG373" s="330"/>
    </row>
    <row r="374" spans="1:33" s="329" customFormat="1">
      <c r="A374" s="328"/>
      <c r="B374" s="328"/>
      <c r="J374" s="330"/>
      <c r="K374" s="330"/>
      <c r="S374" s="330"/>
      <c r="T374" s="330"/>
      <c r="U374" s="330"/>
      <c r="V374" s="330"/>
      <c r="W374" s="330"/>
      <c r="X374" s="330"/>
      <c r="Y374" s="330"/>
      <c r="Z374" s="330"/>
      <c r="AA374" s="330"/>
      <c r="AB374" s="330"/>
      <c r="AC374" s="330"/>
      <c r="AD374" s="330"/>
      <c r="AE374" s="330"/>
      <c r="AF374" s="330"/>
      <c r="AG374" s="330"/>
    </row>
    <row r="375" spans="1:33" s="329" customFormat="1">
      <c r="A375" s="328"/>
      <c r="B375" s="328"/>
      <c r="J375" s="330"/>
      <c r="K375" s="330"/>
      <c r="S375" s="330"/>
      <c r="T375" s="330"/>
      <c r="U375" s="330"/>
      <c r="V375" s="330"/>
      <c r="W375" s="330"/>
      <c r="X375" s="330"/>
      <c r="Y375" s="330"/>
      <c r="Z375" s="330"/>
      <c r="AA375" s="330"/>
      <c r="AB375" s="330"/>
      <c r="AC375" s="330"/>
      <c r="AD375" s="330"/>
      <c r="AE375" s="330"/>
      <c r="AF375" s="330"/>
      <c r="AG375" s="330"/>
    </row>
    <row r="376" spans="1:33" s="329" customFormat="1">
      <c r="A376" s="328"/>
      <c r="B376" s="328"/>
      <c r="J376" s="330"/>
      <c r="K376" s="330"/>
      <c r="S376" s="330"/>
      <c r="T376" s="330"/>
      <c r="U376" s="330"/>
      <c r="V376" s="330"/>
      <c r="W376" s="330"/>
      <c r="X376" s="330"/>
      <c r="Y376" s="330"/>
      <c r="Z376" s="330"/>
      <c r="AA376" s="330"/>
      <c r="AB376" s="330"/>
      <c r="AC376" s="330"/>
      <c r="AD376" s="330"/>
      <c r="AE376" s="330"/>
      <c r="AF376" s="330"/>
      <c r="AG376" s="330"/>
    </row>
    <row r="377" spans="1:33" s="329" customFormat="1">
      <c r="A377" s="328"/>
      <c r="B377" s="328"/>
      <c r="J377" s="330"/>
      <c r="K377" s="330"/>
      <c r="S377" s="330"/>
      <c r="T377" s="330"/>
      <c r="U377" s="330"/>
      <c r="V377" s="330"/>
      <c r="W377" s="330"/>
      <c r="X377" s="330"/>
      <c r="Y377" s="330"/>
      <c r="Z377" s="330"/>
      <c r="AA377" s="330"/>
      <c r="AB377" s="330"/>
      <c r="AC377" s="330"/>
      <c r="AD377" s="330"/>
      <c r="AE377" s="330"/>
      <c r="AF377" s="330"/>
      <c r="AG377" s="330"/>
    </row>
    <row r="378" spans="1:33" s="329" customFormat="1">
      <c r="A378" s="328"/>
      <c r="B378" s="328"/>
      <c r="J378" s="330"/>
      <c r="K378" s="330"/>
      <c r="S378" s="330"/>
      <c r="T378" s="330"/>
      <c r="U378" s="330"/>
      <c r="V378" s="330"/>
      <c r="W378" s="330"/>
      <c r="X378" s="330"/>
      <c r="Y378" s="330"/>
      <c r="Z378" s="330"/>
      <c r="AA378" s="330"/>
      <c r="AB378" s="330"/>
      <c r="AC378" s="330"/>
      <c r="AD378" s="330"/>
      <c r="AE378" s="330"/>
      <c r="AF378" s="330"/>
      <c r="AG378" s="330"/>
    </row>
    <row r="379" spans="1:33" s="329" customFormat="1">
      <c r="A379" s="328"/>
      <c r="B379" s="328"/>
      <c r="J379" s="330"/>
      <c r="K379" s="330"/>
      <c r="S379" s="330"/>
      <c r="T379" s="330"/>
      <c r="U379" s="330"/>
      <c r="V379" s="330"/>
      <c r="W379" s="330"/>
      <c r="X379" s="330"/>
      <c r="Y379" s="330"/>
      <c r="Z379" s="330"/>
      <c r="AA379" s="330"/>
      <c r="AB379" s="330"/>
      <c r="AC379" s="330"/>
      <c r="AD379" s="330"/>
      <c r="AE379" s="330"/>
      <c r="AF379" s="330"/>
      <c r="AG379" s="330"/>
    </row>
    <row r="380" spans="1:33" s="329" customFormat="1">
      <c r="A380" s="328"/>
      <c r="B380" s="328"/>
      <c r="J380" s="330"/>
      <c r="K380" s="330"/>
      <c r="S380" s="330"/>
      <c r="T380" s="330"/>
      <c r="U380" s="330"/>
      <c r="V380" s="330"/>
      <c r="W380" s="330"/>
      <c r="X380" s="330"/>
      <c r="Y380" s="330"/>
      <c r="Z380" s="330"/>
      <c r="AA380" s="330"/>
      <c r="AB380" s="330"/>
      <c r="AC380" s="330"/>
      <c r="AD380" s="330"/>
      <c r="AE380" s="330"/>
      <c r="AF380" s="330"/>
      <c r="AG380" s="330"/>
    </row>
    <row r="381" spans="1:33" s="329" customFormat="1">
      <c r="A381" s="328"/>
      <c r="B381" s="328"/>
      <c r="J381" s="330"/>
      <c r="K381" s="330"/>
      <c r="S381" s="330"/>
      <c r="T381" s="330"/>
      <c r="U381" s="330"/>
      <c r="V381" s="330"/>
      <c r="W381" s="330"/>
      <c r="X381" s="330"/>
      <c r="Y381" s="330"/>
      <c r="Z381" s="330"/>
      <c r="AA381" s="330"/>
      <c r="AB381" s="330"/>
      <c r="AC381" s="330"/>
      <c r="AD381" s="330"/>
      <c r="AE381" s="330"/>
      <c r="AF381" s="330"/>
      <c r="AG381" s="330"/>
    </row>
    <row r="382" spans="1:33" s="329" customFormat="1">
      <c r="A382" s="328"/>
      <c r="B382" s="328"/>
      <c r="J382" s="330"/>
      <c r="K382" s="330"/>
      <c r="S382" s="330"/>
      <c r="T382" s="330"/>
      <c r="U382" s="330"/>
      <c r="V382" s="330"/>
      <c r="W382" s="330"/>
      <c r="X382" s="330"/>
      <c r="Y382" s="330"/>
      <c r="Z382" s="330"/>
      <c r="AA382" s="330"/>
      <c r="AB382" s="330"/>
      <c r="AC382" s="330"/>
      <c r="AD382" s="330"/>
      <c r="AE382" s="330"/>
      <c r="AF382" s="330"/>
      <c r="AG382" s="330"/>
    </row>
    <row r="383" spans="1:33" s="329" customFormat="1">
      <c r="A383" s="328"/>
      <c r="B383" s="328"/>
      <c r="J383" s="330"/>
      <c r="K383" s="330"/>
      <c r="S383" s="330"/>
      <c r="T383" s="330"/>
      <c r="U383" s="330"/>
      <c r="V383" s="330"/>
      <c r="W383" s="330"/>
      <c r="X383" s="330"/>
      <c r="Y383" s="330"/>
      <c r="Z383" s="330"/>
      <c r="AA383" s="330"/>
      <c r="AB383" s="330"/>
      <c r="AC383" s="330"/>
      <c r="AD383" s="330"/>
      <c r="AE383" s="330"/>
      <c r="AF383" s="330"/>
      <c r="AG383" s="330"/>
    </row>
    <row r="384" spans="1:33" s="329" customFormat="1">
      <c r="A384" s="328"/>
      <c r="B384" s="328"/>
      <c r="J384" s="330"/>
      <c r="K384" s="330"/>
      <c r="S384" s="330"/>
      <c r="T384" s="330"/>
      <c r="U384" s="330"/>
      <c r="V384" s="330"/>
      <c r="W384" s="330"/>
      <c r="X384" s="330"/>
      <c r="Y384" s="330"/>
      <c r="Z384" s="330"/>
      <c r="AA384" s="330"/>
      <c r="AB384" s="330"/>
      <c r="AC384" s="330"/>
      <c r="AD384" s="330"/>
      <c r="AE384" s="330"/>
      <c r="AF384" s="330"/>
      <c r="AG384" s="330"/>
    </row>
    <row r="385" spans="1:33" s="329" customFormat="1">
      <c r="A385" s="328"/>
      <c r="B385" s="328"/>
      <c r="J385" s="330"/>
      <c r="K385" s="330"/>
      <c r="S385" s="330"/>
      <c r="T385" s="330"/>
      <c r="U385" s="330"/>
      <c r="V385" s="330"/>
      <c r="W385" s="330"/>
      <c r="X385" s="330"/>
      <c r="Y385" s="330"/>
      <c r="Z385" s="330"/>
      <c r="AA385" s="330"/>
      <c r="AB385" s="330"/>
      <c r="AC385" s="330"/>
      <c r="AD385" s="330"/>
      <c r="AE385" s="330"/>
      <c r="AF385" s="330"/>
      <c r="AG385" s="330"/>
    </row>
    <row r="386" spans="1:33" s="329" customFormat="1">
      <c r="A386" s="328"/>
      <c r="B386" s="328"/>
      <c r="J386" s="330"/>
      <c r="K386" s="330"/>
      <c r="S386" s="330"/>
      <c r="T386" s="330"/>
      <c r="U386" s="330"/>
      <c r="V386" s="330"/>
      <c r="W386" s="330"/>
      <c r="X386" s="330"/>
      <c r="Y386" s="330"/>
      <c r="Z386" s="330"/>
      <c r="AA386" s="330"/>
      <c r="AB386" s="330"/>
      <c r="AC386" s="330"/>
      <c r="AD386" s="330"/>
      <c r="AE386" s="330"/>
      <c r="AF386" s="330"/>
      <c r="AG386" s="330"/>
    </row>
    <row r="387" spans="1:33" s="329" customFormat="1">
      <c r="A387" s="328"/>
      <c r="B387" s="328"/>
      <c r="J387" s="330"/>
      <c r="K387" s="330"/>
      <c r="S387" s="330"/>
      <c r="T387" s="330"/>
      <c r="U387" s="330"/>
      <c r="V387" s="330"/>
      <c r="W387" s="330"/>
      <c r="X387" s="330"/>
      <c r="Y387" s="330"/>
      <c r="Z387" s="330"/>
      <c r="AA387" s="330"/>
      <c r="AB387" s="330"/>
      <c r="AC387" s="330"/>
      <c r="AD387" s="330"/>
      <c r="AE387" s="330"/>
      <c r="AF387" s="330"/>
      <c r="AG387" s="330"/>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0D9778-CE2B-4393-B8E8-CDBBEA0DD7F7}">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022125-11BC-48F8-BA15-DA49BFD78E18}">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46143</v>
      </c>
      <c r="C5" s="216">
        <v>46235</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D3310A-871C-4A94-98C2-0F2321EC168D}">
  <dimension ref="A1:BA56"/>
  <sheetViews>
    <sheetView workbookViewId="0">
      <selection activeCell="A14" sqref="A14:IV14"/>
    </sheetView>
  </sheetViews>
  <sheetFormatPr defaultRowHeight="12"/>
  <cols>
    <col min="1" max="16384" width="9" style="219"/>
  </cols>
  <sheetData>
    <row r="1" spans="1:53" ht="24">
      <c r="A1" s="201"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330</v>
      </c>
      <c r="L11" s="219" t="s">
        <v>216</v>
      </c>
      <c r="M11" s="219" t="s">
        <v>331</v>
      </c>
      <c r="N11" s="219" t="s">
        <v>332</v>
      </c>
      <c r="O11" s="219" t="s">
        <v>333</v>
      </c>
      <c r="AX11" s="219" t="s">
        <v>220</v>
      </c>
      <c r="AY11" s="219" t="s">
        <v>221</v>
      </c>
      <c r="AZ11" s="219" t="s">
        <v>222</v>
      </c>
      <c r="BA11" s="219" t="s">
        <v>223</v>
      </c>
    </row>
    <row r="12" spans="1:53">
      <c r="B12" s="231"/>
      <c r="C12" s="223"/>
      <c r="J12" s="219" t="s">
        <v>224</v>
      </c>
      <c r="K12" s="219" t="s">
        <v>334</v>
      </c>
      <c r="L12" s="219" t="s">
        <v>300</v>
      </c>
      <c r="M12" s="219" t="s">
        <v>227</v>
      </c>
      <c r="O12" s="219" t="s">
        <v>335</v>
      </c>
      <c r="AX12" s="219" t="s">
        <v>230</v>
      </c>
      <c r="AY12" s="219" t="s">
        <v>231</v>
      </c>
      <c r="AZ12" s="219" t="s">
        <v>232</v>
      </c>
      <c r="BA12" s="219" t="s">
        <v>233</v>
      </c>
    </row>
    <row r="13" spans="1:53">
      <c r="B13" s="218"/>
      <c r="C13" s="223"/>
      <c r="J13" s="219" t="s">
        <v>234</v>
      </c>
      <c r="K13" s="219" t="s">
        <v>336</v>
      </c>
      <c r="L13" s="219" t="s">
        <v>283</v>
      </c>
      <c r="M13" s="219" t="s">
        <v>284</v>
      </c>
      <c r="N13" s="219" t="s">
        <v>337</v>
      </c>
      <c r="O13" s="219" t="s">
        <v>338</v>
      </c>
      <c r="AX13" s="219" t="s">
        <v>240</v>
      </c>
      <c r="AY13" s="219" t="s">
        <v>241</v>
      </c>
      <c r="AZ13" s="219" t="s">
        <v>242</v>
      </c>
      <c r="BA13" s="219" t="s">
        <v>243</v>
      </c>
    </row>
    <row r="14" spans="1:53">
      <c r="B14" s="232"/>
      <c r="C14" s="223"/>
      <c r="J14" s="219" t="s">
        <v>244</v>
      </c>
      <c r="K14" s="219" t="s">
        <v>339</v>
      </c>
      <c r="L14" s="219" t="s">
        <v>288</v>
      </c>
      <c r="M14" s="219" t="s">
        <v>340</v>
      </c>
      <c r="N14" s="219" t="s">
        <v>341</v>
      </c>
      <c r="O14" s="219" t="s">
        <v>342</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C6775F-91FA-4CC1-B8FE-26C88956E896}">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30" customWidth="1"/>
    <col min="34" max="34" width="7.625" style="329" customWidth="1"/>
    <col min="35" max="108" width="48.5" style="329" customWidth="1"/>
    <col min="109" max="140" width="8" style="329"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32"/>
      <c r="V1" s="332"/>
      <c r="W1" s="332"/>
      <c r="X1" s="332"/>
      <c r="Y1" s="332"/>
      <c r="Z1" s="332"/>
      <c r="AA1" s="332"/>
      <c r="AB1" s="332"/>
      <c r="AC1" s="332"/>
      <c r="AD1" s="332"/>
      <c r="AE1" s="332"/>
      <c r="AF1" s="332"/>
      <c r="AG1" s="332"/>
      <c r="AH1" s="328"/>
      <c r="AI1" s="328"/>
      <c r="AJ1" s="328"/>
      <c r="AK1" s="328"/>
      <c r="AL1" s="328"/>
      <c r="AM1" s="328"/>
      <c r="AN1" s="328"/>
      <c r="AO1" s="328"/>
      <c r="AP1" s="328"/>
      <c r="AQ1" s="328"/>
      <c r="AR1" s="328"/>
      <c r="AS1" s="328"/>
      <c r="AT1" s="328"/>
      <c r="AU1" s="328"/>
      <c r="AV1" s="328"/>
      <c r="AW1" s="328"/>
      <c r="AX1" s="328"/>
      <c r="AY1" s="328"/>
      <c r="AZ1" s="328"/>
      <c r="BA1" s="328"/>
      <c r="BB1" s="328"/>
      <c r="BC1" s="328"/>
      <c r="BD1" s="328"/>
      <c r="BE1" s="328"/>
      <c r="BF1" s="328"/>
      <c r="BG1" s="328"/>
      <c r="BH1" s="328"/>
      <c r="BI1" s="328"/>
      <c r="BJ1" s="328"/>
      <c r="BK1" s="328"/>
      <c r="BL1" s="328"/>
      <c r="BM1" s="328"/>
      <c r="BN1" s="328"/>
      <c r="BO1" s="328"/>
      <c r="BP1" s="328"/>
      <c r="BQ1" s="328"/>
      <c r="BR1" s="328"/>
      <c r="BS1" s="328"/>
      <c r="BT1" s="328"/>
      <c r="BU1" s="328"/>
      <c r="BV1" s="328"/>
      <c r="BW1" s="328"/>
      <c r="BX1" s="328"/>
      <c r="BY1" s="328"/>
      <c r="BZ1" s="328"/>
      <c r="CA1" s="328"/>
      <c r="CB1" s="328"/>
      <c r="CC1" s="328"/>
      <c r="CD1" s="328"/>
      <c r="CE1" s="328"/>
      <c r="CF1" s="328"/>
      <c r="CG1" s="328"/>
      <c r="CH1" s="328"/>
      <c r="CI1" s="328"/>
      <c r="CJ1" s="328"/>
      <c r="CK1" s="328"/>
      <c r="CL1" s="328"/>
      <c r="CM1" s="328"/>
      <c r="CN1" s="328"/>
      <c r="CO1" s="328"/>
      <c r="CP1" s="328"/>
      <c r="CQ1" s="328"/>
      <c r="CR1" s="328"/>
      <c r="CS1" s="328"/>
      <c r="CT1" s="328"/>
      <c r="CU1" s="328"/>
      <c r="CV1" s="328"/>
      <c r="CW1" s="328"/>
      <c r="CX1" s="328"/>
      <c r="CY1" s="328"/>
      <c r="CZ1" s="328"/>
      <c r="DA1" s="328"/>
      <c r="DB1" s="328"/>
      <c r="DC1" s="328"/>
      <c r="DD1" s="328"/>
      <c r="DE1" s="328"/>
      <c r="DF1" s="328"/>
      <c r="DG1" s="328"/>
      <c r="DH1" s="328"/>
      <c r="DI1" s="328"/>
      <c r="DJ1" s="328"/>
      <c r="DK1" s="328"/>
      <c r="DL1" s="328"/>
      <c r="DM1" s="328"/>
      <c r="DN1" s="328"/>
      <c r="DO1" s="328"/>
      <c r="DP1" s="328"/>
      <c r="DQ1" s="328"/>
      <c r="DR1" s="328"/>
      <c r="DS1" s="328"/>
      <c r="DT1" s="328"/>
      <c r="DU1" s="328"/>
      <c r="DV1" s="328"/>
      <c r="DW1" s="328"/>
      <c r="DX1" s="328"/>
      <c r="DY1" s="328"/>
      <c r="DZ1" s="328"/>
      <c r="EA1" s="328"/>
      <c r="EB1" s="328"/>
      <c r="EC1" s="328"/>
      <c r="ED1" s="328"/>
      <c r="EE1" s="328"/>
      <c r="EF1" s="328"/>
      <c r="EG1" s="328"/>
      <c r="EH1" s="328"/>
      <c r="EI1" s="328"/>
      <c r="EJ1" s="328"/>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292</v>
      </c>
      <c r="D27" s="286"/>
      <c r="E27" s="287" t="s">
        <v>293</v>
      </c>
      <c r="F27" s="287"/>
      <c r="G27" s="287"/>
      <c r="H27" s="287"/>
      <c r="I27" s="287"/>
      <c r="J27" s="279"/>
      <c r="K27" s="280"/>
      <c r="L27" s="286" t="s">
        <v>310</v>
      </c>
      <c r="M27" s="286"/>
      <c r="N27" s="287" t="s">
        <v>311</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173</v>
      </c>
      <c r="D29" s="290" t="s">
        <v>259</v>
      </c>
      <c r="E29" s="291" t="s">
        <v>260</v>
      </c>
      <c r="F29" s="292" t="s">
        <v>261</v>
      </c>
      <c r="G29" s="293" t="s">
        <v>262</v>
      </c>
      <c r="H29" s="294" t="s">
        <v>263</v>
      </c>
      <c r="I29" s="295" t="s">
        <v>264</v>
      </c>
      <c r="J29" s="279"/>
      <c r="K29" s="280"/>
      <c r="L29" s="289" t="s">
        <v>173</v>
      </c>
      <c r="M29" s="290" t="s">
        <v>259</v>
      </c>
      <c r="N29" s="291" t="s">
        <v>260</v>
      </c>
      <c r="O29" s="292" t="s">
        <v>261</v>
      </c>
      <c r="P29" s="293" t="s">
        <v>262</v>
      </c>
      <c r="Q29" s="294" t="s">
        <v>263</v>
      </c>
      <c r="R29" s="295" t="s">
        <v>264</v>
      </c>
      <c r="S29" s="281"/>
      <c r="T29" s="281"/>
      <c r="U29" s="333"/>
      <c r="V29" s="333"/>
      <c r="AD29" s="333"/>
      <c r="AE29" s="333"/>
      <c r="AF29" s="333"/>
      <c r="AG29" s="333"/>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294</v>
      </c>
      <c r="D31" s="302" t="e">
        <f t="shared" ref="D31:I31" si="0">C31+1</f>
        <v>#VALUE!</v>
      </c>
      <c r="E31" s="302" t="e">
        <f t="shared" si="0"/>
        <v>#VALUE!</v>
      </c>
      <c r="F31" s="302" t="e">
        <f t="shared" si="0"/>
        <v>#VALUE!</v>
      </c>
      <c r="G31" s="304" t="e">
        <f t="shared" si="0"/>
        <v>#VALUE!</v>
      </c>
      <c r="H31" s="305" t="e">
        <f t="shared" si="0"/>
        <v>#VALUE!</v>
      </c>
      <c r="I31" s="306" t="e">
        <f t="shared" si="0"/>
        <v>#VALUE!</v>
      </c>
      <c r="J31" s="279"/>
      <c r="K31" s="300"/>
      <c r="L31" s="317" t="s">
        <v>312</v>
      </c>
      <c r="M31" s="304" t="e">
        <f t="shared" ref="M31:R31" si="1">L31+1</f>
        <v>#VALUE!</v>
      </c>
      <c r="N31" s="304" t="e">
        <f t="shared" si="1"/>
        <v>#VALUE!</v>
      </c>
      <c r="O31" s="304" t="e">
        <f t="shared" si="1"/>
        <v>#VALUE!</v>
      </c>
      <c r="P31" s="304" t="e">
        <f t="shared" si="1"/>
        <v>#VALUE!</v>
      </c>
      <c r="Q31" s="305" t="e">
        <f t="shared" si="1"/>
        <v>#VALUE!</v>
      </c>
      <c r="R31" s="306" t="e">
        <f t="shared" si="1"/>
        <v>#VALUE!</v>
      </c>
      <c r="S31" s="307"/>
      <c r="T31" s="307"/>
      <c r="U31" s="334"/>
      <c r="V31" s="334"/>
      <c r="AD31" s="334"/>
      <c r="AE31" s="334"/>
      <c r="AF31" s="334"/>
      <c r="AG31" s="334"/>
    </row>
    <row r="32" spans="1:33" ht="17.100000000000001" customHeight="1">
      <c r="A32" s="274">
        <v>13</v>
      </c>
      <c r="C32" s="308"/>
      <c r="D32" s="309"/>
      <c r="E32" s="309"/>
      <c r="F32" s="309"/>
      <c r="G32" s="311"/>
      <c r="H32" s="312"/>
      <c r="I32" s="313"/>
      <c r="J32" s="279"/>
      <c r="K32" s="300"/>
      <c r="L32" s="318"/>
      <c r="M32" s="311"/>
      <c r="N32" s="311"/>
      <c r="O32" s="311"/>
      <c r="P32" s="311"/>
      <c r="Q32" s="312"/>
      <c r="R32" s="313"/>
      <c r="T32" s="307"/>
      <c r="U32" s="334"/>
      <c r="V32" s="334"/>
      <c r="AD32" s="334"/>
      <c r="AE32" s="334"/>
      <c r="AF32" s="334"/>
      <c r="AG32" s="334"/>
    </row>
    <row r="33" spans="1:33" ht="13.5" hidden="1" customHeight="1">
      <c r="C33" s="314"/>
      <c r="D33" s="315"/>
      <c r="E33" s="315"/>
      <c r="F33" s="315"/>
      <c r="G33" s="315"/>
      <c r="H33" s="315"/>
      <c r="I33" s="316"/>
      <c r="J33" s="307"/>
      <c r="K33" s="307"/>
      <c r="L33" s="314"/>
      <c r="M33" s="315"/>
      <c r="N33" s="315"/>
      <c r="O33" s="315"/>
      <c r="P33" s="315"/>
      <c r="Q33" s="315"/>
      <c r="R33" s="316"/>
      <c r="T33" s="307"/>
      <c r="U33" s="334"/>
      <c r="V33" s="334"/>
      <c r="AD33" s="334"/>
      <c r="AE33" s="334"/>
      <c r="AF33" s="334"/>
      <c r="AG33" s="334"/>
    </row>
    <row r="34" spans="1:33" ht="15.4" hidden="1" customHeight="1">
      <c r="C34" s="314"/>
      <c r="D34" s="315"/>
      <c r="E34" s="315"/>
      <c r="F34" s="315"/>
      <c r="G34" s="315"/>
      <c r="H34" s="315"/>
      <c r="I34" s="316"/>
      <c r="J34" s="307"/>
      <c r="K34" s="307"/>
      <c r="L34" s="314"/>
      <c r="M34" s="315"/>
      <c r="N34" s="315"/>
      <c r="O34" s="315"/>
      <c r="P34" s="315"/>
      <c r="Q34" s="315"/>
      <c r="R34" s="316"/>
      <c r="T34" s="307"/>
      <c r="U34" s="334"/>
      <c r="V34" s="334"/>
      <c r="AD34" s="334"/>
      <c r="AE34" s="334"/>
      <c r="AF34" s="334"/>
      <c r="AG34" s="334"/>
    </row>
    <row r="35" spans="1:33" ht="17.100000000000001" customHeight="1">
      <c r="A35" s="274">
        <v>13</v>
      </c>
      <c r="C35" s="319" t="e">
        <f>I31+1</f>
        <v>#VALUE!</v>
      </c>
      <c r="D35" s="303" t="e">
        <f t="shared" ref="D35:I35" si="2">C35+1</f>
        <v>#VALUE!</v>
      </c>
      <c r="E35" s="303" t="e">
        <f t="shared" si="2"/>
        <v>#VALUE!</v>
      </c>
      <c r="F35" s="304" t="e">
        <f t="shared" si="2"/>
        <v>#VALUE!</v>
      </c>
      <c r="G35" s="304" t="e">
        <f t="shared" si="2"/>
        <v>#VALUE!</v>
      </c>
      <c r="H35" s="305" t="e">
        <f t="shared" si="2"/>
        <v>#VALUE!</v>
      </c>
      <c r="I35" s="306" t="e">
        <f t="shared" si="2"/>
        <v>#VALUE!</v>
      </c>
      <c r="J35" s="279"/>
      <c r="K35" s="300"/>
      <c r="L35" s="317" t="e">
        <f>R31+1</f>
        <v>#VALUE!</v>
      </c>
      <c r="M35" s="304" t="e">
        <f t="shared" ref="M35:R35" si="3">L35+1</f>
        <v>#VALUE!</v>
      </c>
      <c r="N35" s="304" t="e">
        <f t="shared" si="3"/>
        <v>#VALUE!</v>
      </c>
      <c r="O35" s="304" t="e">
        <f t="shared" si="3"/>
        <v>#VALUE!</v>
      </c>
      <c r="P35" s="304" t="e">
        <f t="shared" si="3"/>
        <v>#VALUE!</v>
      </c>
      <c r="Q35" s="305" t="e">
        <f t="shared" si="3"/>
        <v>#VALUE!</v>
      </c>
      <c r="R35" s="306" t="e">
        <f t="shared" si="3"/>
        <v>#VALUE!</v>
      </c>
      <c r="T35" s="307"/>
      <c r="U35" s="334"/>
      <c r="V35" s="334"/>
      <c r="AD35" s="334"/>
      <c r="AE35" s="334"/>
      <c r="AF35" s="334"/>
      <c r="AG35" s="334"/>
    </row>
    <row r="36" spans="1:33" ht="17.100000000000001" customHeight="1">
      <c r="A36" s="274">
        <v>13</v>
      </c>
      <c r="C36" s="320"/>
      <c r="D36" s="310"/>
      <c r="E36" s="310"/>
      <c r="F36" s="311"/>
      <c r="G36" s="311"/>
      <c r="H36" s="312"/>
      <c r="I36" s="313"/>
      <c r="J36" s="279"/>
      <c r="K36" s="300"/>
      <c r="L36" s="318"/>
      <c r="M36" s="311"/>
      <c r="N36" s="311"/>
      <c r="O36" s="311"/>
      <c r="P36" s="311"/>
      <c r="Q36" s="312"/>
      <c r="R36" s="313"/>
      <c r="T36" s="307"/>
      <c r="U36" s="334"/>
      <c r="V36" s="334"/>
      <c r="AD36" s="334"/>
      <c r="AE36" s="334"/>
      <c r="AF36" s="334"/>
      <c r="AG36" s="334"/>
    </row>
    <row r="37" spans="1:33" ht="13.5" hidden="1" customHeight="1">
      <c r="C37" s="314"/>
      <c r="D37" s="315"/>
      <c r="E37" s="315"/>
      <c r="F37" s="315"/>
      <c r="G37" s="315"/>
      <c r="H37" s="315"/>
      <c r="I37" s="316"/>
      <c r="J37" s="307"/>
      <c r="K37" s="307"/>
      <c r="L37" s="314"/>
      <c r="M37" s="315"/>
      <c r="N37" s="315"/>
      <c r="O37" s="315"/>
      <c r="P37" s="315"/>
      <c r="Q37" s="315"/>
      <c r="R37" s="316"/>
      <c r="T37" s="307"/>
      <c r="U37" s="334"/>
      <c r="V37" s="334"/>
      <c r="AD37" s="334"/>
      <c r="AE37" s="334"/>
      <c r="AF37" s="334"/>
      <c r="AG37" s="334"/>
    </row>
    <row r="38" spans="1:33" ht="15.4" hidden="1" customHeight="1">
      <c r="C38" s="314"/>
      <c r="D38" s="315"/>
      <c r="E38" s="315"/>
      <c r="F38" s="315"/>
      <c r="G38" s="315"/>
      <c r="H38" s="315"/>
      <c r="I38" s="316"/>
      <c r="J38" s="307"/>
      <c r="K38" s="307"/>
      <c r="L38" s="314"/>
      <c r="M38" s="315"/>
      <c r="N38" s="315"/>
      <c r="O38" s="315"/>
      <c r="P38" s="315"/>
      <c r="Q38" s="315"/>
      <c r="R38" s="316"/>
      <c r="T38" s="307"/>
      <c r="U38" s="334"/>
      <c r="V38" s="334"/>
      <c r="AD38" s="334"/>
      <c r="AE38" s="334"/>
      <c r="AF38" s="334"/>
      <c r="AG38" s="334"/>
    </row>
    <row r="39" spans="1:33" ht="17.100000000000001" customHeight="1">
      <c r="A39" s="274">
        <v>13</v>
      </c>
      <c r="C39" s="317" t="e">
        <f>I35+1</f>
        <v>#VALUE!</v>
      </c>
      <c r="D39" s="304" t="e">
        <f t="shared" ref="D39:I39" si="4">C39+1</f>
        <v>#VALUE!</v>
      </c>
      <c r="E39" s="304" t="e">
        <f t="shared" si="4"/>
        <v>#VALUE!</v>
      </c>
      <c r="F39" s="304" t="e">
        <f t="shared" si="4"/>
        <v>#VALUE!</v>
      </c>
      <c r="G39" s="304" t="e">
        <f t="shared" si="4"/>
        <v>#VALUE!</v>
      </c>
      <c r="H39" s="305" t="e">
        <f t="shared" si="4"/>
        <v>#VALUE!</v>
      </c>
      <c r="I39" s="306" t="e">
        <f t="shared" si="4"/>
        <v>#VALUE!</v>
      </c>
      <c r="J39" s="279"/>
      <c r="K39" s="300"/>
      <c r="L39" s="317" t="e">
        <f>R35+1</f>
        <v>#VALUE!</v>
      </c>
      <c r="M39" s="304" t="e">
        <f t="shared" ref="M39:R39" si="5">L39+1</f>
        <v>#VALUE!</v>
      </c>
      <c r="N39" s="304" t="e">
        <f t="shared" si="5"/>
        <v>#VALUE!</v>
      </c>
      <c r="O39" s="304" t="e">
        <f t="shared" si="5"/>
        <v>#VALUE!</v>
      </c>
      <c r="P39" s="304" t="e">
        <f t="shared" si="5"/>
        <v>#VALUE!</v>
      </c>
      <c r="Q39" s="305" t="e">
        <f t="shared" si="5"/>
        <v>#VALUE!</v>
      </c>
      <c r="R39" s="306" t="e">
        <f t="shared" si="5"/>
        <v>#VALUE!</v>
      </c>
      <c r="T39" s="307"/>
      <c r="U39" s="334"/>
      <c r="V39" s="334"/>
      <c r="AD39" s="334"/>
      <c r="AE39" s="334"/>
      <c r="AF39" s="334"/>
      <c r="AG39" s="334"/>
    </row>
    <row r="40" spans="1:33" ht="17.100000000000001" customHeight="1">
      <c r="A40" s="274">
        <v>13</v>
      </c>
      <c r="C40" s="318"/>
      <c r="D40" s="311"/>
      <c r="E40" s="311"/>
      <c r="F40" s="311"/>
      <c r="G40" s="311"/>
      <c r="H40" s="312"/>
      <c r="I40" s="313"/>
      <c r="J40" s="279"/>
      <c r="K40" s="300"/>
      <c r="L40" s="318"/>
      <c r="M40" s="311"/>
      <c r="N40" s="311"/>
      <c r="O40" s="311"/>
      <c r="P40" s="311"/>
      <c r="Q40" s="312"/>
      <c r="R40" s="313"/>
      <c r="T40" s="307"/>
      <c r="U40" s="334"/>
      <c r="V40" s="334"/>
      <c r="AD40" s="334"/>
      <c r="AE40" s="334"/>
      <c r="AF40" s="334"/>
      <c r="AG40" s="334"/>
    </row>
    <row r="41" spans="1:33" ht="13.5" hidden="1" customHeight="1">
      <c r="C41" s="314"/>
      <c r="D41" s="315"/>
      <c r="E41" s="315"/>
      <c r="F41" s="315"/>
      <c r="G41" s="315"/>
      <c r="H41" s="315"/>
      <c r="I41" s="316"/>
      <c r="J41" s="307"/>
      <c r="K41" s="307"/>
      <c r="L41" s="314"/>
      <c r="M41" s="315"/>
      <c r="N41" s="315"/>
      <c r="O41" s="315"/>
      <c r="P41" s="315"/>
      <c r="Q41" s="315"/>
      <c r="R41" s="316"/>
      <c r="T41" s="307"/>
      <c r="U41" s="334"/>
      <c r="V41" s="334"/>
      <c r="AD41" s="334"/>
      <c r="AE41" s="334"/>
      <c r="AF41" s="334"/>
      <c r="AG41" s="334"/>
    </row>
    <row r="42" spans="1:33" ht="15.4" hidden="1" customHeight="1">
      <c r="C42" s="314"/>
      <c r="D42" s="315"/>
      <c r="E42" s="315"/>
      <c r="F42" s="315"/>
      <c r="G42" s="315"/>
      <c r="H42" s="315"/>
      <c r="I42" s="316"/>
      <c r="J42" s="307"/>
      <c r="K42" s="307"/>
      <c r="L42" s="314"/>
      <c r="M42" s="315"/>
      <c r="N42" s="315"/>
      <c r="O42" s="315"/>
      <c r="P42" s="315"/>
      <c r="Q42" s="315"/>
      <c r="R42" s="316"/>
      <c r="T42" s="307"/>
      <c r="U42" s="334"/>
      <c r="V42" s="334"/>
      <c r="AD42" s="334"/>
      <c r="AE42" s="334"/>
      <c r="AF42" s="334"/>
      <c r="AG42" s="334"/>
    </row>
    <row r="43" spans="1:33" ht="17.100000000000001" customHeight="1">
      <c r="A43" s="274">
        <v>13</v>
      </c>
      <c r="C43" s="317" t="e">
        <f>I39+1</f>
        <v>#VALUE!</v>
      </c>
      <c r="D43" s="304" t="e">
        <f t="shared" ref="D43:I43" si="6">C43+1</f>
        <v>#VALUE!</v>
      </c>
      <c r="E43" s="304" t="e">
        <f t="shared" si="6"/>
        <v>#VALUE!</v>
      </c>
      <c r="F43" s="304" t="e">
        <f t="shared" si="6"/>
        <v>#VALUE!</v>
      </c>
      <c r="G43" s="304" t="e">
        <f t="shared" si="6"/>
        <v>#VALUE!</v>
      </c>
      <c r="H43" s="305" t="e">
        <f t="shared" si="6"/>
        <v>#VALUE!</v>
      </c>
      <c r="I43" s="306" t="e">
        <f t="shared" si="6"/>
        <v>#VALUE!</v>
      </c>
      <c r="J43" s="279"/>
      <c r="K43" s="300"/>
      <c r="L43" s="317" t="e">
        <f>R39+1</f>
        <v>#VALUE!</v>
      </c>
      <c r="M43" s="304" t="e">
        <f t="shared" ref="M43:R43" si="7">L43+1</f>
        <v>#VALUE!</v>
      </c>
      <c r="N43" s="304" t="e">
        <f t="shared" si="7"/>
        <v>#VALUE!</v>
      </c>
      <c r="O43" s="304" t="e">
        <f t="shared" si="7"/>
        <v>#VALUE!</v>
      </c>
      <c r="P43" s="304" t="e">
        <f t="shared" si="7"/>
        <v>#VALUE!</v>
      </c>
      <c r="Q43" s="305" t="e">
        <f t="shared" si="7"/>
        <v>#VALUE!</v>
      </c>
      <c r="R43" s="306" t="e">
        <f t="shared" si="7"/>
        <v>#VALUE!</v>
      </c>
      <c r="T43" s="307"/>
      <c r="U43" s="334"/>
      <c r="V43" s="334"/>
      <c r="AD43" s="334"/>
      <c r="AE43" s="334"/>
      <c r="AF43" s="334"/>
      <c r="AG43" s="334"/>
    </row>
    <row r="44" spans="1:33" ht="17.100000000000001" customHeight="1">
      <c r="A44" s="274">
        <v>13</v>
      </c>
      <c r="C44" s="318"/>
      <c r="D44" s="311"/>
      <c r="E44" s="311"/>
      <c r="F44" s="311"/>
      <c r="G44" s="311"/>
      <c r="H44" s="312"/>
      <c r="I44" s="313"/>
      <c r="J44" s="279"/>
      <c r="K44" s="300"/>
      <c r="L44" s="318"/>
      <c r="M44" s="311"/>
      <c r="N44" s="311"/>
      <c r="O44" s="311"/>
      <c r="P44" s="311"/>
      <c r="Q44" s="312"/>
      <c r="R44" s="313"/>
      <c r="T44" s="307"/>
      <c r="U44" s="334"/>
      <c r="V44" s="334"/>
      <c r="AD44" s="334"/>
      <c r="AE44" s="334"/>
      <c r="AF44" s="334"/>
      <c r="AG44" s="334"/>
    </row>
    <row r="45" spans="1:33" ht="13.5" hidden="1" customHeight="1">
      <c r="C45" s="314"/>
      <c r="D45" s="315"/>
      <c r="E45" s="315"/>
      <c r="F45" s="315"/>
      <c r="G45" s="315"/>
      <c r="H45" s="315"/>
      <c r="I45" s="316"/>
      <c r="J45" s="307"/>
      <c r="K45" s="307"/>
      <c r="L45" s="314"/>
      <c r="M45" s="315"/>
      <c r="N45" s="315"/>
      <c r="O45" s="315"/>
      <c r="P45" s="315"/>
      <c r="Q45" s="315"/>
      <c r="R45" s="316"/>
      <c r="T45" s="307"/>
      <c r="U45" s="334"/>
      <c r="V45" s="334"/>
      <c r="AD45" s="334"/>
      <c r="AE45" s="334"/>
      <c r="AF45" s="334"/>
      <c r="AG45" s="334"/>
    </row>
    <row r="46" spans="1:33" ht="15.4" hidden="1" customHeight="1">
      <c r="C46" s="314"/>
      <c r="D46" s="315"/>
      <c r="E46" s="315"/>
      <c r="F46" s="315"/>
      <c r="G46" s="315"/>
      <c r="H46" s="315"/>
      <c r="I46" s="316"/>
      <c r="J46" s="307"/>
      <c r="K46" s="307"/>
      <c r="L46" s="314"/>
      <c r="M46" s="315"/>
      <c r="N46" s="315"/>
      <c r="O46" s="315"/>
      <c r="P46" s="315"/>
      <c r="Q46" s="315"/>
      <c r="R46" s="316"/>
      <c r="T46" s="307"/>
      <c r="U46" s="334"/>
      <c r="V46" s="334"/>
      <c r="AD46" s="334"/>
      <c r="AE46" s="334"/>
      <c r="AF46" s="334"/>
      <c r="AG46" s="334"/>
    </row>
    <row r="47" spans="1:33" ht="17.100000000000001" customHeight="1">
      <c r="A47" s="274">
        <v>13</v>
      </c>
      <c r="C47" s="317" t="e">
        <f>I43+1</f>
        <v>#VALUE!</v>
      </c>
      <c r="D47" s="304" t="e">
        <f t="shared" ref="D47:I47" si="8">C47+1</f>
        <v>#VALUE!</v>
      </c>
      <c r="E47" s="304" t="e">
        <f t="shared" si="8"/>
        <v>#VALUE!</v>
      </c>
      <c r="F47" s="304" t="e">
        <f t="shared" si="8"/>
        <v>#VALUE!</v>
      </c>
      <c r="G47" s="304" t="e">
        <f t="shared" si="8"/>
        <v>#VALUE!</v>
      </c>
      <c r="H47" s="305" t="e">
        <f t="shared" si="8"/>
        <v>#VALUE!</v>
      </c>
      <c r="I47" s="306" t="e">
        <f t="shared" si="8"/>
        <v>#VALUE!</v>
      </c>
      <c r="J47" s="279"/>
      <c r="K47" s="300"/>
      <c r="L47" s="317" t="e">
        <f>R43+1</f>
        <v>#VALUE!</v>
      </c>
      <c r="M47" s="304" t="e">
        <f t="shared" ref="M47:R47" si="9">L47+1</f>
        <v>#VALUE!</v>
      </c>
      <c r="N47" s="302" t="e">
        <f t="shared" si="9"/>
        <v>#VALUE!</v>
      </c>
      <c r="O47" s="302" t="e">
        <f t="shared" si="9"/>
        <v>#VALUE!</v>
      </c>
      <c r="P47" s="302" t="e">
        <f t="shared" si="9"/>
        <v>#VALUE!</v>
      </c>
      <c r="Q47" s="302" t="e">
        <f t="shared" si="9"/>
        <v>#VALUE!</v>
      </c>
      <c r="R47" s="321" t="e">
        <f t="shared" si="9"/>
        <v>#VALUE!</v>
      </c>
      <c r="T47" s="307"/>
      <c r="U47" s="334"/>
      <c r="V47" s="334"/>
      <c r="AD47" s="334"/>
      <c r="AE47" s="334"/>
      <c r="AF47" s="334"/>
      <c r="AG47" s="334"/>
    </row>
    <row r="48" spans="1:33" ht="17.100000000000001" customHeight="1">
      <c r="A48" s="274">
        <v>13</v>
      </c>
      <c r="C48" s="318"/>
      <c r="D48" s="311"/>
      <c r="E48" s="311"/>
      <c r="F48" s="311"/>
      <c r="G48" s="311"/>
      <c r="H48" s="312"/>
      <c r="I48" s="313"/>
      <c r="J48" s="279"/>
      <c r="K48" s="300"/>
      <c r="L48" s="318"/>
      <c r="M48" s="311"/>
      <c r="N48" s="309"/>
      <c r="O48" s="309"/>
      <c r="P48" s="309"/>
      <c r="Q48" s="309"/>
      <c r="R48" s="322"/>
      <c r="T48" s="307"/>
      <c r="U48" s="334"/>
      <c r="V48" s="334"/>
      <c r="AD48" s="334"/>
      <c r="AE48" s="334"/>
      <c r="AF48" s="334"/>
      <c r="AG48" s="334"/>
    </row>
    <row r="49" spans="1:33" ht="13.5" hidden="1" customHeight="1">
      <c r="C49" s="314"/>
      <c r="D49" s="315"/>
      <c r="E49" s="315"/>
      <c r="F49" s="315"/>
      <c r="G49" s="315"/>
      <c r="H49" s="315"/>
      <c r="I49" s="316"/>
      <c r="J49" s="307"/>
      <c r="K49" s="307"/>
      <c r="L49" s="314"/>
      <c r="M49" s="315"/>
      <c r="N49" s="315"/>
      <c r="O49" s="315"/>
      <c r="P49" s="315"/>
      <c r="Q49" s="315"/>
      <c r="R49" s="316"/>
      <c r="T49" s="307"/>
      <c r="U49" s="334"/>
      <c r="V49" s="334"/>
      <c r="AD49" s="334"/>
      <c r="AE49" s="334"/>
      <c r="AF49" s="334"/>
      <c r="AG49" s="334"/>
    </row>
    <row r="50" spans="1:33" ht="15.4" hidden="1" customHeight="1">
      <c r="C50" s="314"/>
      <c r="D50" s="315"/>
      <c r="E50" s="315"/>
      <c r="F50" s="315"/>
      <c r="G50" s="315"/>
      <c r="H50" s="315"/>
      <c r="I50" s="316"/>
      <c r="J50" s="307"/>
      <c r="K50" s="307"/>
      <c r="L50" s="314"/>
      <c r="M50" s="315"/>
      <c r="N50" s="315"/>
      <c r="O50" s="315"/>
      <c r="P50" s="315"/>
      <c r="Q50" s="315"/>
      <c r="R50" s="316"/>
      <c r="T50" s="307"/>
      <c r="U50" s="334"/>
      <c r="V50" s="334"/>
      <c r="AD50" s="334"/>
      <c r="AE50" s="334"/>
      <c r="AF50" s="334"/>
      <c r="AG50" s="334"/>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21" t="e">
        <f t="shared" si="10"/>
        <v>#VALUE!</v>
      </c>
      <c r="J51" s="323"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21" t="e">
        <f t="shared" si="11"/>
        <v>#VALUE!</v>
      </c>
      <c r="T51" s="307"/>
      <c r="U51" s="334"/>
      <c r="V51" s="334"/>
      <c r="AD51" s="334"/>
      <c r="AE51" s="334"/>
      <c r="AF51" s="334"/>
      <c r="AG51" s="334"/>
    </row>
    <row r="52" spans="1:33" ht="17.100000000000001" customHeight="1">
      <c r="A52" s="274">
        <v>13</v>
      </c>
      <c r="C52" s="308"/>
      <c r="D52" s="309"/>
      <c r="E52" s="309"/>
      <c r="F52" s="309"/>
      <c r="G52" s="309"/>
      <c r="H52" s="309"/>
      <c r="I52" s="322"/>
      <c r="J52" s="279"/>
      <c r="K52" s="300"/>
      <c r="L52" s="308"/>
      <c r="M52" s="309"/>
      <c r="N52" s="309"/>
      <c r="O52" s="309"/>
      <c r="P52" s="309"/>
      <c r="Q52" s="309"/>
      <c r="R52" s="322"/>
      <c r="T52" s="307"/>
      <c r="U52" s="334"/>
      <c r="V52" s="334"/>
      <c r="AD52" s="334"/>
      <c r="AE52" s="334"/>
      <c r="AF52" s="334"/>
      <c r="AG52" s="334"/>
    </row>
    <row r="53" spans="1:33" ht="13.5" hidden="1" customHeight="1">
      <c r="C53" s="307"/>
      <c r="D53" s="307"/>
      <c r="E53" s="307"/>
      <c r="F53" s="307"/>
      <c r="G53" s="307"/>
      <c r="H53" s="307"/>
      <c r="I53" s="307"/>
      <c r="J53" s="307"/>
      <c r="K53" s="307"/>
      <c r="L53" s="307"/>
      <c r="M53" s="307"/>
      <c r="N53" s="307"/>
      <c r="O53" s="307"/>
      <c r="P53" s="307"/>
      <c r="Q53" s="307"/>
      <c r="R53" s="307"/>
      <c r="T53" s="307"/>
      <c r="U53" s="334"/>
      <c r="V53" s="334"/>
      <c r="AD53" s="334"/>
      <c r="AE53" s="334"/>
      <c r="AF53" s="334"/>
      <c r="AG53" s="334"/>
    </row>
    <row r="54" spans="1:33" ht="15.4" hidden="1" customHeight="1">
      <c r="C54" s="307"/>
      <c r="D54" s="307"/>
      <c r="E54" s="307"/>
      <c r="F54" s="307"/>
      <c r="G54" s="307"/>
      <c r="H54" s="307"/>
      <c r="I54" s="307"/>
      <c r="J54" s="307"/>
      <c r="K54" s="307"/>
      <c r="L54" s="307"/>
      <c r="M54" s="307"/>
      <c r="N54" s="307"/>
      <c r="O54" s="307"/>
      <c r="P54" s="307"/>
      <c r="Q54" s="307"/>
      <c r="R54" s="307"/>
      <c r="T54" s="307"/>
      <c r="U54" s="334"/>
      <c r="V54" s="334"/>
      <c r="AD54" s="334"/>
      <c r="AE54" s="334"/>
      <c r="AF54" s="334"/>
      <c r="AG54" s="334"/>
    </row>
    <row r="55" spans="1:33" ht="15.75" customHeight="1">
      <c r="A55" s="274">
        <v>16</v>
      </c>
      <c r="C55" s="324"/>
      <c r="D55" s="324"/>
      <c r="E55" s="324"/>
      <c r="F55" s="324"/>
      <c r="G55" s="324"/>
      <c r="H55" s="324"/>
      <c r="I55" s="324"/>
      <c r="J55" s="279"/>
      <c r="K55" s="300"/>
      <c r="L55" s="324"/>
      <c r="M55" s="324"/>
      <c r="N55" s="324"/>
      <c r="O55" s="324"/>
      <c r="P55" s="324"/>
      <c r="Q55" s="324"/>
      <c r="R55" s="324"/>
      <c r="T55" s="307"/>
      <c r="U55" s="334"/>
      <c r="V55" s="334"/>
      <c r="W55" s="334"/>
      <c r="X55" s="334"/>
      <c r="Y55" s="334"/>
      <c r="Z55" s="334"/>
      <c r="AA55" s="334"/>
      <c r="AB55" s="334"/>
      <c r="AC55" s="334"/>
      <c r="AD55" s="334"/>
      <c r="AE55" s="334"/>
      <c r="AF55" s="334"/>
      <c r="AG55" s="334"/>
    </row>
    <row r="56" spans="1:33" ht="37.9" customHeight="1">
      <c r="A56" s="274">
        <v>10</v>
      </c>
      <c r="C56" s="286" t="s">
        <v>327</v>
      </c>
      <c r="D56" s="286"/>
      <c r="E56" s="287" t="s">
        <v>328</v>
      </c>
      <c r="F56" s="287"/>
      <c r="G56" s="287"/>
      <c r="H56" s="287"/>
      <c r="I56" s="287"/>
      <c r="J56" s="279"/>
      <c r="K56" s="300"/>
      <c r="L56" s="286" t="s">
        <v>200</v>
      </c>
      <c r="M56" s="286"/>
      <c r="N56" s="287" t="s">
        <v>343</v>
      </c>
      <c r="O56" s="287"/>
      <c r="P56" s="287"/>
      <c r="Q56" s="287"/>
      <c r="R56" s="287"/>
      <c r="T56" s="307"/>
      <c r="U56" s="334"/>
      <c r="V56" s="334"/>
      <c r="W56" s="334"/>
      <c r="X56" s="334"/>
      <c r="Y56" s="334"/>
      <c r="Z56" s="334"/>
      <c r="AA56" s="334"/>
      <c r="AB56" s="334"/>
      <c r="AC56" s="334"/>
      <c r="AD56" s="334"/>
      <c r="AE56" s="334"/>
      <c r="AF56" s="334"/>
      <c r="AG56" s="334"/>
    </row>
    <row r="57" spans="1:33" ht="37.9" customHeight="1">
      <c r="A57" s="274">
        <v>10</v>
      </c>
      <c r="C57" s="286"/>
      <c r="D57" s="286"/>
      <c r="E57" s="287"/>
      <c r="F57" s="287"/>
      <c r="G57" s="287"/>
      <c r="H57" s="287"/>
      <c r="I57" s="287"/>
      <c r="J57" s="279"/>
      <c r="K57" s="300"/>
      <c r="L57" s="286"/>
      <c r="M57" s="286"/>
      <c r="N57" s="287"/>
      <c r="O57" s="287"/>
      <c r="P57" s="287"/>
      <c r="Q57" s="287"/>
      <c r="R57" s="287"/>
      <c r="T57" s="307"/>
      <c r="U57" s="334"/>
      <c r="V57" s="334"/>
      <c r="W57" s="334"/>
      <c r="X57" s="334"/>
      <c r="Y57" s="334"/>
      <c r="Z57" s="334"/>
      <c r="AA57" s="334"/>
      <c r="AB57" s="334"/>
      <c r="AC57" s="334"/>
      <c r="AD57" s="334"/>
      <c r="AE57" s="334"/>
      <c r="AF57" s="334"/>
      <c r="AG57" s="334"/>
    </row>
    <row r="58" spans="1:33" ht="25.9" customHeight="1">
      <c r="A58" s="274">
        <v>11</v>
      </c>
      <c r="C58" s="289" t="s">
        <v>173</v>
      </c>
      <c r="D58" s="290" t="s">
        <v>259</v>
      </c>
      <c r="E58" s="291" t="s">
        <v>260</v>
      </c>
      <c r="F58" s="292" t="s">
        <v>261</v>
      </c>
      <c r="G58" s="293" t="s">
        <v>262</v>
      </c>
      <c r="H58" s="294" t="s">
        <v>263</v>
      </c>
      <c r="I58" s="295" t="s">
        <v>264</v>
      </c>
      <c r="J58" s="279"/>
      <c r="K58" s="300"/>
      <c r="L58" s="289" t="s">
        <v>173</v>
      </c>
      <c r="M58" s="290" t="s">
        <v>259</v>
      </c>
      <c r="N58" s="291" t="s">
        <v>260</v>
      </c>
      <c r="O58" s="292" t="s">
        <v>261</v>
      </c>
      <c r="P58" s="293" t="s">
        <v>262</v>
      </c>
      <c r="Q58" s="294" t="s">
        <v>263</v>
      </c>
      <c r="R58" s="295" t="s">
        <v>264</v>
      </c>
      <c r="T58" s="307"/>
      <c r="U58" s="334"/>
      <c r="V58" s="334"/>
      <c r="W58" s="334"/>
      <c r="X58" s="334"/>
      <c r="Y58" s="334"/>
      <c r="Z58" s="334"/>
      <c r="AA58" s="334"/>
      <c r="AB58" s="334"/>
      <c r="AC58" s="334"/>
      <c r="AD58" s="334"/>
      <c r="AE58" s="334"/>
      <c r="AF58" s="334"/>
      <c r="AG58" s="334"/>
    </row>
    <row r="59" spans="1:33" ht="14.25" hidden="1" customHeight="1">
      <c r="C59" s="296"/>
      <c r="D59" s="297"/>
      <c r="E59" s="297"/>
      <c r="F59" s="297"/>
      <c r="G59" s="297"/>
      <c r="H59" s="297"/>
      <c r="I59" s="299"/>
      <c r="J59" s="279"/>
      <c r="K59" s="300"/>
      <c r="L59" s="296"/>
      <c r="M59" s="297"/>
      <c r="N59" s="297"/>
      <c r="O59" s="297"/>
      <c r="P59" s="297"/>
      <c r="Q59" s="297"/>
      <c r="R59" s="299"/>
      <c r="T59" s="307"/>
      <c r="U59" s="334"/>
      <c r="V59" s="334"/>
      <c r="W59" s="334"/>
      <c r="X59" s="334"/>
      <c r="Y59" s="334"/>
      <c r="Z59" s="334"/>
      <c r="AA59" s="334"/>
      <c r="AB59" s="334"/>
      <c r="AC59" s="334"/>
      <c r="AD59" s="334"/>
      <c r="AE59" s="334"/>
      <c r="AF59" s="334"/>
      <c r="AG59" s="334"/>
    </row>
    <row r="60" spans="1:33" ht="17.100000000000001" customHeight="1">
      <c r="A60" s="274">
        <v>13</v>
      </c>
      <c r="C60" s="301" t="s">
        <v>329</v>
      </c>
      <c r="D60" s="302" t="e">
        <f t="shared" ref="D60:I60" si="12">C60+1</f>
        <v>#VALUE!</v>
      </c>
      <c r="E60" s="304" t="e">
        <f t="shared" si="12"/>
        <v>#VALUE!</v>
      </c>
      <c r="F60" s="304" t="e">
        <f t="shared" si="12"/>
        <v>#VALUE!</v>
      </c>
      <c r="G60" s="304" t="e">
        <f t="shared" si="12"/>
        <v>#VALUE!</v>
      </c>
      <c r="H60" s="305" t="e">
        <f t="shared" si="12"/>
        <v>#VALUE!</v>
      </c>
      <c r="I60" s="306" t="e">
        <f t="shared" si="12"/>
        <v>#VALUE!</v>
      </c>
      <c r="J60" s="279"/>
      <c r="K60" s="300"/>
      <c r="L60" s="301" t="s">
        <v>344</v>
      </c>
      <c r="M60" s="302" t="e">
        <f t="shared" ref="M60:R60" si="13">L60+1</f>
        <v>#VALUE!</v>
      </c>
      <c r="N60" s="302" t="e">
        <f t="shared" si="13"/>
        <v>#VALUE!</v>
      </c>
      <c r="O60" s="302" t="e">
        <f t="shared" si="13"/>
        <v>#VALUE!</v>
      </c>
      <c r="P60" s="302" t="e">
        <f t="shared" si="13"/>
        <v>#VALUE!</v>
      </c>
      <c r="Q60" s="305" t="e">
        <f t="shared" si="13"/>
        <v>#VALUE!</v>
      </c>
      <c r="R60" s="306" t="e">
        <f t="shared" si="13"/>
        <v>#VALUE!</v>
      </c>
      <c r="T60" s="307"/>
      <c r="U60" s="334"/>
      <c r="V60" s="334"/>
      <c r="W60" s="334"/>
      <c r="X60" s="334"/>
      <c r="Y60" s="334"/>
      <c r="Z60" s="334"/>
      <c r="AA60" s="334"/>
      <c r="AB60" s="334"/>
      <c r="AC60" s="334"/>
      <c r="AD60" s="334"/>
      <c r="AE60" s="334"/>
      <c r="AF60" s="334"/>
      <c r="AG60" s="334"/>
    </row>
    <row r="61" spans="1:33" ht="17.100000000000001" customHeight="1">
      <c r="A61" s="274">
        <v>13</v>
      </c>
      <c r="C61" s="308"/>
      <c r="D61" s="309"/>
      <c r="E61" s="311"/>
      <c r="F61" s="311"/>
      <c r="G61" s="311"/>
      <c r="H61" s="312"/>
      <c r="I61" s="313"/>
      <c r="J61" s="279"/>
      <c r="K61" s="300"/>
      <c r="L61" s="308"/>
      <c r="M61" s="309"/>
      <c r="N61" s="309"/>
      <c r="O61" s="309"/>
      <c r="P61" s="309"/>
      <c r="Q61" s="312"/>
      <c r="R61" s="313"/>
      <c r="T61" s="307"/>
      <c r="U61" s="334"/>
      <c r="V61" s="334"/>
      <c r="W61" s="334"/>
      <c r="X61" s="334"/>
      <c r="Y61" s="334"/>
      <c r="Z61" s="334"/>
      <c r="AA61" s="334"/>
      <c r="AB61" s="334"/>
      <c r="AC61" s="334"/>
      <c r="AD61" s="334"/>
      <c r="AE61" s="334"/>
      <c r="AF61" s="334"/>
      <c r="AG61" s="334"/>
    </row>
    <row r="62" spans="1:33" ht="13.5" hidden="1" customHeight="1">
      <c r="C62" s="314"/>
      <c r="D62" s="315"/>
      <c r="E62" s="315"/>
      <c r="F62" s="315"/>
      <c r="G62" s="315"/>
      <c r="H62" s="315"/>
      <c r="I62" s="316"/>
      <c r="J62" s="307"/>
      <c r="K62" s="307"/>
      <c r="L62" s="314"/>
      <c r="M62" s="315"/>
      <c r="N62" s="315"/>
      <c r="O62" s="315"/>
      <c r="P62" s="315"/>
      <c r="Q62" s="315"/>
      <c r="R62" s="316"/>
      <c r="T62" s="307"/>
      <c r="U62" s="334"/>
      <c r="V62" s="334"/>
      <c r="AD62" s="334"/>
      <c r="AE62" s="334"/>
      <c r="AF62" s="334"/>
      <c r="AG62" s="334"/>
    </row>
    <row r="63" spans="1:33" ht="15.4" hidden="1" customHeight="1">
      <c r="C63" s="314"/>
      <c r="D63" s="315"/>
      <c r="E63" s="315"/>
      <c r="F63" s="315"/>
      <c r="G63" s="315"/>
      <c r="H63" s="315"/>
      <c r="I63" s="316"/>
      <c r="J63" s="307"/>
      <c r="K63" s="307"/>
      <c r="L63" s="314"/>
      <c r="M63" s="315"/>
      <c r="N63" s="315"/>
      <c r="O63" s="315"/>
      <c r="P63" s="315"/>
      <c r="Q63" s="315"/>
      <c r="R63" s="316"/>
      <c r="T63" s="307"/>
      <c r="U63" s="334"/>
      <c r="V63" s="334"/>
      <c r="AD63" s="334"/>
      <c r="AE63" s="334"/>
      <c r="AF63" s="334"/>
      <c r="AG63" s="334"/>
    </row>
    <row r="64" spans="1:33" ht="17.100000000000001" customHeight="1">
      <c r="A64" s="274">
        <v>13</v>
      </c>
      <c r="C64" s="317" t="e">
        <f>I60+1</f>
        <v>#VALUE!</v>
      </c>
      <c r="D64" s="304" t="e">
        <f t="shared" ref="D64:I64" si="14">C64+1</f>
        <v>#VALUE!</v>
      </c>
      <c r="E64" s="304" t="e">
        <f t="shared" si="14"/>
        <v>#VALUE!</v>
      </c>
      <c r="F64" s="304" t="e">
        <f t="shared" si="14"/>
        <v>#VALUE!</v>
      </c>
      <c r="G64" s="304" t="e">
        <f t="shared" si="14"/>
        <v>#VALUE!</v>
      </c>
      <c r="H64" s="305" t="e">
        <f t="shared" si="14"/>
        <v>#VALUE!</v>
      </c>
      <c r="I64" s="306" t="e">
        <f t="shared" si="14"/>
        <v>#VALUE!</v>
      </c>
      <c r="J64" s="279"/>
      <c r="K64" s="300"/>
      <c r="L64" s="317" t="e">
        <f>R60+1</f>
        <v>#VALUE!</v>
      </c>
      <c r="M64" s="304" t="e">
        <f t="shared" ref="M64:R64" si="15">L64+1</f>
        <v>#VALUE!</v>
      </c>
      <c r="N64" s="304" t="e">
        <f t="shared" si="15"/>
        <v>#VALUE!</v>
      </c>
      <c r="O64" s="304" t="e">
        <f t="shared" si="15"/>
        <v>#VALUE!</v>
      </c>
      <c r="P64" s="304" t="e">
        <f t="shared" si="15"/>
        <v>#VALUE!</v>
      </c>
      <c r="Q64" s="305" t="e">
        <f t="shared" si="15"/>
        <v>#VALUE!</v>
      </c>
      <c r="R64" s="306" t="e">
        <f t="shared" si="15"/>
        <v>#VALUE!</v>
      </c>
      <c r="T64" s="307"/>
      <c r="U64" s="334"/>
      <c r="V64" s="334"/>
      <c r="W64" s="334"/>
      <c r="X64" s="334"/>
      <c r="Y64" s="334"/>
      <c r="Z64" s="334"/>
      <c r="AA64" s="334"/>
      <c r="AB64" s="334"/>
      <c r="AC64" s="334"/>
      <c r="AD64" s="334"/>
      <c r="AE64" s="334"/>
      <c r="AF64" s="334"/>
      <c r="AG64" s="334"/>
    </row>
    <row r="65" spans="1:34" ht="17.100000000000001" customHeight="1">
      <c r="A65" s="274">
        <v>13</v>
      </c>
      <c r="C65" s="318"/>
      <c r="D65" s="311"/>
      <c r="E65" s="311"/>
      <c r="F65" s="311"/>
      <c r="G65" s="311"/>
      <c r="H65" s="312"/>
      <c r="I65" s="313"/>
      <c r="J65" s="279"/>
      <c r="K65" s="300"/>
      <c r="L65" s="318"/>
      <c r="M65" s="311"/>
      <c r="N65" s="311"/>
      <c r="O65" s="311"/>
      <c r="P65" s="311"/>
      <c r="Q65" s="312"/>
      <c r="R65" s="313"/>
      <c r="T65" s="307"/>
      <c r="U65" s="334"/>
      <c r="V65" s="334"/>
      <c r="W65" s="334"/>
      <c r="X65" s="334"/>
      <c r="Y65" s="334"/>
      <c r="Z65" s="334"/>
      <c r="AA65" s="334"/>
      <c r="AB65" s="334"/>
      <c r="AC65" s="334"/>
      <c r="AD65" s="334"/>
      <c r="AE65" s="334"/>
      <c r="AF65" s="334"/>
      <c r="AG65" s="334"/>
    </row>
    <row r="66" spans="1:34" ht="13.5" hidden="1" customHeight="1">
      <c r="C66" s="314"/>
      <c r="D66" s="315"/>
      <c r="E66" s="315"/>
      <c r="F66" s="315"/>
      <c r="G66" s="315"/>
      <c r="H66" s="315"/>
      <c r="I66" s="316"/>
      <c r="J66" s="307"/>
      <c r="K66" s="307"/>
      <c r="L66" s="314"/>
      <c r="M66" s="315"/>
      <c r="N66" s="315"/>
      <c r="O66" s="315"/>
      <c r="P66" s="315"/>
      <c r="Q66" s="315"/>
      <c r="R66" s="316"/>
      <c r="T66" s="307"/>
      <c r="U66" s="334"/>
      <c r="V66" s="334"/>
      <c r="AD66" s="334"/>
      <c r="AE66" s="334"/>
      <c r="AF66" s="334"/>
      <c r="AG66" s="334"/>
    </row>
    <row r="67" spans="1:34" ht="15.4" hidden="1" customHeight="1">
      <c r="C67" s="314"/>
      <c r="D67" s="315"/>
      <c r="E67" s="315"/>
      <c r="F67" s="315"/>
      <c r="G67" s="315"/>
      <c r="H67" s="315"/>
      <c r="I67" s="316"/>
      <c r="J67" s="307"/>
      <c r="K67" s="307"/>
      <c r="L67" s="314"/>
      <c r="M67" s="315"/>
      <c r="N67" s="315"/>
      <c r="O67" s="315"/>
      <c r="P67" s="315"/>
      <c r="Q67" s="315"/>
      <c r="R67" s="316"/>
      <c r="T67" s="307"/>
      <c r="U67" s="334"/>
      <c r="V67" s="334"/>
      <c r="AD67" s="334"/>
      <c r="AE67" s="334"/>
      <c r="AF67" s="334"/>
      <c r="AG67" s="334"/>
    </row>
    <row r="68" spans="1:34" ht="17.100000000000001" customHeight="1">
      <c r="A68" s="274">
        <v>13</v>
      </c>
      <c r="C68" s="317" t="e">
        <f>I64+1</f>
        <v>#VALUE!</v>
      </c>
      <c r="D68" s="304" t="e">
        <f t="shared" ref="D68:I68" si="16">C68+1</f>
        <v>#VALUE!</v>
      </c>
      <c r="E68" s="304" t="e">
        <f t="shared" si="16"/>
        <v>#VALUE!</v>
      </c>
      <c r="F68" s="304" t="e">
        <f t="shared" si="16"/>
        <v>#VALUE!</v>
      </c>
      <c r="G68" s="304" t="e">
        <f t="shared" si="16"/>
        <v>#VALUE!</v>
      </c>
      <c r="H68" s="305" t="e">
        <f t="shared" si="16"/>
        <v>#VALUE!</v>
      </c>
      <c r="I68" s="306" t="e">
        <f t="shared" si="16"/>
        <v>#VALUE!</v>
      </c>
      <c r="J68" s="279"/>
      <c r="K68" s="300"/>
      <c r="L68" s="317" t="e">
        <f>R64+1</f>
        <v>#VALUE!</v>
      </c>
      <c r="M68" s="303" t="e">
        <f t="shared" ref="M68:R68" si="17">L68+1</f>
        <v>#VALUE!</v>
      </c>
      <c r="N68" s="304" t="e">
        <f t="shared" si="17"/>
        <v>#VALUE!</v>
      </c>
      <c r="O68" s="304" t="e">
        <f t="shared" si="17"/>
        <v>#VALUE!</v>
      </c>
      <c r="P68" s="304" t="e">
        <f t="shared" si="17"/>
        <v>#VALUE!</v>
      </c>
      <c r="Q68" s="305" t="e">
        <f t="shared" si="17"/>
        <v>#VALUE!</v>
      </c>
      <c r="R68" s="306" t="e">
        <f t="shared" si="17"/>
        <v>#VALUE!</v>
      </c>
      <c r="T68" s="307"/>
      <c r="U68" s="334"/>
      <c r="V68" s="334"/>
      <c r="W68" s="334"/>
      <c r="X68" s="334"/>
      <c r="Y68" s="334"/>
      <c r="Z68" s="334"/>
      <c r="AA68" s="334"/>
      <c r="AB68" s="334"/>
      <c r="AC68" s="334"/>
      <c r="AD68" s="334"/>
      <c r="AE68" s="334"/>
      <c r="AF68" s="334"/>
      <c r="AG68" s="334"/>
      <c r="AH68" s="335"/>
    </row>
    <row r="69" spans="1:34" ht="17.100000000000001" customHeight="1">
      <c r="A69" s="274">
        <v>13</v>
      </c>
      <c r="C69" s="318"/>
      <c r="D69" s="311"/>
      <c r="E69" s="311"/>
      <c r="F69" s="311"/>
      <c r="G69" s="311"/>
      <c r="H69" s="312"/>
      <c r="I69" s="313"/>
      <c r="J69" s="279"/>
      <c r="K69" s="300"/>
      <c r="L69" s="318"/>
      <c r="M69" s="310"/>
      <c r="N69" s="311"/>
      <c r="O69" s="311"/>
      <c r="P69" s="311"/>
      <c r="Q69" s="312"/>
      <c r="R69" s="313"/>
      <c r="T69" s="307"/>
      <c r="U69" s="334"/>
      <c r="V69" s="334"/>
      <c r="W69" s="334"/>
      <c r="X69" s="334"/>
      <c r="Y69" s="334"/>
      <c r="Z69" s="334"/>
      <c r="AA69" s="334"/>
      <c r="AB69" s="334"/>
      <c r="AC69" s="334"/>
      <c r="AD69" s="334"/>
      <c r="AE69" s="334"/>
      <c r="AF69" s="334"/>
      <c r="AG69" s="334"/>
      <c r="AH69" s="336"/>
    </row>
    <row r="70" spans="1:34" ht="13.5" hidden="1" customHeight="1">
      <c r="C70" s="314"/>
      <c r="D70" s="315"/>
      <c r="E70" s="315"/>
      <c r="F70" s="315"/>
      <c r="G70" s="315"/>
      <c r="H70" s="315"/>
      <c r="I70" s="316"/>
      <c r="J70" s="307"/>
      <c r="K70" s="307"/>
      <c r="L70" s="314"/>
      <c r="M70" s="315"/>
      <c r="N70" s="315"/>
      <c r="O70" s="315"/>
      <c r="P70" s="315"/>
      <c r="Q70" s="315"/>
      <c r="R70" s="316"/>
      <c r="T70" s="307"/>
      <c r="U70" s="334"/>
      <c r="V70" s="334"/>
      <c r="AD70" s="334"/>
      <c r="AE70" s="334"/>
      <c r="AF70" s="334"/>
      <c r="AG70" s="334"/>
    </row>
    <row r="71" spans="1:34" ht="15.4" hidden="1" customHeight="1">
      <c r="C71" s="314"/>
      <c r="D71" s="315"/>
      <c r="E71" s="315"/>
      <c r="F71" s="315"/>
      <c r="G71" s="315"/>
      <c r="H71" s="315"/>
      <c r="I71" s="316"/>
      <c r="J71" s="307"/>
      <c r="K71" s="307"/>
      <c r="L71" s="314"/>
      <c r="M71" s="315"/>
      <c r="N71" s="315"/>
      <c r="O71" s="315"/>
      <c r="P71" s="315"/>
      <c r="Q71" s="315"/>
      <c r="R71" s="316"/>
      <c r="T71" s="307"/>
      <c r="U71" s="334"/>
      <c r="V71" s="334"/>
      <c r="AD71" s="334"/>
      <c r="AE71" s="334"/>
      <c r="AF71" s="334"/>
      <c r="AG71" s="334"/>
    </row>
    <row r="72" spans="1:34" ht="17.100000000000001" customHeight="1">
      <c r="A72" s="274">
        <v>13</v>
      </c>
      <c r="C72" s="319" t="e">
        <f>I68+1</f>
        <v>#VALUE!</v>
      </c>
      <c r="D72" s="304" t="e">
        <f t="shared" ref="D72:I72" si="18">C72+1</f>
        <v>#VALUE!</v>
      </c>
      <c r="E72" s="304" t="e">
        <f t="shared" si="18"/>
        <v>#VALUE!</v>
      </c>
      <c r="F72" s="304" t="e">
        <f t="shared" si="18"/>
        <v>#VALUE!</v>
      </c>
      <c r="G72" s="304" t="e">
        <f t="shared" si="18"/>
        <v>#VALUE!</v>
      </c>
      <c r="H72" s="305" t="e">
        <f t="shared" si="18"/>
        <v>#VALUE!</v>
      </c>
      <c r="I72" s="306" t="e">
        <f t="shared" si="18"/>
        <v>#VALUE!</v>
      </c>
      <c r="J72" s="279"/>
      <c r="K72" s="300"/>
      <c r="L72" s="317" t="e">
        <f>R68+1</f>
        <v>#VALUE!</v>
      </c>
      <c r="M72" s="304" t="e">
        <f t="shared" ref="M72:R72" si="19">L72+1</f>
        <v>#VALUE!</v>
      </c>
      <c r="N72" s="304" t="e">
        <f t="shared" si="19"/>
        <v>#VALUE!</v>
      </c>
      <c r="O72" s="304" t="e">
        <f t="shared" si="19"/>
        <v>#VALUE!</v>
      </c>
      <c r="P72" s="304" t="e">
        <f t="shared" si="19"/>
        <v>#VALUE!</v>
      </c>
      <c r="Q72" s="305" t="e">
        <f t="shared" si="19"/>
        <v>#VALUE!</v>
      </c>
      <c r="R72" s="306" t="e">
        <f t="shared" si="19"/>
        <v>#VALUE!</v>
      </c>
      <c r="T72" s="307"/>
      <c r="U72" s="334"/>
      <c r="V72" s="334"/>
      <c r="W72" s="334"/>
      <c r="X72" s="334"/>
      <c r="Y72" s="334"/>
      <c r="Z72" s="334"/>
      <c r="AA72" s="334"/>
      <c r="AB72" s="334"/>
      <c r="AC72" s="334"/>
      <c r="AD72" s="334"/>
      <c r="AE72" s="334"/>
      <c r="AF72" s="334"/>
      <c r="AG72" s="334"/>
    </row>
    <row r="73" spans="1:34" ht="17.100000000000001" customHeight="1">
      <c r="A73" s="274">
        <v>13</v>
      </c>
      <c r="C73" s="320"/>
      <c r="D73" s="311"/>
      <c r="E73" s="311"/>
      <c r="F73" s="311"/>
      <c r="G73" s="311"/>
      <c r="H73" s="312"/>
      <c r="I73" s="313"/>
      <c r="J73" s="279"/>
      <c r="K73" s="300"/>
      <c r="L73" s="318"/>
      <c r="M73" s="311"/>
      <c r="N73" s="311"/>
      <c r="O73" s="311"/>
      <c r="P73" s="311"/>
      <c r="Q73" s="312"/>
      <c r="R73" s="313"/>
      <c r="T73" s="307"/>
      <c r="U73" s="334"/>
      <c r="V73" s="334"/>
      <c r="W73" s="334"/>
      <c r="X73" s="334"/>
      <c r="Y73" s="334"/>
      <c r="Z73" s="334"/>
      <c r="AA73" s="334"/>
      <c r="AB73" s="334"/>
      <c r="AC73" s="334"/>
      <c r="AD73" s="334"/>
      <c r="AE73" s="334"/>
      <c r="AF73" s="334"/>
      <c r="AG73" s="334"/>
    </row>
    <row r="74" spans="1:34" ht="13.5" hidden="1" customHeight="1">
      <c r="C74" s="314"/>
      <c r="D74" s="315"/>
      <c r="E74" s="315"/>
      <c r="F74" s="315"/>
      <c r="G74" s="315"/>
      <c r="H74" s="315"/>
      <c r="I74" s="316"/>
      <c r="J74" s="307"/>
      <c r="K74" s="307"/>
      <c r="L74" s="314"/>
      <c r="M74" s="315"/>
      <c r="N74" s="315"/>
      <c r="O74" s="315"/>
      <c r="P74" s="315"/>
      <c r="Q74" s="315"/>
      <c r="R74" s="316"/>
      <c r="T74" s="307"/>
      <c r="U74" s="334"/>
      <c r="V74" s="334"/>
      <c r="AD74" s="334"/>
      <c r="AE74" s="334"/>
      <c r="AF74" s="334"/>
      <c r="AG74" s="334"/>
    </row>
    <row r="75" spans="1:34" ht="15.4" hidden="1" customHeight="1">
      <c r="C75" s="314"/>
      <c r="D75" s="315"/>
      <c r="E75" s="315"/>
      <c r="F75" s="315"/>
      <c r="G75" s="315"/>
      <c r="H75" s="315"/>
      <c r="I75" s="316"/>
      <c r="J75" s="307"/>
      <c r="K75" s="307"/>
      <c r="L75" s="314"/>
      <c r="M75" s="315"/>
      <c r="N75" s="315"/>
      <c r="O75" s="315"/>
      <c r="P75" s="315"/>
      <c r="Q75" s="315"/>
      <c r="R75" s="316"/>
      <c r="T75" s="307"/>
      <c r="U75" s="334"/>
      <c r="V75" s="334"/>
      <c r="AD75" s="334"/>
      <c r="AE75" s="334"/>
      <c r="AF75" s="334"/>
      <c r="AG75" s="334"/>
    </row>
    <row r="76" spans="1:34" ht="17.100000000000001" customHeight="1">
      <c r="A76" s="274">
        <v>13</v>
      </c>
      <c r="C76" s="317" t="e">
        <f>I72+1</f>
        <v>#VALUE!</v>
      </c>
      <c r="D76" s="304" t="e">
        <f t="shared" ref="D76:I76" si="20">C76+1</f>
        <v>#VALUE!</v>
      </c>
      <c r="E76" s="304" t="e">
        <f t="shared" si="20"/>
        <v>#VALUE!</v>
      </c>
      <c r="F76" s="304" t="e">
        <f t="shared" si="20"/>
        <v>#VALUE!</v>
      </c>
      <c r="G76" s="304" t="e">
        <f t="shared" si="20"/>
        <v>#VALUE!</v>
      </c>
      <c r="H76" s="302" t="e">
        <f t="shared" si="20"/>
        <v>#VALUE!</v>
      </c>
      <c r="I76" s="321" t="e">
        <f t="shared" si="20"/>
        <v>#VALUE!</v>
      </c>
      <c r="J76" s="279"/>
      <c r="K76" s="300"/>
      <c r="L76" s="317" t="e">
        <f>R72+1</f>
        <v>#VALUE!</v>
      </c>
      <c r="M76" s="304" t="e">
        <f t="shared" ref="M76:R76" si="21">L76+1</f>
        <v>#VALUE!</v>
      </c>
      <c r="N76" s="304" t="e">
        <f t="shared" si="21"/>
        <v>#VALUE!</v>
      </c>
      <c r="O76" s="304" t="e">
        <f t="shared" si="21"/>
        <v>#VALUE!</v>
      </c>
      <c r="P76" s="304" t="e">
        <f t="shared" si="21"/>
        <v>#VALUE!</v>
      </c>
      <c r="Q76" s="305" t="e">
        <f t="shared" si="21"/>
        <v>#VALUE!</v>
      </c>
      <c r="R76" s="306" t="e">
        <f t="shared" si="21"/>
        <v>#VALUE!</v>
      </c>
      <c r="T76" s="307"/>
      <c r="U76" s="334"/>
      <c r="V76" s="334"/>
      <c r="W76" s="334"/>
      <c r="X76" s="334"/>
      <c r="Y76" s="334"/>
      <c r="Z76" s="334"/>
      <c r="AA76" s="334"/>
      <c r="AB76" s="334"/>
      <c r="AC76" s="334"/>
      <c r="AD76" s="334"/>
      <c r="AE76" s="334"/>
      <c r="AF76" s="334"/>
      <c r="AG76" s="334"/>
      <c r="AH76" s="336"/>
    </row>
    <row r="77" spans="1:34" ht="17.100000000000001" customHeight="1">
      <c r="A77" s="274">
        <v>13</v>
      </c>
      <c r="C77" s="318"/>
      <c r="D77" s="311"/>
      <c r="E77" s="311"/>
      <c r="F77" s="311"/>
      <c r="G77" s="311"/>
      <c r="H77" s="309"/>
      <c r="I77" s="322"/>
      <c r="J77" s="279"/>
      <c r="K77" s="300"/>
      <c r="L77" s="318"/>
      <c r="M77" s="311"/>
      <c r="N77" s="311"/>
      <c r="O77" s="311"/>
      <c r="P77" s="311"/>
      <c r="Q77" s="312"/>
      <c r="R77" s="313"/>
      <c r="T77" s="307"/>
      <c r="U77" s="334"/>
      <c r="V77" s="334"/>
      <c r="W77" s="334"/>
      <c r="X77" s="334"/>
      <c r="Y77" s="334"/>
      <c r="Z77" s="334"/>
      <c r="AA77" s="334"/>
      <c r="AB77" s="334"/>
      <c r="AC77" s="334"/>
      <c r="AD77" s="334"/>
      <c r="AE77" s="334"/>
      <c r="AF77" s="334"/>
      <c r="AG77" s="334"/>
    </row>
    <row r="78" spans="1:34" ht="13.5" hidden="1" customHeight="1">
      <c r="C78" s="314"/>
      <c r="D78" s="315"/>
      <c r="E78" s="315"/>
      <c r="F78" s="315"/>
      <c r="G78" s="315"/>
      <c r="H78" s="315"/>
      <c r="I78" s="316"/>
      <c r="J78" s="307"/>
      <c r="K78" s="307"/>
      <c r="L78" s="314"/>
      <c r="M78" s="315"/>
      <c r="N78" s="315"/>
      <c r="O78" s="315"/>
      <c r="P78" s="315"/>
      <c r="Q78" s="315"/>
      <c r="R78" s="316"/>
      <c r="T78" s="307"/>
      <c r="U78" s="334"/>
      <c r="V78" s="334"/>
      <c r="AD78" s="334"/>
      <c r="AE78" s="334"/>
      <c r="AF78" s="334"/>
      <c r="AG78" s="334"/>
    </row>
    <row r="79" spans="1:34" ht="15.4" hidden="1" customHeight="1">
      <c r="C79" s="314"/>
      <c r="D79" s="315"/>
      <c r="E79" s="315"/>
      <c r="F79" s="315"/>
      <c r="G79" s="315"/>
      <c r="H79" s="315"/>
      <c r="I79" s="316"/>
      <c r="J79" s="307"/>
      <c r="K79" s="307"/>
      <c r="L79" s="314"/>
      <c r="M79" s="315"/>
      <c r="N79" s="315"/>
      <c r="O79" s="315"/>
      <c r="P79" s="315"/>
      <c r="Q79" s="315"/>
      <c r="R79" s="316"/>
      <c r="T79" s="307"/>
      <c r="U79" s="334"/>
      <c r="V79" s="334"/>
      <c r="AD79" s="334"/>
      <c r="AE79" s="334"/>
      <c r="AF79" s="334"/>
      <c r="AG79" s="334"/>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21" t="e">
        <f t="shared" si="22"/>
        <v>#VALUE!</v>
      </c>
      <c r="J80" s="279"/>
      <c r="K80" s="300"/>
      <c r="L80" s="317" t="e">
        <f>R76+1</f>
        <v>#VALUE!</v>
      </c>
      <c r="M80" s="302" t="e">
        <f t="shared" ref="M80:R80" si="23">L80+1</f>
        <v>#VALUE!</v>
      </c>
      <c r="N80" s="302" t="e">
        <f t="shared" si="23"/>
        <v>#VALUE!</v>
      </c>
      <c r="O80" s="302" t="e">
        <f t="shared" si="23"/>
        <v>#VALUE!</v>
      </c>
      <c r="P80" s="302" t="e">
        <f t="shared" si="23"/>
        <v>#VALUE!</v>
      </c>
      <c r="Q80" s="302" t="e">
        <f t="shared" si="23"/>
        <v>#VALUE!</v>
      </c>
      <c r="R80" s="321" t="e">
        <f t="shared" si="23"/>
        <v>#VALUE!</v>
      </c>
      <c r="T80" s="307"/>
      <c r="U80" s="334"/>
      <c r="V80" s="334"/>
      <c r="W80" s="334"/>
      <c r="X80" s="334"/>
      <c r="Y80" s="334"/>
      <c r="Z80" s="334"/>
      <c r="AA80" s="334"/>
      <c r="AB80" s="334"/>
      <c r="AC80" s="334"/>
      <c r="AD80" s="334"/>
      <c r="AE80" s="334"/>
      <c r="AF80" s="334"/>
      <c r="AG80" s="334"/>
    </row>
    <row r="81" spans="1:33" ht="17.100000000000001" customHeight="1">
      <c r="A81" s="274">
        <v>13</v>
      </c>
      <c r="C81" s="308"/>
      <c r="D81" s="309"/>
      <c r="E81" s="309"/>
      <c r="F81" s="309"/>
      <c r="G81" s="309"/>
      <c r="H81" s="309"/>
      <c r="I81" s="322"/>
      <c r="J81" s="279"/>
      <c r="K81" s="300"/>
      <c r="L81" s="318"/>
      <c r="M81" s="309"/>
      <c r="N81" s="309"/>
      <c r="O81" s="309"/>
      <c r="P81" s="309"/>
      <c r="Q81" s="309"/>
      <c r="R81" s="322"/>
      <c r="T81" s="307"/>
      <c r="U81" s="334"/>
      <c r="V81" s="334"/>
      <c r="W81" s="334"/>
      <c r="X81" s="334"/>
      <c r="Y81" s="334"/>
      <c r="Z81" s="334"/>
      <c r="AA81" s="334"/>
      <c r="AB81" s="334"/>
      <c r="AC81" s="334"/>
      <c r="AD81" s="334"/>
      <c r="AE81" s="334"/>
      <c r="AF81" s="334"/>
      <c r="AG81" s="334"/>
    </row>
    <row r="82" spans="1:33" ht="13.5" hidden="1" customHeight="1">
      <c r="C82" s="307"/>
      <c r="D82" s="307"/>
      <c r="E82" s="307"/>
      <c r="F82" s="307"/>
      <c r="G82" s="307"/>
      <c r="H82" s="307"/>
      <c r="I82" s="307"/>
      <c r="J82" s="307"/>
      <c r="K82" s="307"/>
      <c r="L82" s="307"/>
      <c r="M82" s="307"/>
      <c r="N82" s="307"/>
      <c r="O82" s="307"/>
      <c r="P82" s="307"/>
      <c r="Q82" s="307"/>
      <c r="R82" s="307"/>
      <c r="T82" s="307"/>
      <c r="U82" s="334"/>
      <c r="V82" s="334"/>
      <c r="AD82" s="334"/>
      <c r="AE82" s="334"/>
      <c r="AF82" s="334"/>
      <c r="AG82" s="334"/>
    </row>
    <row r="83" spans="1:33" ht="15.4" hidden="1" customHeight="1">
      <c r="C83" s="307"/>
      <c r="D83" s="307"/>
      <c r="E83" s="307"/>
      <c r="F83" s="307"/>
      <c r="G83" s="307"/>
      <c r="H83" s="307"/>
      <c r="I83" s="307"/>
      <c r="J83" s="307"/>
      <c r="K83" s="307"/>
      <c r="L83" s="307"/>
      <c r="M83" s="307"/>
      <c r="N83" s="307"/>
      <c r="O83" s="307"/>
      <c r="P83" s="307"/>
      <c r="Q83" s="307"/>
      <c r="R83" s="307"/>
      <c r="T83" s="307"/>
      <c r="U83" s="334"/>
      <c r="V83" s="334"/>
      <c r="AD83" s="334"/>
      <c r="AE83" s="334"/>
      <c r="AF83" s="334"/>
      <c r="AG83" s="334"/>
    </row>
    <row r="84" spans="1:33" ht="3" customHeight="1">
      <c r="C84" s="325"/>
      <c r="D84" s="325"/>
      <c r="E84" s="325"/>
      <c r="F84" s="325"/>
      <c r="G84" s="325"/>
      <c r="H84" s="325"/>
      <c r="I84" s="325"/>
      <c r="J84" s="279"/>
      <c r="K84" s="300"/>
      <c r="L84" s="325"/>
      <c r="M84" s="325"/>
      <c r="N84" s="325"/>
      <c r="O84" s="325"/>
      <c r="P84" s="325"/>
      <c r="Q84" s="325"/>
      <c r="R84" s="325"/>
    </row>
    <row r="85" spans="1:33" ht="9.9499999999999993" customHeight="1">
      <c r="A85" s="274">
        <v>21</v>
      </c>
      <c r="C85" s="326"/>
      <c r="D85" s="327"/>
      <c r="E85" s="327"/>
      <c r="F85" s="327"/>
      <c r="G85" s="327"/>
      <c r="H85" s="327"/>
      <c r="I85" s="327"/>
      <c r="J85" s="327"/>
      <c r="K85" s="327"/>
      <c r="L85" s="327"/>
      <c r="M85" s="327"/>
      <c r="N85" s="327"/>
      <c r="O85" s="327"/>
      <c r="P85" s="327"/>
      <c r="Q85" s="327"/>
      <c r="R85" s="327"/>
      <c r="S85" s="283"/>
      <c r="T85" s="283"/>
      <c r="U85" s="329"/>
      <c r="V85" s="329"/>
      <c r="W85" s="329"/>
      <c r="X85" s="329"/>
      <c r="Y85" s="329"/>
      <c r="Z85" s="329"/>
      <c r="AA85" s="329"/>
      <c r="AB85" s="329"/>
      <c r="AC85" s="329"/>
      <c r="AD85" s="329"/>
      <c r="AE85" s="329"/>
      <c r="AF85" s="329"/>
      <c r="AG85" s="329"/>
    </row>
    <row r="86" spans="1:33" ht="50.25" customHeight="1">
      <c r="A86" s="274">
        <v>22</v>
      </c>
      <c r="C86" s="278"/>
      <c r="D86" s="278"/>
      <c r="E86" s="278"/>
      <c r="F86" s="278"/>
      <c r="G86" s="278"/>
      <c r="H86" s="278"/>
      <c r="I86" s="278"/>
      <c r="J86" s="278"/>
      <c r="K86" s="324"/>
      <c r="L86" s="278"/>
      <c r="M86" s="278"/>
      <c r="N86" s="278"/>
      <c r="O86" s="278"/>
      <c r="P86" s="278"/>
      <c r="Q86" s="278"/>
      <c r="R86" s="278"/>
      <c r="S86" s="283"/>
      <c r="T86" s="283"/>
      <c r="U86" s="329"/>
      <c r="V86" s="329"/>
      <c r="W86" s="329"/>
      <c r="X86" s="329"/>
      <c r="Y86" s="329"/>
      <c r="Z86" s="329"/>
      <c r="AA86" s="329"/>
      <c r="AB86" s="329"/>
      <c r="AC86" s="329"/>
      <c r="AD86" s="329"/>
      <c r="AE86" s="329"/>
      <c r="AF86" s="329"/>
      <c r="AG86" s="329"/>
    </row>
    <row r="87" spans="1:33">
      <c r="J87" s="283"/>
      <c r="K87" s="283"/>
      <c r="S87" s="283"/>
      <c r="T87" s="283"/>
      <c r="U87" s="329"/>
      <c r="V87" s="329"/>
      <c r="W87" s="329"/>
      <c r="X87" s="329"/>
      <c r="Y87" s="329"/>
      <c r="Z87" s="329"/>
      <c r="AA87" s="329"/>
      <c r="AB87" s="329"/>
      <c r="AC87" s="329"/>
      <c r="AD87" s="329"/>
      <c r="AE87" s="329"/>
      <c r="AF87" s="329"/>
      <c r="AG87" s="329"/>
    </row>
    <row r="88" spans="1:33" s="329" customFormat="1">
      <c r="A88" s="328"/>
      <c r="B88" s="328"/>
      <c r="J88" s="330"/>
      <c r="K88" s="330"/>
      <c r="S88" s="330"/>
      <c r="T88" s="330"/>
      <c r="U88" s="330"/>
      <c r="V88" s="330"/>
      <c r="W88" s="330"/>
      <c r="X88" s="330"/>
      <c r="Y88" s="330"/>
      <c r="Z88" s="330"/>
      <c r="AA88" s="330"/>
      <c r="AB88" s="330"/>
      <c r="AC88" s="330"/>
      <c r="AD88" s="330"/>
      <c r="AE88" s="330"/>
      <c r="AF88" s="330"/>
      <c r="AG88" s="330"/>
    </row>
    <row r="89" spans="1:33" s="329" customFormat="1">
      <c r="A89" s="328"/>
      <c r="B89" s="328"/>
      <c r="J89" s="330"/>
      <c r="K89" s="330"/>
      <c r="S89" s="330"/>
      <c r="T89" s="330"/>
      <c r="U89" s="330"/>
      <c r="V89" s="330"/>
      <c r="W89" s="330"/>
      <c r="X89" s="330"/>
      <c r="Y89" s="330"/>
      <c r="Z89" s="330"/>
      <c r="AA89" s="330"/>
      <c r="AB89" s="330"/>
      <c r="AC89" s="330"/>
      <c r="AD89" s="330"/>
      <c r="AE89" s="330"/>
      <c r="AF89" s="330"/>
      <c r="AG89" s="330"/>
    </row>
    <row r="90" spans="1:33" s="329" customFormat="1">
      <c r="A90" s="328"/>
      <c r="B90" s="328"/>
      <c r="J90" s="330"/>
      <c r="K90" s="330"/>
      <c r="S90" s="330"/>
      <c r="T90" s="330"/>
      <c r="U90" s="330"/>
      <c r="V90" s="330"/>
      <c r="W90" s="330"/>
      <c r="X90" s="330"/>
      <c r="Y90" s="330"/>
      <c r="Z90" s="330"/>
      <c r="AA90" s="330"/>
      <c r="AB90" s="330"/>
      <c r="AC90" s="330"/>
      <c r="AD90" s="330"/>
      <c r="AE90" s="330"/>
      <c r="AF90" s="330"/>
      <c r="AG90" s="330"/>
    </row>
    <row r="91" spans="1:33" s="329" customFormat="1">
      <c r="A91" s="328"/>
      <c r="B91" s="328"/>
      <c r="J91" s="330"/>
      <c r="K91" s="330"/>
      <c r="S91" s="330"/>
      <c r="T91" s="330"/>
      <c r="U91" s="330"/>
      <c r="V91" s="330"/>
      <c r="W91" s="330"/>
      <c r="X91" s="330"/>
      <c r="Y91" s="330"/>
      <c r="Z91" s="330"/>
      <c r="AA91" s="330"/>
      <c r="AB91" s="330"/>
      <c r="AC91" s="330"/>
      <c r="AD91" s="330"/>
      <c r="AE91" s="330"/>
      <c r="AF91" s="330"/>
      <c r="AG91" s="330"/>
    </row>
    <row r="92" spans="1:33" s="329" customFormat="1">
      <c r="A92" s="328"/>
      <c r="B92" s="328"/>
      <c r="J92" s="330"/>
      <c r="K92" s="330"/>
      <c r="S92" s="330"/>
      <c r="T92" s="330"/>
      <c r="U92" s="330"/>
      <c r="V92" s="330"/>
      <c r="W92" s="330"/>
      <c r="X92" s="330"/>
      <c r="Y92" s="330"/>
      <c r="Z92" s="330"/>
      <c r="AA92" s="330"/>
      <c r="AB92" s="330"/>
      <c r="AC92" s="330"/>
      <c r="AD92" s="330"/>
      <c r="AE92" s="330"/>
      <c r="AF92" s="330"/>
      <c r="AG92" s="330"/>
    </row>
    <row r="93" spans="1:33" s="329" customFormat="1">
      <c r="A93" s="328"/>
      <c r="B93" s="328"/>
      <c r="J93" s="330"/>
      <c r="K93" s="330"/>
      <c r="S93" s="330"/>
      <c r="T93" s="330"/>
      <c r="U93" s="330"/>
      <c r="V93" s="330"/>
      <c r="W93" s="330"/>
      <c r="X93" s="330"/>
      <c r="Y93" s="330"/>
      <c r="Z93" s="330"/>
      <c r="AA93" s="330"/>
      <c r="AB93" s="330"/>
      <c r="AC93" s="330"/>
      <c r="AD93" s="330"/>
      <c r="AE93" s="330"/>
      <c r="AF93" s="330"/>
      <c r="AG93" s="330"/>
    </row>
    <row r="94" spans="1:33" s="329" customFormat="1">
      <c r="A94" s="328"/>
      <c r="B94" s="328"/>
      <c r="J94" s="330"/>
      <c r="K94" s="330"/>
      <c r="S94" s="330"/>
      <c r="T94" s="330"/>
      <c r="U94" s="330"/>
      <c r="V94" s="330"/>
      <c r="W94" s="330"/>
      <c r="X94" s="330"/>
      <c r="Y94" s="330"/>
      <c r="Z94" s="330"/>
      <c r="AA94" s="330"/>
      <c r="AB94" s="330"/>
      <c r="AC94" s="330"/>
      <c r="AD94" s="330"/>
      <c r="AE94" s="330"/>
      <c r="AF94" s="330"/>
      <c r="AG94" s="330"/>
    </row>
    <row r="95" spans="1:33" s="329" customFormat="1">
      <c r="A95" s="328"/>
      <c r="B95" s="328"/>
      <c r="C95" s="331"/>
      <c r="D95" s="331"/>
      <c r="E95" s="331"/>
      <c r="F95" s="331"/>
      <c r="G95" s="331"/>
      <c r="H95" s="331"/>
      <c r="I95" s="331"/>
      <c r="J95" s="330"/>
      <c r="K95" s="330"/>
      <c r="L95" s="331"/>
      <c r="M95" s="331"/>
      <c r="N95" s="331"/>
      <c r="O95" s="331"/>
      <c r="P95" s="331"/>
      <c r="Q95" s="331"/>
      <c r="R95" s="331"/>
      <c r="S95" s="330"/>
      <c r="T95" s="330"/>
      <c r="U95" s="330"/>
      <c r="V95" s="330"/>
      <c r="W95" s="330"/>
      <c r="X95" s="330"/>
      <c r="Y95" s="330"/>
      <c r="Z95" s="330"/>
      <c r="AA95" s="330"/>
      <c r="AB95" s="330"/>
      <c r="AC95" s="330"/>
      <c r="AD95" s="330"/>
      <c r="AE95" s="330"/>
      <c r="AF95" s="330"/>
      <c r="AG95" s="330"/>
    </row>
    <row r="96" spans="1:33" s="329" customFormat="1">
      <c r="A96" s="328"/>
      <c r="B96" s="328"/>
      <c r="J96" s="330"/>
      <c r="K96" s="330"/>
      <c r="S96" s="330"/>
      <c r="T96" s="330"/>
      <c r="U96" s="330"/>
      <c r="V96" s="330"/>
      <c r="W96" s="330"/>
      <c r="X96" s="330"/>
      <c r="Y96" s="330"/>
      <c r="Z96" s="330"/>
      <c r="AA96" s="330"/>
      <c r="AB96" s="330"/>
      <c r="AC96" s="330"/>
      <c r="AD96" s="330"/>
      <c r="AE96" s="330"/>
      <c r="AF96" s="330"/>
      <c r="AG96" s="330"/>
    </row>
    <row r="97" spans="1:33" s="329" customFormat="1">
      <c r="A97" s="328"/>
      <c r="B97" s="328"/>
      <c r="J97" s="330"/>
      <c r="K97" s="330"/>
      <c r="S97" s="330"/>
      <c r="T97" s="330"/>
      <c r="U97" s="330"/>
      <c r="V97" s="330"/>
      <c r="W97" s="330"/>
      <c r="X97" s="330"/>
      <c r="Y97" s="330"/>
      <c r="Z97" s="330"/>
      <c r="AA97" s="330"/>
      <c r="AB97" s="330"/>
      <c r="AC97" s="330"/>
      <c r="AD97" s="330"/>
      <c r="AE97" s="330"/>
      <c r="AF97" s="330"/>
      <c r="AG97" s="330"/>
    </row>
    <row r="98" spans="1:33" s="329" customFormat="1">
      <c r="A98" s="328"/>
      <c r="B98" s="328"/>
      <c r="J98" s="330"/>
      <c r="K98" s="330"/>
      <c r="S98" s="330"/>
      <c r="T98" s="330"/>
      <c r="U98" s="330"/>
      <c r="V98" s="330"/>
      <c r="W98" s="330"/>
      <c r="X98" s="330"/>
      <c r="Y98" s="330"/>
      <c r="Z98" s="330"/>
      <c r="AA98" s="330"/>
      <c r="AB98" s="330"/>
      <c r="AC98" s="330"/>
      <c r="AD98" s="330"/>
      <c r="AE98" s="330"/>
      <c r="AF98" s="330"/>
      <c r="AG98" s="330"/>
    </row>
    <row r="99" spans="1:33" s="329" customFormat="1">
      <c r="A99" s="328"/>
      <c r="B99" s="328"/>
      <c r="J99" s="330"/>
      <c r="K99" s="330"/>
      <c r="S99" s="330"/>
      <c r="T99" s="330"/>
      <c r="U99" s="330"/>
      <c r="V99" s="330"/>
      <c r="W99" s="330"/>
      <c r="X99" s="330"/>
      <c r="Y99" s="330"/>
      <c r="Z99" s="330"/>
      <c r="AA99" s="330"/>
      <c r="AB99" s="330"/>
      <c r="AC99" s="330"/>
      <c r="AD99" s="330"/>
      <c r="AE99" s="330"/>
      <c r="AF99" s="330"/>
      <c r="AG99" s="330"/>
    </row>
    <row r="100" spans="1:33" s="329" customFormat="1">
      <c r="A100" s="328"/>
      <c r="B100" s="328"/>
      <c r="J100" s="330"/>
      <c r="K100" s="330"/>
      <c r="S100" s="330"/>
      <c r="T100" s="330"/>
      <c r="U100" s="330"/>
      <c r="V100" s="330"/>
      <c r="W100" s="330"/>
      <c r="X100" s="330"/>
      <c r="Y100" s="330"/>
      <c r="Z100" s="330"/>
      <c r="AA100" s="330"/>
      <c r="AB100" s="330"/>
      <c r="AC100" s="330"/>
      <c r="AD100" s="330"/>
      <c r="AE100" s="330"/>
      <c r="AF100" s="330"/>
      <c r="AG100" s="330"/>
    </row>
    <row r="101" spans="1:33" s="329" customFormat="1">
      <c r="A101" s="328"/>
      <c r="B101" s="328"/>
      <c r="J101" s="330"/>
      <c r="K101" s="330"/>
      <c r="S101" s="330"/>
      <c r="T101" s="330"/>
      <c r="U101" s="330"/>
      <c r="V101" s="330"/>
      <c r="W101" s="330"/>
      <c r="X101" s="330"/>
      <c r="Y101" s="330"/>
      <c r="Z101" s="330"/>
      <c r="AA101" s="330"/>
      <c r="AB101" s="330"/>
      <c r="AC101" s="330"/>
      <c r="AD101" s="330"/>
      <c r="AE101" s="330"/>
      <c r="AF101" s="330"/>
      <c r="AG101" s="330"/>
    </row>
    <row r="102" spans="1:33" s="329" customFormat="1">
      <c r="A102" s="328"/>
      <c r="B102" s="328"/>
      <c r="J102" s="330"/>
      <c r="K102" s="330"/>
      <c r="S102" s="330"/>
      <c r="T102" s="330"/>
      <c r="U102" s="330"/>
      <c r="V102" s="330"/>
      <c r="W102" s="330"/>
      <c r="X102" s="330"/>
      <c r="Y102" s="330"/>
      <c r="Z102" s="330"/>
      <c r="AA102" s="330"/>
      <c r="AB102" s="330"/>
      <c r="AC102" s="330"/>
      <c r="AD102" s="330"/>
      <c r="AE102" s="330"/>
      <c r="AF102" s="330"/>
      <c r="AG102" s="330"/>
    </row>
    <row r="103" spans="1:33" s="329" customFormat="1">
      <c r="A103" s="328"/>
      <c r="B103" s="328"/>
      <c r="J103" s="330"/>
      <c r="K103" s="330"/>
      <c r="S103" s="330"/>
      <c r="T103" s="330"/>
      <c r="U103" s="330"/>
      <c r="V103" s="330"/>
      <c r="W103" s="330"/>
      <c r="X103" s="330"/>
      <c r="Y103" s="330"/>
      <c r="Z103" s="330"/>
      <c r="AA103" s="330"/>
      <c r="AB103" s="330"/>
      <c r="AC103" s="330"/>
      <c r="AD103" s="330"/>
      <c r="AE103" s="330"/>
      <c r="AF103" s="330"/>
      <c r="AG103" s="330"/>
    </row>
    <row r="104" spans="1:33" s="329" customFormat="1">
      <c r="A104" s="328"/>
      <c r="B104" s="328"/>
      <c r="J104" s="330"/>
      <c r="K104" s="330"/>
      <c r="S104" s="330"/>
      <c r="T104" s="330"/>
      <c r="U104" s="330"/>
      <c r="V104" s="330"/>
      <c r="W104" s="330"/>
      <c r="X104" s="330"/>
      <c r="Y104" s="330"/>
      <c r="Z104" s="330"/>
      <c r="AA104" s="330"/>
      <c r="AB104" s="330"/>
      <c r="AC104" s="330"/>
      <c r="AD104" s="330"/>
      <c r="AE104" s="330"/>
      <c r="AF104" s="330"/>
      <c r="AG104" s="330"/>
    </row>
    <row r="105" spans="1:33" s="329" customFormat="1">
      <c r="A105" s="328"/>
      <c r="B105" s="328"/>
      <c r="J105" s="330"/>
      <c r="K105" s="330"/>
      <c r="S105" s="330"/>
      <c r="T105" s="330"/>
      <c r="U105" s="330"/>
      <c r="V105" s="330"/>
      <c r="W105" s="330"/>
      <c r="X105" s="330"/>
      <c r="Y105" s="330"/>
      <c r="Z105" s="330"/>
      <c r="AA105" s="330"/>
      <c r="AB105" s="330"/>
      <c r="AC105" s="330"/>
      <c r="AD105" s="330"/>
      <c r="AE105" s="330"/>
      <c r="AF105" s="330"/>
      <c r="AG105" s="330"/>
    </row>
    <row r="106" spans="1:33" s="329" customFormat="1">
      <c r="A106" s="328"/>
      <c r="B106" s="328"/>
      <c r="J106" s="330"/>
      <c r="K106" s="330"/>
      <c r="S106" s="330"/>
      <c r="T106" s="330"/>
      <c r="U106" s="330"/>
      <c r="V106" s="330"/>
      <c r="W106" s="330"/>
      <c r="X106" s="330"/>
      <c r="Y106" s="330"/>
      <c r="Z106" s="330"/>
      <c r="AA106" s="330"/>
      <c r="AB106" s="330"/>
      <c r="AC106" s="330"/>
      <c r="AD106" s="330"/>
      <c r="AE106" s="330"/>
      <c r="AF106" s="330"/>
      <c r="AG106" s="330"/>
    </row>
    <row r="107" spans="1:33" s="329" customFormat="1">
      <c r="A107" s="328"/>
      <c r="B107" s="328"/>
      <c r="J107" s="330"/>
      <c r="K107" s="330"/>
      <c r="S107" s="330"/>
      <c r="T107" s="330"/>
      <c r="U107" s="330"/>
      <c r="V107" s="330"/>
      <c r="W107" s="330"/>
      <c r="X107" s="330"/>
      <c r="Y107" s="330"/>
      <c r="Z107" s="330"/>
      <c r="AA107" s="330"/>
      <c r="AB107" s="330"/>
      <c r="AC107" s="330"/>
      <c r="AD107" s="330"/>
      <c r="AE107" s="330"/>
      <c r="AF107" s="330"/>
      <c r="AG107" s="330"/>
    </row>
    <row r="108" spans="1:33" s="329" customFormat="1">
      <c r="A108" s="328"/>
      <c r="B108" s="328"/>
      <c r="J108" s="330"/>
      <c r="K108" s="330"/>
      <c r="S108" s="330"/>
      <c r="T108" s="330"/>
      <c r="U108" s="330"/>
      <c r="V108" s="330"/>
      <c r="W108" s="330"/>
      <c r="X108" s="330"/>
      <c r="Y108" s="330"/>
      <c r="Z108" s="330"/>
      <c r="AA108" s="330"/>
      <c r="AB108" s="330"/>
      <c r="AC108" s="330"/>
      <c r="AD108" s="330"/>
      <c r="AE108" s="330"/>
      <c r="AF108" s="330"/>
      <c r="AG108" s="330"/>
    </row>
    <row r="109" spans="1:33" s="329" customFormat="1">
      <c r="A109" s="328"/>
      <c r="B109" s="328"/>
      <c r="J109" s="330"/>
      <c r="K109" s="330"/>
      <c r="S109" s="330"/>
      <c r="T109" s="330"/>
      <c r="U109" s="330"/>
      <c r="V109" s="330"/>
      <c r="W109" s="330"/>
      <c r="X109" s="330"/>
      <c r="Y109" s="330"/>
      <c r="Z109" s="330"/>
      <c r="AA109" s="330"/>
      <c r="AB109" s="330"/>
      <c r="AC109" s="330"/>
      <c r="AD109" s="330"/>
      <c r="AE109" s="330"/>
      <c r="AF109" s="330"/>
      <c r="AG109" s="330"/>
    </row>
    <row r="110" spans="1:33" s="329" customFormat="1">
      <c r="A110" s="328"/>
      <c r="B110" s="328"/>
      <c r="J110" s="330"/>
      <c r="K110" s="330"/>
      <c r="S110" s="330"/>
      <c r="T110" s="330"/>
      <c r="U110" s="330"/>
      <c r="V110" s="330"/>
      <c r="W110" s="330"/>
      <c r="X110" s="330"/>
      <c r="Y110" s="330"/>
      <c r="Z110" s="330"/>
      <c r="AA110" s="330"/>
      <c r="AB110" s="330"/>
      <c r="AC110" s="330"/>
      <c r="AD110" s="330"/>
      <c r="AE110" s="330"/>
      <c r="AF110" s="330"/>
      <c r="AG110" s="330"/>
    </row>
    <row r="111" spans="1:33" s="329" customFormat="1">
      <c r="A111" s="328"/>
      <c r="B111" s="328"/>
      <c r="J111" s="330"/>
      <c r="K111" s="330"/>
      <c r="S111" s="330"/>
      <c r="T111" s="330"/>
      <c r="U111" s="330"/>
      <c r="V111" s="330"/>
      <c r="W111" s="330"/>
      <c r="X111" s="330"/>
      <c r="Y111" s="330"/>
      <c r="Z111" s="330"/>
      <c r="AA111" s="330"/>
      <c r="AB111" s="330"/>
      <c r="AC111" s="330"/>
      <c r="AD111" s="330"/>
      <c r="AE111" s="330"/>
      <c r="AF111" s="330"/>
      <c r="AG111" s="330"/>
    </row>
    <row r="112" spans="1:33" s="329" customFormat="1">
      <c r="A112" s="328"/>
      <c r="B112" s="328"/>
      <c r="J112" s="330"/>
      <c r="K112" s="330"/>
      <c r="S112" s="330"/>
      <c r="T112" s="330"/>
      <c r="U112" s="330"/>
      <c r="V112" s="330"/>
      <c r="W112" s="330"/>
      <c r="X112" s="330"/>
      <c r="Y112" s="330"/>
      <c r="Z112" s="330"/>
      <c r="AA112" s="330"/>
      <c r="AB112" s="330"/>
      <c r="AC112" s="330"/>
      <c r="AD112" s="330"/>
      <c r="AE112" s="330"/>
      <c r="AF112" s="330"/>
      <c r="AG112" s="330"/>
    </row>
    <row r="113" spans="1:33" s="329" customFormat="1">
      <c r="A113" s="328"/>
      <c r="B113" s="328"/>
      <c r="J113" s="330"/>
      <c r="K113" s="330"/>
      <c r="S113" s="330"/>
      <c r="T113" s="330"/>
      <c r="U113" s="330"/>
      <c r="V113" s="330"/>
      <c r="W113" s="330"/>
      <c r="X113" s="330"/>
      <c r="Y113" s="330"/>
      <c r="Z113" s="330"/>
      <c r="AA113" s="330"/>
      <c r="AB113" s="330"/>
      <c r="AC113" s="330"/>
      <c r="AD113" s="330"/>
      <c r="AE113" s="330"/>
      <c r="AF113" s="330"/>
      <c r="AG113" s="330"/>
    </row>
    <row r="114" spans="1:33" s="329" customFormat="1">
      <c r="A114" s="328"/>
      <c r="B114" s="328"/>
      <c r="J114" s="330"/>
      <c r="K114" s="330"/>
      <c r="S114" s="330"/>
      <c r="T114" s="330"/>
      <c r="U114" s="330"/>
      <c r="V114" s="330"/>
      <c r="W114" s="330"/>
      <c r="X114" s="330"/>
      <c r="Y114" s="330"/>
      <c r="Z114" s="330"/>
      <c r="AA114" s="330"/>
      <c r="AB114" s="330"/>
      <c r="AC114" s="330"/>
      <c r="AD114" s="330"/>
      <c r="AE114" s="330"/>
      <c r="AF114" s="330"/>
      <c r="AG114" s="330"/>
    </row>
    <row r="115" spans="1:33" s="329" customFormat="1">
      <c r="A115" s="328"/>
      <c r="B115" s="328"/>
      <c r="J115" s="330"/>
      <c r="K115" s="330"/>
      <c r="S115" s="330"/>
      <c r="T115" s="330"/>
      <c r="U115" s="330"/>
      <c r="V115" s="330"/>
      <c r="W115" s="330"/>
      <c r="X115" s="330"/>
      <c r="Y115" s="330"/>
      <c r="Z115" s="330"/>
      <c r="AA115" s="330"/>
      <c r="AB115" s="330"/>
      <c r="AC115" s="330"/>
      <c r="AD115" s="330"/>
      <c r="AE115" s="330"/>
      <c r="AF115" s="330"/>
      <c r="AG115" s="330"/>
    </row>
    <row r="116" spans="1:33" s="329" customFormat="1">
      <c r="A116" s="328"/>
      <c r="B116" s="328"/>
      <c r="J116" s="330"/>
      <c r="K116" s="330"/>
      <c r="S116" s="330"/>
      <c r="T116" s="330"/>
      <c r="U116" s="330"/>
      <c r="V116" s="330"/>
      <c r="W116" s="330"/>
      <c r="X116" s="330"/>
      <c r="Y116" s="330"/>
      <c r="Z116" s="330"/>
      <c r="AA116" s="330"/>
      <c r="AB116" s="330"/>
      <c r="AC116" s="330"/>
      <c r="AD116" s="330"/>
      <c r="AE116" s="330"/>
      <c r="AF116" s="330"/>
      <c r="AG116" s="330"/>
    </row>
    <row r="117" spans="1:33" s="329" customFormat="1">
      <c r="A117" s="328"/>
      <c r="B117" s="328"/>
      <c r="J117" s="330"/>
      <c r="K117" s="330"/>
      <c r="S117" s="330"/>
      <c r="T117" s="330"/>
      <c r="U117" s="330"/>
      <c r="V117" s="330"/>
      <c r="W117" s="330"/>
      <c r="X117" s="330"/>
      <c r="Y117" s="330"/>
      <c r="Z117" s="330"/>
      <c r="AA117" s="330"/>
      <c r="AB117" s="330"/>
      <c r="AC117" s="330"/>
      <c r="AD117" s="330"/>
      <c r="AE117" s="330"/>
      <c r="AF117" s="330"/>
      <c r="AG117" s="330"/>
    </row>
    <row r="118" spans="1:33" s="329" customFormat="1">
      <c r="A118" s="328"/>
      <c r="B118" s="328"/>
      <c r="J118" s="330"/>
      <c r="K118" s="330"/>
      <c r="S118" s="330"/>
      <c r="T118" s="330"/>
      <c r="U118" s="330"/>
      <c r="V118" s="330"/>
      <c r="W118" s="330"/>
      <c r="X118" s="330"/>
      <c r="Y118" s="330"/>
      <c r="Z118" s="330"/>
      <c r="AA118" s="330"/>
      <c r="AB118" s="330"/>
      <c r="AC118" s="330"/>
      <c r="AD118" s="330"/>
      <c r="AE118" s="330"/>
      <c r="AF118" s="330"/>
      <c r="AG118" s="330"/>
    </row>
    <row r="119" spans="1:33" s="329" customFormat="1">
      <c r="A119" s="328"/>
      <c r="B119" s="328"/>
      <c r="J119" s="330"/>
      <c r="K119" s="330"/>
      <c r="S119" s="330"/>
      <c r="T119" s="330"/>
      <c r="U119" s="330"/>
      <c r="V119" s="330"/>
      <c r="W119" s="330"/>
      <c r="X119" s="330"/>
      <c r="Y119" s="330"/>
      <c r="Z119" s="330"/>
      <c r="AA119" s="330"/>
      <c r="AB119" s="330"/>
      <c r="AC119" s="330"/>
      <c r="AD119" s="330"/>
      <c r="AE119" s="330"/>
      <c r="AF119" s="330"/>
      <c r="AG119" s="330"/>
    </row>
    <row r="120" spans="1:33" s="329" customFormat="1">
      <c r="A120" s="328"/>
      <c r="B120" s="328"/>
      <c r="J120" s="330"/>
      <c r="K120" s="330"/>
      <c r="S120" s="330"/>
      <c r="T120" s="330"/>
      <c r="U120" s="330"/>
      <c r="V120" s="330"/>
      <c r="W120" s="330"/>
      <c r="X120" s="330"/>
      <c r="Y120" s="330"/>
      <c r="Z120" s="330"/>
      <c r="AA120" s="330"/>
      <c r="AB120" s="330"/>
      <c r="AC120" s="330"/>
      <c r="AD120" s="330"/>
      <c r="AE120" s="330"/>
      <c r="AF120" s="330"/>
      <c r="AG120" s="330"/>
    </row>
    <row r="121" spans="1:33" s="329" customFormat="1">
      <c r="A121" s="328"/>
      <c r="B121" s="328"/>
      <c r="J121" s="330"/>
      <c r="K121" s="330"/>
      <c r="S121" s="330"/>
      <c r="T121" s="330"/>
      <c r="U121" s="330"/>
      <c r="V121" s="330"/>
      <c r="W121" s="330"/>
      <c r="X121" s="330"/>
      <c r="Y121" s="330"/>
      <c r="Z121" s="330"/>
      <c r="AA121" s="330"/>
      <c r="AB121" s="330"/>
      <c r="AC121" s="330"/>
      <c r="AD121" s="330"/>
      <c r="AE121" s="330"/>
      <c r="AF121" s="330"/>
      <c r="AG121" s="330"/>
    </row>
    <row r="122" spans="1:33" s="329" customFormat="1">
      <c r="A122" s="328"/>
      <c r="B122" s="328"/>
      <c r="J122" s="330"/>
      <c r="K122" s="330"/>
      <c r="S122" s="330"/>
      <c r="T122" s="330"/>
      <c r="U122" s="330"/>
      <c r="V122" s="330"/>
      <c r="W122" s="330"/>
      <c r="X122" s="330"/>
      <c r="Y122" s="330"/>
      <c r="Z122" s="330"/>
      <c r="AA122" s="330"/>
      <c r="AB122" s="330"/>
      <c r="AC122" s="330"/>
      <c r="AD122" s="330"/>
      <c r="AE122" s="330"/>
      <c r="AF122" s="330"/>
      <c r="AG122" s="330"/>
    </row>
    <row r="123" spans="1:33" s="329" customFormat="1">
      <c r="A123" s="328"/>
      <c r="B123" s="328"/>
      <c r="J123" s="330"/>
      <c r="K123" s="330"/>
      <c r="S123" s="330"/>
      <c r="T123" s="330"/>
      <c r="U123" s="330"/>
      <c r="V123" s="330"/>
      <c r="W123" s="330"/>
      <c r="X123" s="330"/>
      <c r="Y123" s="330"/>
      <c r="Z123" s="330"/>
      <c r="AA123" s="330"/>
      <c r="AB123" s="330"/>
      <c r="AC123" s="330"/>
      <c r="AD123" s="330"/>
      <c r="AE123" s="330"/>
      <c r="AF123" s="330"/>
      <c r="AG123" s="330"/>
    </row>
    <row r="124" spans="1:33" s="329" customFormat="1">
      <c r="A124" s="328"/>
      <c r="B124" s="328"/>
      <c r="J124" s="330"/>
      <c r="K124" s="330"/>
      <c r="S124" s="330"/>
      <c r="T124" s="330"/>
      <c r="U124" s="330"/>
      <c r="V124" s="330"/>
      <c r="W124" s="330"/>
      <c r="X124" s="330"/>
      <c r="Y124" s="330"/>
      <c r="Z124" s="330"/>
      <c r="AA124" s="330"/>
      <c r="AB124" s="330"/>
      <c r="AC124" s="330"/>
      <c r="AD124" s="330"/>
      <c r="AE124" s="330"/>
      <c r="AF124" s="330"/>
      <c r="AG124" s="330"/>
    </row>
    <row r="125" spans="1:33" s="329" customFormat="1">
      <c r="A125" s="328"/>
      <c r="B125" s="328"/>
      <c r="J125" s="330"/>
      <c r="K125" s="330"/>
      <c r="S125" s="330"/>
      <c r="T125" s="330"/>
      <c r="U125" s="330"/>
      <c r="V125" s="330"/>
      <c r="W125" s="330"/>
      <c r="X125" s="330"/>
      <c r="Y125" s="330"/>
      <c r="Z125" s="330"/>
      <c r="AA125" s="330"/>
      <c r="AB125" s="330"/>
      <c r="AC125" s="330"/>
      <c r="AD125" s="330"/>
      <c r="AE125" s="330"/>
      <c r="AF125" s="330"/>
      <c r="AG125" s="330"/>
    </row>
    <row r="126" spans="1:33" s="329" customFormat="1">
      <c r="A126" s="328"/>
      <c r="B126" s="328"/>
      <c r="J126" s="330"/>
      <c r="K126" s="330"/>
      <c r="S126" s="330"/>
      <c r="T126" s="330"/>
      <c r="U126" s="330"/>
      <c r="V126" s="330"/>
      <c r="W126" s="330"/>
      <c r="X126" s="330"/>
      <c r="Y126" s="330"/>
      <c r="Z126" s="330"/>
      <c r="AA126" s="330"/>
      <c r="AB126" s="330"/>
      <c r="AC126" s="330"/>
      <c r="AD126" s="330"/>
      <c r="AE126" s="330"/>
      <c r="AF126" s="330"/>
      <c r="AG126" s="330"/>
    </row>
    <row r="127" spans="1:33" s="329" customFormat="1">
      <c r="A127" s="328"/>
      <c r="B127" s="328"/>
      <c r="J127" s="330"/>
      <c r="K127" s="330"/>
      <c r="S127" s="330"/>
      <c r="T127" s="330"/>
      <c r="U127" s="330"/>
      <c r="V127" s="330"/>
      <c r="W127" s="330"/>
      <c r="X127" s="330"/>
      <c r="Y127" s="330"/>
      <c r="Z127" s="330"/>
      <c r="AA127" s="330"/>
      <c r="AB127" s="330"/>
      <c r="AC127" s="330"/>
      <c r="AD127" s="330"/>
      <c r="AE127" s="330"/>
      <c r="AF127" s="330"/>
      <c r="AG127" s="330"/>
    </row>
    <row r="128" spans="1:33" s="329" customFormat="1">
      <c r="A128" s="328"/>
      <c r="B128" s="328"/>
      <c r="J128" s="330"/>
      <c r="K128" s="330"/>
      <c r="S128" s="330"/>
      <c r="T128" s="330"/>
      <c r="U128" s="330"/>
      <c r="V128" s="330"/>
      <c r="W128" s="330"/>
      <c r="X128" s="330"/>
      <c r="Y128" s="330"/>
      <c r="Z128" s="330"/>
      <c r="AA128" s="330"/>
      <c r="AB128" s="330"/>
      <c r="AC128" s="330"/>
      <c r="AD128" s="330"/>
      <c r="AE128" s="330"/>
      <c r="AF128" s="330"/>
      <c r="AG128" s="330"/>
    </row>
    <row r="129" spans="1:33" s="329" customFormat="1">
      <c r="A129" s="328"/>
      <c r="B129" s="328"/>
      <c r="J129" s="330"/>
      <c r="K129" s="330"/>
      <c r="S129" s="330"/>
      <c r="T129" s="330"/>
      <c r="U129" s="330"/>
      <c r="V129" s="330"/>
      <c r="W129" s="330"/>
      <c r="X129" s="330"/>
      <c r="Y129" s="330"/>
      <c r="Z129" s="330"/>
      <c r="AA129" s="330"/>
      <c r="AB129" s="330"/>
      <c r="AC129" s="330"/>
      <c r="AD129" s="330"/>
      <c r="AE129" s="330"/>
      <c r="AF129" s="330"/>
      <c r="AG129" s="330"/>
    </row>
    <row r="130" spans="1:33" s="329" customFormat="1">
      <c r="A130" s="328"/>
      <c r="B130" s="328"/>
      <c r="J130" s="330"/>
      <c r="K130" s="330"/>
      <c r="S130" s="330"/>
      <c r="T130" s="330"/>
      <c r="U130" s="330"/>
      <c r="V130" s="330"/>
      <c r="W130" s="330"/>
      <c r="X130" s="330"/>
      <c r="Y130" s="330"/>
      <c r="Z130" s="330"/>
      <c r="AA130" s="330"/>
      <c r="AB130" s="330"/>
      <c r="AC130" s="330"/>
      <c r="AD130" s="330"/>
      <c r="AE130" s="330"/>
      <c r="AF130" s="330"/>
      <c r="AG130" s="330"/>
    </row>
    <row r="131" spans="1:33" s="329" customFormat="1">
      <c r="A131" s="328"/>
      <c r="B131" s="328"/>
      <c r="J131" s="330"/>
      <c r="K131" s="330"/>
      <c r="S131" s="330"/>
      <c r="T131" s="330"/>
      <c r="U131" s="330"/>
      <c r="V131" s="330"/>
      <c r="W131" s="330"/>
      <c r="X131" s="330"/>
      <c r="Y131" s="330"/>
      <c r="Z131" s="330"/>
      <c r="AA131" s="330"/>
      <c r="AB131" s="330"/>
      <c r="AC131" s="330"/>
      <c r="AD131" s="330"/>
      <c r="AE131" s="330"/>
      <c r="AF131" s="330"/>
      <c r="AG131" s="330"/>
    </row>
    <row r="132" spans="1:33" s="329" customFormat="1">
      <c r="A132" s="328"/>
      <c r="B132" s="328"/>
      <c r="J132" s="330"/>
      <c r="K132" s="330"/>
      <c r="S132" s="330"/>
      <c r="T132" s="330"/>
      <c r="U132" s="330"/>
      <c r="V132" s="330"/>
      <c r="W132" s="330"/>
      <c r="X132" s="330"/>
      <c r="Y132" s="330"/>
      <c r="Z132" s="330"/>
      <c r="AA132" s="330"/>
      <c r="AB132" s="330"/>
      <c r="AC132" s="330"/>
      <c r="AD132" s="330"/>
      <c r="AE132" s="330"/>
      <c r="AF132" s="330"/>
      <c r="AG132" s="330"/>
    </row>
    <row r="133" spans="1:33" s="329" customFormat="1">
      <c r="A133" s="328"/>
      <c r="B133" s="328"/>
      <c r="J133" s="330"/>
      <c r="K133" s="330"/>
      <c r="S133" s="330"/>
      <c r="T133" s="330"/>
      <c r="U133" s="330"/>
      <c r="V133" s="330"/>
      <c r="W133" s="330"/>
      <c r="X133" s="330"/>
      <c r="Y133" s="330"/>
      <c r="Z133" s="330"/>
      <c r="AA133" s="330"/>
      <c r="AB133" s="330"/>
      <c r="AC133" s="330"/>
      <c r="AD133" s="330"/>
      <c r="AE133" s="330"/>
      <c r="AF133" s="330"/>
      <c r="AG133" s="330"/>
    </row>
    <row r="134" spans="1:33" s="329" customFormat="1">
      <c r="A134" s="328"/>
      <c r="B134" s="328"/>
      <c r="J134" s="330"/>
      <c r="K134" s="330"/>
      <c r="S134" s="330"/>
      <c r="T134" s="330"/>
      <c r="U134" s="330"/>
      <c r="V134" s="330"/>
      <c r="W134" s="330"/>
      <c r="X134" s="330"/>
      <c r="Y134" s="330"/>
      <c r="Z134" s="330"/>
      <c r="AA134" s="330"/>
      <c r="AB134" s="330"/>
      <c r="AC134" s="330"/>
      <c r="AD134" s="330"/>
      <c r="AE134" s="330"/>
      <c r="AF134" s="330"/>
      <c r="AG134" s="330"/>
    </row>
    <row r="135" spans="1:33" s="329" customFormat="1">
      <c r="A135" s="328"/>
      <c r="B135" s="328"/>
      <c r="J135" s="330"/>
      <c r="K135" s="330"/>
      <c r="S135" s="330"/>
      <c r="T135" s="330"/>
      <c r="U135" s="330"/>
      <c r="V135" s="330"/>
      <c r="W135" s="330"/>
      <c r="X135" s="330"/>
      <c r="Y135" s="330"/>
      <c r="Z135" s="330"/>
      <c r="AA135" s="330"/>
      <c r="AB135" s="330"/>
      <c r="AC135" s="330"/>
      <c r="AD135" s="330"/>
      <c r="AE135" s="330"/>
      <c r="AF135" s="330"/>
      <c r="AG135" s="330"/>
    </row>
    <row r="136" spans="1:33" s="329" customFormat="1">
      <c r="A136" s="328"/>
      <c r="B136" s="328"/>
      <c r="J136" s="330"/>
      <c r="K136" s="330"/>
      <c r="S136" s="330"/>
      <c r="T136" s="330"/>
      <c r="U136" s="330"/>
      <c r="V136" s="330"/>
      <c r="W136" s="330"/>
      <c r="X136" s="330"/>
      <c r="Y136" s="330"/>
      <c r="Z136" s="330"/>
      <c r="AA136" s="330"/>
      <c r="AB136" s="330"/>
      <c r="AC136" s="330"/>
      <c r="AD136" s="330"/>
      <c r="AE136" s="330"/>
      <c r="AF136" s="330"/>
      <c r="AG136" s="330"/>
    </row>
    <row r="137" spans="1:33" s="329" customFormat="1">
      <c r="A137" s="328"/>
      <c r="B137" s="328"/>
      <c r="J137" s="330"/>
      <c r="K137" s="330"/>
      <c r="S137" s="330"/>
      <c r="T137" s="330"/>
      <c r="U137" s="330"/>
      <c r="V137" s="330"/>
      <c r="W137" s="330"/>
      <c r="X137" s="330"/>
      <c r="Y137" s="330"/>
      <c r="Z137" s="330"/>
      <c r="AA137" s="330"/>
      <c r="AB137" s="330"/>
      <c r="AC137" s="330"/>
      <c r="AD137" s="330"/>
      <c r="AE137" s="330"/>
      <c r="AF137" s="330"/>
      <c r="AG137" s="330"/>
    </row>
    <row r="138" spans="1:33" s="329" customFormat="1">
      <c r="A138" s="328"/>
      <c r="B138" s="328"/>
      <c r="J138" s="330"/>
      <c r="K138" s="330"/>
      <c r="S138" s="330"/>
      <c r="T138" s="330"/>
      <c r="U138" s="330"/>
      <c r="V138" s="330"/>
      <c r="W138" s="330"/>
      <c r="X138" s="330"/>
      <c r="Y138" s="330"/>
      <c r="Z138" s="330"/>
      <c r="AA138" s="330"/>
      <c r="AB138" s="330"/>
      <c r="AC138" s="330"/>
      <c r="AD138" s="330"/>
      <c r="AE138" s="330"/>
      <c r="AF138" s="330"/>
      <c r="AG138" s="330"/>
    </row>
    <row r="139" spans="1:33" s="329" customFormat="1">
      <c r="A139" s="328"/>
      <c r="B139" s="328"/>
      <c r="J139" s="330"/>
      <c r="K139" s="330"/>
      <c r="S139" s="330"/>
      <c r="T139" s="330"/>
      <c r="U139" s="330"/>
      <c r="V139" s="330"/>
      <c r="W139" s="330"/>
      <c r="X139" s="330"/>
      <c r="Y139" s="330"/>
      <c r="Z139" s="330"/>
      <c r="AA139" s="330"/>
      <c r="AB139" s="330"/>
      <c r="AC139" s="330"/>
      <c r="AD139" s="330"/>
      <c r="AE139" s="330"/>
      <c r="AF139" s="330"/>
      <c r="AG139" s="330"/>
    </row>
    <row r="140" spans="1:33" s="329" customFormat="1">
      <c r="A140" s="328"/>
      <c r="B140" s="328"/>
      <c r="J140" s="330"/>
      <c r="K140" s="330"/>
      <c r="S140" s="330"/>
      <c r="T140" s="330"/>
      <c r="U140" s="330"/>
      <c r="V140" s="330"/>
      <c r="W140" s="330"/>
      <c r="X140" s="330"/>
      <c r="Y140" s="330"/>
      <c r="Z140" s="330"/>
      <c r="AA140" s="330"/>
      <c r="AB140" s="330"/>
      <c r="AC140" s="330"/>
      <c r="AD140" s="330"/>
      <c r="AE140" s="330"/>
      <c r="AF140" s="330"/>
      <c r="AG140" s="330"/>
    </row>
    <row r="141" spans="1:33" s="329" customFormat="1">
      <c r="A141" s="328"/>
      <c r="B141" s="328"/>
      <c r="J141" s="330"/>
      <c r="K141" s="330"/>
      <c r="S141" s="330"/>
      <c r="T141" s="330"/>
      <c r="U141" s="330"/>
      <c r="V141" s="330"/>
      <c r="W141" s="330"/>
      <c r="X141" s="330"/>
      <c r="Y141" s="330"/>
      <c r="Z141" s="330"/>
      <c r="AA141" s="330"/>
      <c r="AB141" s="330"/>
      <c r="AC141" s="330"/>
      <c r="AD141" s="330"/>
      <c r="AE141" s="330"/>
      <c r="AF141" s="330"/>
      <c r="AG141" s="330"/>
    </row>
    <row r="142" spans="1:33" s="329" customFormat="1">
      <c r="A142" s="328"/>
      <c r="B142" s="328"/>
      <c r="J142" s="330"/>
      <c r="K142" s="330"/>
      <c r="S142" s="330"/>
      <c r="T142" s="330"/>
      <c r="U142" s="330"/>
      <c r="V142" s="330"/>
      <c r="W142" s="330"/>
      <c r="X142" s="330"/>
      <c r="Y142" s="330"/>
      <c r="Z142" s="330"/>
      <c r="AA142" s="330"/>
      <c r="AB142" s="330"/>
      <c r="AC142" s="330"/>
      <c r="AD142" s="330"/>
      <c r="AE142" s="330"/>
      <c r="AF142" s="330"/>
      <c r="AG142" s="330"/>
    </row>
    <row r="143" spans="1:33" s="329" customFormat="1">
      <c r="A143" s="328"/>
      <c r="B143" s="328"/>
      <c r="J143" s="330"/>
      <c r="K143" s="330"/>
      <c r="S143" s="330"/>
      <c r="T143" s="330"/>
      <c r="U143" s="330"/>
      <c r="V143" s="330"/>
      <c r="W143" s="330"/>
      <c r="X143" s="330"/>
      <c r="Y143" s="330"/>
      <c r="Z143" s="330"/>
      <c r="AA143" s="330"/>
      <c r="AB143" s="330"/>
      <c r="AC143" s="330"/>
      <c r="AD143" s="330"/>
      <c r="AE143" s="330"/>
      <c r="AF143" s="330"/>
      <c r="AG143" s="330"/>
    </row>
    <row r="144" spans="1:33" s="329" customFormat="1">
      <c r="A144" s="328"/>
      <c r="B144" s="328"/>
      <c r="J144" s="330"/>
      <c r="K144" s="330"/>
      <c r="S144" s="330"/>
      <c r="T144" s="330"/>
      <c r="U144" s="330"/>
      <c r="V144" s="330"/>
      <c r="W144" s="330"/>
      <c r="X144" s="330"/>
      <c r="Y144" s="330"/>
      <c r="Z144" s="330"/>
      <c r="AA144" s="330"/>
      <c r="AB144" s="330"/>
      <c r="AC144" s="330"/>
      <c r="AD144" s="330"/>
      <c r="AE144" s="330"/>
      <c r="AF144" s="330"/>
      <c r="AG144" s="330"/>
    </row>
    <row r="145" spans="1:33" s="329" customFormat="1">
      <c r="A145" s="328"/>
      <c r="B145" s="328"/>
      <c r="J145" s="330"/>
      <c r="K145" s="330"/>
      <c r="S145" s="330"/>
      <c r="T145" s="330"/>
      <c r="U145" s="330"/>
      <c r="V145" s="330"/>
      <c r="W145" s="330"/>
      <c r="X145" s="330"/>
      <c r="Y145" s="330"/>
      <c r="Z145" s="330"/>
      <c r="AA145" s="330"/>
      <c r="AB145" s="330"/>
      <c r="AC145" s="330"/>
      <c r="AD145" s="330"/>
      <c r="AE145" s="330"/>
      <c r="AF145" s="330"/>
      <c r="AG145" s="330"/>
    </row>
    <row r="146" spans="1:33" s="329" customFormat="1">
      <c r="A146" s="328"/>
      <c r="B146" s="328"/>
      <c r="J146" s="330"/>
      <c r="K146" s="330"/>
      <c r="S146" s="330"/>
      <c r="T146" s="330"/>
      <c r="U146" s="330"/>
      <c r="V146" s="330"/>
      <c r="W146" s="330"/>
      <c r="X146" s="330"/>
      <c r="Y146" s="330"/>
      <c r="Z146" s="330"/>
      <c r="AA146" s="330"/>
      <c r="AB146" s="330"/>
      <c r="AC146" s="330"/>
      <c r="AD146" s="330"/>
      <c r="AE146" s="330"/>
      <c r="AF146" s="330"/>
      <c r="AG146" s="330"/>
    </row>
    <row r="147" spans="1:33" s="329" customFormat="1">
      <c r="A147" s="328"/>
      <c r="B147" s="328"/>
      <c r="J147" s="330"/>
      <c r="K147" s="330"/>
      <c r="S147" s="330"/>
      <c r="T147" s="330"/>
      <c r="U147" s="330"/>
      <c r="V147" s="330"/>
      <c r="W147" s="330"/>
      <c r="X147" s="330"/>
      <c r="Y147" s="330"/>
      <c r="Z147" s="330"/>
      <c r="AA147" s="330"/>
      <c r="AB147" s="330"/>
      <c r="AC147" s="330"/>
      <c r="AD147" s="330"/>
      <c r="AE147" s="330"/>
      <c r="AF147" s="330"/>
      <c r="AG147" s="330"/>
    </row>
    <row r="148" spans="1:33" s="329" customFormat="1">
      <c r="A148" s="328"/>
      <c r="B148" s="328"/>
      <c r="J148" s="330"/>
      <c r="K148" s="330"/>
      <c r="S148" s="330"/>
      <c r="T148" s="330"/>
      <c r="U148" s="330"/>
      <c r="V148" s="330"/>
      <c r="W148" s="330"/>
      <c r="X148" s="330"/>
      <c r="Y148" s="330"/>
      <c r="Z148" s="330"/>
      <c r="AA148" s="330"/>
      <c r="AB148" s="330"/>
      <c r="AC148" s="330"/>
      <c r="AD148" s="330"/>
      <c r="AE148" s="330"/>
      <c r="AF148" s="330"/>
      <c r="AG148" s="330"/>
    </row>
    <row r="149" spans="1:33" s="329" customFormat="1">
      <c r="A149" s="328"/>
      <c r="B149" s="328"/>
      <c r="J149" s="330"/>
      <c r="K149" s="330"/>
      <c r="S149" s="330"/>
      <c r="T149" s="330"/>
      <c r="U149" s="330"/>
      <c r="V149" s="330"/>
      <c r="W149" s="330"/>
      <c r="X149" s="330"/>
      <c r="Y149" s="330"/>
      <c r="Z149" s="330"/>
      <c r="AA149" s="330"/>
      <c r="AB149" s="330"/>
      <c r="AC149" s="330"/>
      <c r="AD149" s="330"/>
      <c r="AE149" s="330"/>
      <c r="AF149" s="330"/>
      <c r="AG149" s="330"/>
    </row>
    <row r="150" spans="1:33" s="329" customFormat="1">
      <c r="A150" s="328"/>
      <c r="B150" s="328"/>
      <c r="J150" s="330"/>
      <c r="K150" s="330"/>
      <c r="S150" s="330"/>
      <c r="T150" s="330"/>
      <c r="U150" s="330"/>
      <c r="V150" s="330"/>
      <c r="W150" s="330"/>
      <c r="X150" s="330"/>
      <c r="Y150" s="330"/>
      <c r="Z150" s="330"/>
      <c r="AA150" s="330"/>
      <c r="AB150" s="330"/>
      <c r="AC150" s="330"/>
      <c r="AD150" s="330"/>
      <c r="AE150" s="330"/>
      <c r="AF150" s="330"/>
      <c r="AG150" s="330"/>
    </row>
    <row r="151" spans="1:33" s="329" customFormat="1">
      <c r="A151" s="328"/>
      <c r="B151" s="328"/>
      <c r="J151" s="330"/>
      <c r="K151" s="330"/>
      <c r="S151" s="330"/>
      <c r="T151" s="330"/>
      <c r="U151" s="330"/>
      <c r="V151" s="330"/>
      <c r="W151" s="330"/>
      <c r="X151" s="330"/>
      <c r="Y151" s="330"/>
      <c r="Z151" s="330"/>
      <c r="AA151" s="330"/>
      <c r="AB151" s="330"/>
      <c r="AC151" s="330"/>
      <c r="AD151" s="330"/>
      <c r="AE151" s="330"/>
      <c r="AF151" s="330"/>
      <c r="AG151" s="330"/>
    </row>
    <row r="152" spans="1:33" s="329" customFormat="1">
      <c r="A152" s="328"/>
      <c r="B152" s="328"/>
      <c r="J152" s="330"/>
      <c r="K152" s="330"/>
      <c r="S152" s="330"/>
      <c r="T152" s="330"/>
      <c r="U152" s="330"/>
      <c r="V152" s="330"/>
      <c r="W152" s="330"/>
      <c r="X152" s="330"/>
      <c r="Y152" s="330"/>
      <c r="Z152" s="330"/>
      <c r="AA152" s="330"/>
      <c r="AB152" s="330"/>
      <c r="AC152" s="330"/>
      <c r="AD152" s="330"/>
      <c r="AE152" s="330"/>
      <c r="AF152" s="330"/>
      <c r="AG152" s="330"/>
    </row>
    <row r="153" spans="1:33" s="329" customFormat="1">
      <c r="A153" s="328"/>
      <c r="B153" s="328"/>
      <c r="J153" s="330"/>
      <c r="K153" s="330"/>
      <c r="S153" s="330"/>
      <c r="T153" s="330"/>
      <c r="U153" s="330"/>
      <c r="V153" s="330"/>
      <c r="W153" s="330"/>
      <c r="X153" s="330"/>
      <c r="Y153" s="330"/>
      <c r="Z153" s="330"/>
      <c r="AA153" s="330"/>
      <c r="AB153" s="330"/>
      <c r="AC153" s="330"/>
      <c r="AD153" s="330"/>
      <c r="AE153" s="330"/>
      <c r="AF153" s="330"/>
      <c r="AG153" s="330"/>
    </row>
    <row r="154" spans="1:33" s="329" customFormat="1">
      <c r="A154" s="328"/>
      <c r="B154" s="328"/>
      <c r="J154" s="330"/>
      <c r="K154" s="330"/>
      <c r="S154" s="330"/>
      <c r="T154" s="330"/>
      <c r="U154" s="330"/>
      <c r="V154" s="330"/>
      <c r="W154" s="330"/>
      <c r="X154" s="330"/>
      <c r="Y154" s="330"/>
      <c r="Z154" s="330"/>
      <c r="AA154" s="330"/>
      <c r="AB154" s="330"/>
      <c r="AC154" s="330"/>
      <c r="AD154" s="330"/>
      <c r="AE154" s="330"/>
      <c r="AF154" s="330"/>
      <c r="AG154" s="330"/>
    </row>
    <row r="155" spans="1:33" s="329" customFormat="1">
      <c r="A155" s="328"/>
      <c r="B155" s="328"/>
      <c r="J155" s="330"/>
      <c r="K155" s="330"/>
      <c r="S155" s="330"/>
      <c r="T155" s="330"/>
      <c r="U155" s="330"/>
      <c r="V155" s="330"/>
      <c r="W155" s="330"/>
      <c r="X155" s="330"/>
      <c r="Y155" s="330"/>
      <c r="Z155" s="330"/>
      <c r="AA155" s="330"/>
      <c r="AB155" s="330"/>
      <c r="AC155" s="330"/>
      <c r="AD155" s="330"/>
      <c r="AE155" s="330"/>
      <c r="AF155" s="330"/>
      <c r="AG155" s="330"/>
    </row>
    <row r="156" spans="1:33" s="329" customFormat="1">
      <c r="A156" s="328"/>
      <c r="B156" s="328"/>
      <c r="J156" s="330"/>
      <c r="K156" s="330"/>
      <c r="S156" s="330"/>
      <c r="T156" s="330"/>
      <c r="U156" s="330"/>
      <c r="V156" s="330"/>
      <c r="W156" s="330"/>
      <c r="X156" s="330"/>
      <c r="Y156" s="330"/>
      <c r="Z156" s="330"/>
      <c r="AA156" s="330"/>
      <c r="AB156" s="330"/>
      <c r="AC156" s="330"/>
      <c r="AD156" s="330"/>
      <c r="AE156" s="330"/>
      <c r="AF156" s="330"/>
      <c r="AG156" s="330"/>
    </row>
    <row r="157" spans="1:33" s="329" customFormat="1">
      <c r="A157" s="328"/>
      <c r="B157" s="328"/>
      <c r="J157" s="330"/>
      <c r="K157" s="330"/>
      <c r="S157" s="330"/>
      <c r="T157" s="330"/>
      <c r="U157" s="330"/>
      <c r="V157" s="330"/>
      <c r="W157" s="330"/>
      <c r="X157" s="330"/>
      <c r="Y157" s="330"/>
      <c r="Z157" s="330"/>
      <c r="AA157" s="330"/>
      <c r="AB157" s="330"/>
      <c r="AC157" s="330"/>
      <c r="AD157" s="330"/>
      <c r="AE157" s="330"/>
      <c r="AF157" s="330"/>
      <c r="AG157" s="330"/>
    </row>
    <row r="158" spans="1:33" s="329" customFormat="1">
      <c r="A158" s="328"/>
      <c r="B158" s="328"/>
      <c r="J158" s="330"/>
      <c r="K158" s="330"/>
      <c r="S158" s="330"/>
      <c r="T158" s="330"/>
      <c r="U158" s="330"/>
      <c r="V158" s="330"/>
      <c r="W158" s="330"/>
      <c r="X158" s="330"/>
      <c r="Y158" s="330"/>
      <c r="Z158" s="330"/>
      <c r="AA158" s="330"/>
      <c r="AB158" s="330"/>
      <c r="AC158" s="330"/>
      <c r="AD158" s="330"/>
      <c r="AE158" s="330"/>
      <c r="AF158" s="330"/>
      <c r="AG158" s="330"/>
    </row>
    <row r="159" spans="1:33" s="329" customFormat="1">
      <c r="A159" s="328"/>
      <c r="B159" s="328"/>
      <c r="J159" s="330"/>
      <c r="K159" s="330"/>
      <c r="S159" s="330"/>
      <c r="T159" s="330"/>
      <c r="U159" s="330"/>
      <c r="V159" s="330"/>
      <c r="W159" s="330"/>
      <c r="X159" s="330"/>
      <c r="Y159" s="330"/>
      <c r="Z159" s="330"/>
      <c r="AA159" s="330"/>
      <c r="AB159" s="330"/>
      <c r="AC159" s="330"/>
      <c r="AD159" s="330"/>
      <c r="AE159" s="330"/>
      <c r="AF159" s="330"/>
      <c r="AG159" s="330"/>
    </row>
    <row r="160" spans="1:33" s="329" customFormat="1">
      <c r="A160" s="328"/>
      <c r="B160" s="328"/>
      <c r="J160" s="330"/>
      <c r="K160" s="330"/>
      <c r="S160" s="330"/>
      <c r="T160" s="330"/>
      <c r="U160" s="330"/>
      <c r="V160" s="330"/>
      <c r="W160" s="330"/>
      <c r="X160" s="330"/>
      <c r="Y160" s="330"/>
      <c r="Z160" s="330"/>
      <c r="AA160" s="330"/>
      <c r="AB160" s="330"/>
      <c r="AC160" s="330"/>
      <c r="AD160" s="330"/>
      <c r="AE160" s="330"/>
      <c r="AF160" s="330"/>
      <c r="AG160" s="330"/>
    </row>
    <row r="161" spans="1:33" s="329" customFormat="1">
      <c r="A161" s="328"/>
      <c r="B161" s="328"/>
      <c r="J161" s="330"/>
      <c r="K161" s="330"/>
      <c r="S161" s="330"/>
      <c r="T161" s="330"/>
      <c r="U161" s="330"/>
      <c r="V161" s="330"/>
      <c r="W161" s="330"/>
      <c r="X161" s="330"/>
      <c r="Y161" s="330"/>
      <c r="Z161" s="330"/>
      <c r="AA161" s="330"/>
      <c r="AB161" s="330"/>
      <c r="AC161" s="330"/>
      <c r="AD161" s="330"/>
      <c r="AE161" s="330"/>
      <c r="AF161" s="330"/>
      <c r="AG161" s="330"/>
    </row>
    <row r="162" spans="1:33" s="329" customFormat="1">
      <c r="A162" s="328"/>
      <c r="B162" s="328"/>
      <c r="J162" s="330"/>
      <c r="K162" s="330"/>
      <c r="S162" s="330"/>
      <c r="T162" s="330"/>
      <c r="U162" s="330"/>
      <c r="V162" s="330"/>
      <c r="W162" s="330"/>
      <c r="X162" s="330"/>
      <c r="Y162" s="330"/>
      <c r="Z162" s="330"/>
      <c r="AA162" s="330"/>
      <c r="AB162" s="330"/>
      <c r="AC162" s="330"/>
      <c r="AD162" s="330"/>
      <c r="AE162" s="330"/>
      <c r="AF162" s="330"/>
      <c r="AG162" s="330"/>
    </row>
    <row r="163" spans="1:33" s="329" customFormat="1">
      <c r="A163" s="328"/>
      <c r="B163" s="328"/>
      <c r="J163" s="330"/>
      <c r="K163" s="330"/>
      <c r="S163" s="330"/>
      <c r="T163" s="330"/>
      <c r="U163" s="330"/>
      <c r="V163" s="330"/>
      <c r="W163" s="330"/>
      <c r="X163" s="330"/>
      <c r="Y163" s="330"/>
      <c r="Z163" s="330"/>
      <c r="AA163" s="330"/>
      <c r="AB163" s="330"/>
      <c r="AC163" s="330"/>
      <c r="AD163" s="330"/>
      <c r="AE163" s="330"/>
      <c r="AF163" s="330"/>
      <c r="AG163" s="330"/>
    </row>
    <row r="164" spans="1:33" s="329" customFormat="1">
      <c r="A164" s="328"/>
      <c r="B164" s="328"/>
      <c r="J164" s="330"/>
      <c r="K164" s="330"/>
      <c r="S164" s="330"/>
      <c r="T164" s="330"/>
      <c r="U164" s="330"/>
      <c r="V164" s="330"/>
      <c r="W164" s="330"/>
      <c r="X164" s="330"/>
      <c r="Y164" s="330"/>
      <c r="Z164" s="330"/>
      <c r="AA164" s="330"/>
      <c r="AB164" s="330"/>
      <c r="AC164" s="330"/>
      <c r="AD164" s="330"/>
      <c r="AE164" s="330"/>
      <c r="AF164" s="330"/>
      <c r="AG164" s="330"/>
    </row>
    <row r="165" spans="1:33" s="329" customFormat="1">
      <c r="A165" s="328"/>
      <c r="B165" s="328"/>
      <c r="J165" s="330"/>
      <c r="K165" s="330"/>
      <c r="S165" s="330"/>
      <c r="T165" s="330"/>
      <c r="U165" s="330"/>
      <c r="V165" s="330"/>
      <c r="W165" s="330"/>
      <c r="X165" s="330"/>
      <c r="Y165" s="330"/>
      <c r="Z165" s="330"/>
      <c r="AA165" s="330"/>
      <c r="AB165" s="330"/>
      <c r="AC165" s="330"/>
      <c r="AD165" s="330"/>
      <c r="AE165" s="330"/>
      <c r="AF165" s="330"/>
      <c r="AG165" s="330"/>
    </row>
    <row r="166" spans="1:33" s="329" customFormat="1">
      <c r="A166" s="328"/>
      <c r="B166" s="328"/>
      <c r="J166" s="330"/>
      <c r="K166" s="330"/>
      <c r="S166" s="330"/>
      <c r="T166" s="330"/>
      <c r="U166" s="330"/>
      <c r="V166" s="330"/>
      <c r="W166" s="330"/>
      <c r="X166" s="330"/>
      <c r="Y166" s="330"/>
      <c r="Z166" s="330"/>
      <c r="AA166" s="330"/>
      <c r="AB166" s="330"/>
      <c r="AC166" s="330"/>
      <c r="AD166" s="330"/>
      <c r="AE166" s="330"/>
      <c r="AF166" s="330"/>
      <c r="AG166" s="330"/>
    </row>
    <row r="167" spans="1:33" s="329" customFormat="1">
      <c r="A167" s="328"/>
      <c r="B167" s="328"/>
      <c r="J167" s="330"/>
      <c r="K167" s="330"/>
      <c r="S167" s="330"/>
      <c r="T167" s="330"/>
      <c r="U167" s="330"/>
      <c r="V167" s="330"/>
      <c r="W167" s="330"/>
      <c r="X167" s="330"/>
      <c r="Y167" s="330"/>
      <c r="Z167" s="330"/>
      <c r="AA167" s="330"/>
      <c r="AB167" s="330"/>
      <c r="AC167" s="330"/>
      <c r="AD167" s="330"/>
      <c r="AE167" s="330"/>
      <c r="AF167" s="330"/>
      <c r="AG167" s="330"/>
    </row>
    <row r="168" spans="1:33" s="329" customFormat="1">
      <c r="A168" s="328"/>
      <c r="B168" s="328"/>
      <c r="J168" s="330"/>
      <c r="K168" s="330"/>
      <c r="S168" s="330"/>
      <c r="T168" s="330"/>
      <c r="U168" s="330"/>
      <c r="V168" s="330"/>
      <c r="W168" s="330"/>
      <c r="X168" s="330"/>
      <c r="Y168" s="330"/>
      <c r="Z168" s="330"/>
      <c r="AA168" s="330"/>
      <c r="AB168" s="330"/>
      <c r="AC168" s="330"/>
      <c r="AD168" s="330"/>
      <c r="AE168" s="330"/>
      <c r="AF168" s="330"/>
      <c r="AG168" s="330"/>
    </row>
    <row r="169" spans="1:33" s="329" customFormat="1">
      <c r="A169" s="328"/>
      <c r="B169" s="328"/>
      <c r="J169" s="330"/>
      <c r="K169" s="330"/>
      <c r="S169" s="330"/>
      <c r="T169" s="330"/>
      <c r="U169" s="330"/>
      <c r="V169" s="330"/>
      <c r="W169" s="330"/>
      <c r="X169" s="330"/>
      <c r="Y169" s="330"/>
      <c r="Z169" s="330"/>
      <c r="AA169" s="330"/>
      <c r="AB169" s="330"/>
      <c r="AC169" s="330"/>
      <c r="AD169" s="330"/>
      <c r="AE169" s="330"/>
      <c r="AF169" s="330"/>
      <c r="AG169" s="330"/>
    </row>
    <row r="170" spans="1:33" s="329" customFormat="1">
      <c r="A170" s="328"/>
      <c r="B170" s="328"/>
      <c r="J170" s="330"/>
      <c r="K170" s="330"/>
      <c r="S170" s="330"/>
      <c r="T170" s="330"/>
      <c r="U170" s="330"/>
      <c r="V170" s="330"/>
      <c r="W170" s="330"/>
      <c r="X170" s="330"/>
      <c r="Y170" s="330"/>
      <c r="Z170" s="330"/>
      <c r="AA170" s="330"/>
      <c r="AB170" s="330"/>
      <c r="AC170" s="330"/>
      <c r="AD170" s="330"/>
      <c r="AE170" s="330"/>
      <c r="AF170" s="330"/>
      <c r="AG170" s="330"/>
    </row>
    <row r="171" spans="1:33" s="329" customFormat="1">
      <c r="A171" s="328"/>
      <c r="B171" s="328"/>
      <c r="J171" s="330"/>
      <c r="K171" s="330"/>
      <c r="S171" s="330"/>
      <c r="T171" s="330"/>
      <c r="U171" s="330"/>
      <c r="V171" s="330"/>
      <c r="W171" s="330"/>
      <c r="X171" s="330"/>
      <c r="Y171" s="330"/>
      <c r="Z171" s="330"/>
      <c r="AA171" s="330"/>
      <c r="AB171" s="330"/>
      <c r="AC171" s="330"/>
      <c r="AD171" s="330"/>
      <c r="AE171" s="330"/>
      <c r="AF171" s="330"/>
      <c r="AG171" s="330"/>
    </row>
    <row r="172" spans="1:33" s="329" customFormat="1">
      <c r="A172" s="328"/>
      <c r="B172" s="328"/>
      <c r="J172" s="330"/>
      <c r="K172" s="330"/>
      <c r="S172" s="330"/>
      <c r="T172" s="330"/>
      <c r="U172" s="330"/>
      <c r="V172" s="330"/>
      <c r="W172" s="330"/>
      <c r="X172" s="330"/>
      <c r="Y172" s="330"/>
      <c r="Z172" s="330"/>
      <c r="AA172" s="330"/>
      <c r="AB172" s="330"/>
      <c r="AC172" s="330"/>
      <c r="AD172" s="330"/>
      <c r="AE172" s="330"/>
      <c r="AF172" s="330"/>
      <c r="AG172" s="330"/>
    </row>
    <row r="173" spans="1:33" s="329" customFormat="1">
      <c r="A173" s="328"/>
      <c r="B173" s="328"/>
      <c r="J173" s="330"/>
      <c r="K173" s="330"/>
      <c r="S173" s="330"/>
      <c r="T173" s="330"/>
      <c r="U173" s="330"/>
      <c r="V173" s="330"/>
      <c r="W173" s="330"/>
      <c r="X173" s="330"/>
      <c r="Y173" s="330"/>
      <c r="Z173" s="330"/>
      <c r="AA173" s="330"/>
      <c r="AB173" s="330"/>
      <c r="AC173" s="330"/>
      <c r="AD173" s="330"/>
      <c r="AE173" s="330"/>
      <c r="AF173" s="330"/>
      <c r="AG173" s="330"/>
    </row>
    <row r="174" spans="1:33" s="329" customFormat="1">
      <c r="A174" s="328"/>
      <c r="B174" s="328"/>
      <c r="J174" s="330"/>
      <c r="K174" s="330"/>
      <c r="S174" s="330"/>
      <c r="T174" s="330"/>
      <c r="U174" s="330"/>
      <c r="V174" s="330"/>
      <c r="W174" s="330"/>
      <c r="X174" s="330"/>
      <c r="Y174" s="330"/>
      <c r="Z174" s="330"/>
      <c r="AA174" s="330"/>
      <c r="AB174" s="330"/>
      <c r="AC174" s="330"/>
      <c r="AD174" s="330"/>
      <c r="AE174" s="330"/>
      <c r="AF174" s="330"/>
      <c r="AG174" s="330"/>
    </row>
    <row r="175" spans="1:33" s="329" customFormat="1">
      <c r="A175" s="328"/>
      <c r="B175" s="328"/>
      <c r="J175" s="330"/>
      <c r="K175" s="330"/>
      <c r="S175" s="330"/>
      <c r="T175" s="330"/>
      <c r="U175" s="330"/>
      <c r="V175" s="330"/>
      <c r="W175" s="330"/>
      <c r="X175" s="330"/>
      <c r="Y175" s="330"/>
      <c r="Z175" s="330"/>
      <c r="AA175" s="330"/>
      <c r="AB175" s="330"/>
      <c r="AC175" s="330"/>
      <c r="AD175" s="330"/>
      <c r="AE175" s="330"/>
      <c r="AF175" s="330"/>
      <c r="AG175" s="330"/>
    </row>
    <row r="176" spans="1:33" s="329" customFormat="1">
      <c r="A176" s="328"/>
      <c r="B176" s="328"/>
      <c r="J176" s="330"/>
      <c r="K176" s="330"/>
      <c r="S176" s="330"/>
      <c r="T176" s="330"/>
      <c r="U176" s="330"/>
      <c r="V176" s="330"/>
      <c r="W176" s="330"/>
      <c r="X176" s="330"/>
      <c r="Y176" s="330"/>
      <c r="Z176" s="330"/>
      <c r="AA176" s="330"/>
      <c r="AB176" s="330"/>
      <c r="AC176" s="330"/>
      <c r="AD176" s="330"/>
      <c r="AE176" s="330"/>
      <c r="AF176" s="330"/>
      <c r="AG176" s="330"/>
    </row>
    <row r="177" spans="1:33" s="329" customFormat="1">
      <c r="A177" s="328"/>
      <c r="B177" s="328"/>
      <c r="J177" s="330"/>
      <c r="K177" s="330"/>
      <c r="S177" s="330"/>
      <c r="T177" s="330"/>
      <c r="U177" s="330"/>
      <c r="V177" s="330"/>
      <c r="W177" s="330"/>
      <c r="X177" s="330"/>
      <c r="Y177" s="330"/>
      <c r="Z177" s="330"/>
      <c r="AA177" s="330"/>
      <c r="AB177" s="330"/>
      <c r="AC177" s="330"/>
      <c r="AD177" s="330"/>
      <c r="AE177" s="330"/>
      <c r="AF177" s="330"/>
      <c r="AG177" s="330"/>
    </row>
    <row r="178" spans="1:33" s="329" customFormat="1">
      <c r="A178" s="328"/>
      <c r="B178" s="328"/>
      <c r="J178" s="330"/>
      <c r="K178" s="330"/>
      <c r="S178" s="330"/>
      <c r="T178" s="330"/>
      <c r="U178" s="330"/>
      <c r="V178" s="330"/>
      <c r="W178" s="330"/>
      <c r="X178" s="330"/>
      <c r="Y178" s="330"/>
      <c r="Z178" s="330"/>
      <c r="AA178" s="330"/>
      <c r="AB178" s="330"/>
      <c r="AC178" s="330"/>
      <c r="AD178" s="330"/>
      <c r="AE178" s="330"/>
      <c r="AF178" s="330"/>
      <c r="AG178" s="330"/>
    </row>
    <row r="179" spans="1:33" s="329" customFormat="1">
      <c r="A179" s="328"/>
      <c r="B179" s="328"/>
      <c r="J179" s="330"/>
      <c r="K179" s="330"/>
      <c r="S179" s="330"/>
      <c r="T179" s="330"/>
      <c r="U179" s="330"/>
      <c r="V179" s="330"/>
      <c r="W179" s="330"/>
      <c r="X179" s="330"/>
      <c r="Y179" s="330"/>
      <c r="Z179" s="330"/>
      <c r="AA179" s="330"/>
      <c r="AB179" s="330"/>
      <c r="AC179" s="330"/>
      <c r="AD179" s="330"/>
      <c r="AE179" s="330"/>
      <c r="AF179" s="330"/>
      <c r="AG179" s="330"/>
    </row>
    <row r="180" spans="1:33" s="329" customFormat="1">
      <c r="A180" s="328"/>
      <c r="B180" s="328"/>
      <c r="J180" s="330"/>
      <c r="K180" s="330"/>
      <c r="S180" s="330"/>
      <c r="T180" s="330"/>
      <c r="U180" s="330"/>
      <c r="V180" s="330"/>
      <c r="W180" s="330"/>
      <c r="X180" s="330"/>
      <c r="Y180" s="330"/>
      <c r="Z180" s="330"/>
      <c r="AA180" s="330"/>
      <c r="AB180" s="330"/>
      <c r="AC180" s="330"/>
      <c r="AD180" s="330"/>
      <c r="AE180" s="330"/>
      <c r="AF180" s="330"/>
      <c r="AG180" s="330"/>
    </row>
    <row r="181" spans="1:33" s="329" customFormat="1">
      <c r="A181" s="328"/>
      <c r="B181" s="328"/>
      <c r="J181" s="330"/>
      <c r="K181" s="330"/>
      <c r="S181" s="330"/>
      <c r="T181" s="330"/>
      <c r="U181" s="330"/>
      <c r="V181" s="330"/>
      <c r="W181" s="330"/>
      <c r="X181" s="330"/>
      <c r="Y181" s="330"/>
      <c r="Z181" s="330"/>
      <c r="AA181" s="330"/>
      <c r="AB181" s="330"/>
      <c r="AC181" s="330"/>
      <c r="AD181" s="330"/>
      <c r="AE181" s="330"/>
      <c r="AF181" s="330"/>
      <c r="AG181" s="330"/>
    </row>
    <row r="182" spans="1:33" s="329" customFormat="1">
      <c r="A182" s="328"/>
      <c r="B182" s="328"/>
      <c r="J182" s="330"/>
      <c r="K182" s="330"/>
      <c r="S182" s="330"/>
      <c r="T182" s="330"/>
      <c r="U182" s="330"/>
      <c r="V182" s="330"/>
      <c r="W182" s="330"/>
      <c r="X182" s="330"/>
      <c r="Y182" s="330"/>
      <c r="Z182" s="330"/>
      <c r="AA182" s="330"/>
      <c r="AB182" s="330"/>
      <c r="AC182" s="330"/>
      <c r="AD182" s="330"/>
      <c r="AE182" s="330"/>
      <c r="AF182" s="330"/>
      <c r="AG182" s="330"/>
    </row>
    <row r="183" spans="1:33" s="329" customFormat="1">
      <c r="A183" s="328"/>
      <c r="B183" s="328"/>
      <c r="J183" s="330"/>
      <c r="K183" s="330"/>
      <c r="S183" s="330"/>
      <c r="T183" s="330"/>
      <c r="U183" s="330"/>
      <c r="V183" s="330"/>
      <c r="W183" s="330"/>
      <c r="X183" s="330"/>
      <c r="Y183" s="330"/>
      <c r="Z183" s="330"/>
      <c r="AA183" s="330"/>
      <c r="AB183" s="330"/>
      <c r="AC183" s="330"/>
      <c r="AD183" s="330"/>
      <c r="AE183" s="330"/>
      <c r="AF183" s="330"/>
      <c r="AG183" s="330"/>
    </row>
    <row r="184" spans="1:33" s="329" customFormat="1">
      <c r="A184" s="328"/>
      <c r="B184" s="328"/>
      <c r="J184" s="330"/>
      <c r="K184" s="330"/>
      <c r="S184" s="330"/>
      <c r="T184" s="330"/>
      <c r="U184" s="330"/>
      <c r="V184" s="330"/>
      <c r="W184" s="330"/>
      <c r="X184" s="330"/>
      <c r="Y184" s="330"/>
      <c r="Z184" s="330"/>
      <c r="AA184" s="330"/>
      <c r="AB184" s="330"/>
      <c r="AC184" s="330"/>
      <c r="AD184" s="330"/>
      <c r="AE184" s="330"/>
      <c r="AF184" s="330"/>
      <c r="AG184" s="330"/>
    </row>
    <row r="185" spans="1:33" s="329" customFormat="1">
      <c r="A185" s="328"/>
      <c r="B185" s="328"/>
      <c r="J185" s="330"/>
      <c r="K185" s="330"/>
      <c r="S185" s="330"/>
      <c r="T185" s="330"/>
      <c r="U185" s="330"/>
      <c r="V185" s="330"/>
      <c r="W185" s="330"/>
      <c r="X185" s="330"/>
      <c r="Y185" s="330"/>
      <c r="Z185" s="330"/>
      <c r="AA185" s="330"/>
      <c r="AB185" s="330"/>
      <c r="AC185" s="330"/>
      <c r="AD185" s="330"/>
      <c r="AE185" s="330"/>
      <c r="AF185" s="330"/>
      <c r="AG185" s="330"/>
    </row>
    <row r="186" spans="1:33" s="329" customFormat="1">
      <c r="A186" s="328"/>
      <c r="B186" s="328"/>
      <c r="J186" s="330"/>
      <c r="K186" s="330"/>
      <c r="S186" s="330"/>
      <c r="T186" s="330"/>
      <c r="U186" s="330"/>
      <c r="V186" s="330"/>
      <c r="W186" s="330"/>
      <c r="X186" s="330"/>
      <c r="Y186" s="330"/>
      <c r="Z186" s="330"/>
      <c r="AA186" s="330"/>
      <c r="AB186" s="330"/>
      <c r="AC186" s="330"/>
      <c r="AD186" s="330"/>
      <c r="AE186" s="330"/>
      <c r="AF186" s="330"/>
      <c r="AG186" s="330"/>
    </row>
    <row r="187" spans="1:33" s="329" customFormat="1">
      <c r="A187" s="328"/>
      <c r="B187" s="328"/>
      <c r="J187" s="330"/>
      <c r="K187" s="330"/>
      <c r="S187" s="330"/>
      <c r="T187" s="330"/>
      <c r="U187" s="330"/>
      <c r="V187" s="330"/>
      <c r="W187" s="330"/>
      <c r="X187" s="330"/>
      <c r="Y187" s="330"/>
      <c r="Z187" s="330"/>
      <c r="AA187" s="330"/>
      <c r="AB187" s="330"/>
      <c r="AC187" s="330"/>
      <c r="AD187" s="330"/>
      <c r="AE187" s="330"/>
      <c r="AF187" s="330"/>
      <c r="AG187" s="330"/>
    </row>
    <row r="188" spans="1:33" s="329" customFormat="1">
      <c r="A188" s="328"/>
      <c r="B188" s="328"/>
      <c r="J188" s="330"/>
      <c r="K188" s="330"/>
      <c r="S188" s="330"/>
      <c r="T188" s="330"/>
      <c r="U188" s="330"/>
      <c r="V188" s="330"/>
      <c r="W188" s="330"/>
      <c r="X188" s="330"/>
      <c r="Y188" s="330"/>
      <c r="Z188" s="330"/>
      <c r="AA188" s="330"/>
      <c r="AB188" s="330"/>
      <c r="AC188" s="330"/>
      <c r="AD188" s="330"/>
      <c r="AE188" s="330"/>
      <c r="AF188" s="330"/>
      <c r="AG188" s="330"/>
    </row>
    <row r="189" spans="1:33" s="329" customFormat="1">
      <c r="A189" s="328"/>
      <c r="B189" s="328"/>
      <c r="J189" s="330"/>
      <c r="K189" s="330"/>
      <c r="S189" s="330"/>
      <c r="T189" s="330"/>
      <c r="U189" s="330"/>
      <c r="V189" s="330"/>
      <c r="W189" s="330"/>
      <c r="X189" s="330"/>
      <c r="Y189" s="330"/>
      <c r="Z189" s="330"/>
      <c r="AA189" s="330"/>
      <c r="AB189" s="330"/>
      <c r="AC189" s="330"/>
      <c r="AD189" s="330"/>
      <c r="AE189" s="330"/>
      <c r="AF189" s="330"/>
      <c r="AG189" s="330"/>
    </row>
    <row r="190" spans="1:33" s="329" customFormat="1">
      <c r="A190" s="328"/>
      <c r="B190" s="328"/>
      <c r="J190" s="330"/>
      <c r="K190" s="330"/>
      <c r="S190" s="330"/>
      <c r="T190" s="330"/>
      <c r="U190" s="330"/>
      <c r="V190" s="330"/>
      <c r="W190" s="330"/>
      <c r="X190" s="330"/>
      <c r="Y190" s="330"/>
      <c r="Z190" s="330"/>
      <c r="AA190" s="330"/>
      <c r="AB190" s="330"/>
      <c r="AC190" s="330"/>
      <c r="AD190" s="330"/>
      <c r="AE190" s="330"/>
      <c r="AF190" s="330"/>
      <c r="AG190" s="330"/>
    </row>
    <row r="191" spans="1:33" s="329" customFormat="1">
      <c r="A191" s="328"/>
      <c r="B191" s="328"/>
      <c r="J191" s="330"/>
      <c r="K191" s="330"/>
      <c r="S191" s="330"/>
      <c r="T191" s="330"/>
      <c r="U191" s="330"/>
      <c r="V191" s="330"/>
      <c r="W191" s="330"/>
      <c r="X191" s="330"/>
      <c r="Y191" s="330"/>
      <c r="Z191" s="330"/>
      <c r="AA191" s="330"/>
      <c r="AB191" s="330"/>
      <c r="AC191" s="330"/>
      <c r="AD191" s="330"/>
      <c r="AE191" s="330"/>
      <c r="AF191" s="330"/>
      <c r="AG191" s="330"/>
    </row>
    <row r="192" spans="1:33" s="329" customFormat="1">
      <c r="A192" s="328"/>
      <c r="B192" s="328"/>
      <c r="J192" s="330"/>
      <c r="K192" s="330"/>
      <c r="S192" s="330"/>
      <c r="T192" s="330"/>
      <c r="U192" s="330"/>
      <c r="V192" s="330"/>
      <c r="W192" s="330"/>
      <c r="X192" s="330"/>
      <c r="Y192" s="330"/>
      <c r="Z192" s="330"/>
      <c r="AA192" s="330"/>
      <c r="AB192" s="330"/>
      <c r="AC192" s="330"/>
      <c r="AD192" s="330"/>
      <c r="AE192" s="330"/>
      <c r="AF192" s="330"/>
      <c r="AG192" s="330"/>
    </row>
    <row r="193" spans="1:33" s="329" customFormat="1">
      <c r="A193" s="328"/>
      <c r="B193" s="328"/>
      <c r="J193" s="330"/>
      <c r="K193" s="330"/>
      <c r="S193" s="330"/>
      <c r="T193" s="330"/>
      <c r="U193" s="330"/>
      <c r="V193" s="330"/>
      <c r="W193" s="330"/>
      <c r="X193" s="330"/>
      <c r="Y193" s="330"/>
      <c r="Z193" s="330"/>
      <c r="AA193" s="330"/>
      <c r="AB193" s="330"/>
      <c r="AC193" s="330"/>
      <c r="AD193" s="330"/>
      <c r="AE193" s="330"/>
      <c r="AF193" s="330"/>
      <c r="AG193" s="330"/>
    </row>
    <row r="194" spans="1:33" s="329" customFormat="1">
      <c r="A194" s="328"/>
      <c r="B194" s="328"/>
      <c r="J194" s="330"/>
      <c r="K194" s="330"/>
      <c r="S194" s="330"/>
      <c r="T194" s="330"/>
      <c r="U194" s="330"/>
      <c r="V194" s="330"/>
      <c r="W194" s="330"/>
      <c r="X194" s="330"/>
      <c r="Y194" s="330"/>
      <c r="Z194" s="330"/>
      <c r="AA194" s="330"/>
      <c r="AB194" s="330"/>
      <c r="AC194" s="330"/>
      <c r="AD194" s="330"/>
      <c r="AE194" s="330"/>
      <c r="AF194" s="330"/>
      <c r="AG194" s="330"/>
    </row>
    <row r="195" spans="1:33" s="329" customFormat="1">
      <c r="A195" s="328"/>
      <c r="B195" s="328"/>
      <c r="J195" s="330"/>
      <c r="K195" s="330"/>
      <c r="S195" s="330"/>
      <c r="T195" s="330"/>
      <c r="U195" s="330"/>
      <c r="V195" s="330"/>
      <c r="W195" s="330"/>
      <c r="X195" s="330"/>
      <c r="Y195" s="330"/>
      <c r="Z195" s="330"/>
      <c r="AA195" s="330"/>
      <c r="AB195" s="330"/>
      <c r="AC195" s="330"/>
      <c r="AD195" s="330"/>
      <c r="AE195" s="330"/>
      <c r="AF195" s="330"/>
      <c r="AG195" s="330"/>
    </row>
    <row r="196" spans="1:33" s="329" customFormat="1">
      <c r="A196" s="328"/>
      <c r="B196" s="328"/>
      <c r="J196" s="330"/>
      <c r="K196" s="330"/>
      <c r="S196" s="330"/>
      <c r="T196" s="330"/>
      <c r="U196" s="330"/>
      <c r="V196" s="330"/>
      <c r="W196" s="330"/>
      <c r="X196" s="330"/>
      <c r="Y196" s="330"/>
      <c r="Z196" s="330"/>
      <c r="AA196" s="330"/>
      <c r="AB196" s="330"/>
      <c r="AC196" s="330"/>
      <c r="AD196" s="330"/>
      <c r="AE196" s="330"/>
      <c r="AF196" s="330"/>
      <c r="AG196" s="330"/>
    </row>
    <row r="197" spans="1:33" s="329" customFormat="1">
      <c r="A197" s="328"/>
      <c r="B197" s="328"/>
      <c r="J197" s="330"/>
      <c r="K197" s="330"/>
      <c r="S197" s="330"/>
      <c r="T197" s="330"/>
      <c r="U197" s="330"/>
      <c r="V197" s="330"/>
      <c r="W197" s="330"/>
      <c r="X197" s="330"/>
      <c r="Y197" s="330"/>
      <c r="Z197" s="330"/>
      <c r="AA197" s="330"/>
      <c r="AB197" s="330"/>
      <c r="AC197" s="330"/>
      <c r="AD197" s="330"/>
      <c r="AE197" s="330"/>
      <c r="AF197" s="330"/>
      <c r="AG197" s="330"/>
    </row>
    <row r="198" spans="1:33" s="329" customFormat="1">
      <c r="A198" s="328"/>
      <c r="B198" s="328"/>
      <c r="J198" s="330"/>
      <c r="K198" s="330"/>
      <c r="S198" s="330"/>
      <c r="T198" s="330"/>
      <c r="U198" s="330"/>
      <c r="V198" s="330"/>
      <c r="W198" s="330"/>
      <c r="X198" s="330"/>
      <c r="Y198" s="330"/>
      <c r="Z198" s="330"/>
      <c r="AA198" s="330"/>
      <c r="AB198" s="330"/>
      <c r="AC198" s="330"/>
      <c r="AD198" s="330"/>
      <c r="AE198" s="330"/>
      <c r="AF198" s="330"/>
      <c r="AG198" s="330"/>
    </row>
    <row r="199" spans="1:33" s="329" customFormat="1">
      <c r="A199" s="328"/>
      <c r="B199" s="328"/>
      <c r="J199" s="330"/>
      <c r="K199" s="330"/>
      <c r="S199" s="330"/>
      <c r="T199" s="330"/>
      <c r="U199" s="330"/>
      <c r="V199" s="330"/>
      <c r="W199" s="330"/>
      <c r="X199" s="330"/>
      <c r="Y199" s="330"/>
      <c r="Z199" s="330"/>
      <c r="AA199" s="330"/>
      <c r="AB199" s="330"/>
      <c r="AC199" s="330"/>
      <c r="AD199" s="330"/>
      <c r="AE199" s="330"/>
      <c r="AF199" s="330"/>
      <c r="AG199" s="330"/>
    </row>
    <row r="200" spans="1:33" s="329" customFormat="1">
      <c r="A200" s="328"/>
      <c r="B200" s="328"/>
      <c r="J200" s="330"/>
      <c r="K200" s="330"/>
      <c r="S200" s="330"/>
      <c r="T200" s="330"/>
      <c r="U200" s="330"/>
      <c r="V200" s="330"/>
      <c r="W200" s="330"/>
      <c r="X200" s="330"/>
      <c r="Y200" s="330"/>
      <c r="Z200" s="330"/>
      <c r="AA200" s="330"/>
      <c r="AB200" s="330"/>
      <c r="AC200" s="330"/>
      <c r="AD200" s="330"/>
      <c r="AE200" s="330"/>
      <c r="AF200" s="330"/>
      <c r="AG200" s="330"/>
    </row>
    <row r="201" spans="1:33" s="329" customFormat="1">
      <c r="A201" s="328"/>
      <c r="B201" s="328"/>
      <c r="J201" s="330"/>
      <c r="K201" s="330"/>
      <c r="S201" s="330"/>
      <c r="T201" s="330"/>
      <c r="U201" s="330"/>
      <c r="V201" s="330"/>
      <c r="W201" s="330"/>
      <c r="X201" s="330"/>
      <c r="Y201" s="330"/>
      <c r="Z201" s="330"/>
      <c r="AA201" s="330"/>
      <c r="AB201" s="330"/>
      <c r="AC201" s="330"/>
      <c r="AD201" s="330"/>
      <c r="AE201" s="330"/>
      <c r="AF201" s="330"/>
      <c r="AG201" s="330"/>
    </row>
    <row r="202" spans="1:33" s="329" customFormat="1">
      <c r="A202" s="328"/>
      <c r="B202" s="328"/>
      <c r="J202" s="330"/>
      <c r="K202" s="330"/>
      <c r="S202" s="330"/>
      <c r="T202" s="330"/>
      <c r="U202" s="330"/>
      <c r="V202" s="330"/>
      <c r="W202" s="330"/>
      <c r="X202" s="330"/>
      <c r="Y202" s="330"/>
      <c r="Z202" s="330"/>
      <c r="AA202" s="330"/>
      <c r="AB202" s="330"/>
      <c r="AC202" s="330"/>
      <c r="AD202" s="330"/>
      <c r="AE202" s="330"/>
      <c r="AF202" s="330"/>
      <c r="AG202" s="330"/>
    </row>
    <row r="203" spans="1:33" s="329" customFormat="1">
      <c r="A203" s="328"/>
      <c r="B203" s="328"/>
      <c r="J203" s="330"/>
      <c r="K203" s="330"/>
      <c r="S203" s="330"/>
      <c r="T203" s="330"/>
      <c r="U203" s="330"/>
      <c r="V203" s="330"/>
      <c r="W203" s="330"/>
      <c r="X203" s="330"/>
      <c r="Y203" s="330"/>
      <c r="Z203" s="330"/>
      <c r="AA203" s="330"/>
      <c r="AB203" s="330"/>
      <c r="AC203" s="330"/>
      <c r="AD203" s="330"/>
      <c r="AE203" s="330"/>
      <c r="AF203" s="330"/>
      <c r="AG203" s="330"/>
    </row>
    <row r="204" spans="1:33" s="329" customFormat="1">
      <c r="A204" s="328"/>
      <c r="B204" s="328"/>
      <c r="J204" s="330"/>
      <c r="K204" s="330"/>
      <c r="S204" s="330"/>
      <c r="T204" s="330"/>
      <c r="U204" s="330"/>
      <c r="V204" s="330"/>
      <c r="W204" s="330"/>
      <c r="X204" s="330"/>
      <c r="Y204" s="330"/>
      <c r="Z204" s="330"/>
      <c r="AA204" s="330"/>
      <c r="AB204" s="330"/>
      <c r="AC204" s="330"/>
      <c r="AD204" s="330"/>
      <c r="AE204" s="330"/>
      <c r="AF204" s="330"/>
      <c r="AG204" s="330"/>
    </row>
    <row r="205" spans="1:33" s="329" customFormat="1">
      <c r="A205" s="328"/>
      <c r="B205" s="328"/>
      <c r="J205" s="330"/>
      <c r="K205" s="330"/>
      <c r="S205" s="330"/>
      <c r="T205" s="330"/>
      <c r="U205" s="330"/>
      <c r="V205" s="330"/>
      <c r="W205" s="330"/>
      <c r="X205" s="330"/>
      <c r="Y205" s="330"/>
      <c r="Z205" s="330"/>
      <c r="AA205" s="330"/>
      <c r="AB205" s="330"/>
      <c r="AC205" s="330"/>
      <c r="AD205" s="330"/>
      <c r="AE205" s="330"/>
      <c r="AF205" s="330"/>
      <c r="AG205" s="330"/>
    </row>
    <row r="206" spans="1:33" s="329" customFormat="1">
      <c r="A206" s="328"/>
      <c r="B206" s="328"/>
      <c r="J206" s="330"/>
      <c r="K206" s="330"/>
      <c r="S206" s="330"/>
      <c r="T206" s="330"/>
      <c r="U206" s="330"/>
      <c r="V206" s="330"/>
      <c r="W206" s="330"/>
      <c r="X206" s="330"/>
      <c r="Y206" s="330"/>
      <c r="Z206" s="330"/>
      <c r="AA206" s="330"/>
      <c r="AB206" s="330"/>
      <c r="AC206" s="330"/>
      <c r="AD206" s="330"/>
      <c r="AE206" s="330"/>
      <c r="AF206" s="330"/>
      <c r="AG206" s="330"/>
    </row>
    <row r="207" spans="1:33" s="329" customFormat="1">
      <c r="A207" s="328"/>
      <c r="B207" s="328"/>
      <c r="J207" s="330"/>
      <c r="K207" s="330"/>
      <c r="S207" s="330"/>
      <c r="T207" s="330"/>
      <c r="U207" s="330"/>
      <c r="V207" s="330"/>
      <c r="W207" s="330"/>
      <c r="X207" s="330"/>
      <c r="Y207" s="330"/>
      <c r="Z207" s="330"/>
      <c r="AA207" s="330"/>
      <c r="AB207" s="330"/>
      <c r="AC207" s="330"/>
      <c r="AD207" s="330"/>
      <c r="AE207" s="330"/>
      <c r="AF207" s="330"/>
      <c r="AG207" s="330"/>
    </row>
    <row r="208" spans="1:33" s="329" customFormat="1">
      <c r="A208" s="328"/>
      <c r="B208" s="328"/>
      <c r="J208" s="330"/>
      <c r="K208" s="330"/>
      <c r="S208" s="330"/>
      <c r="T208" s="330"/>
      <c r="U208" s="330"/>
      <c r="V208" s="330"/>
      <c r="W208" s="330"/>
      <c r="X208" s="330"/>
      <c r="Y208" s="330"/>
      <c r="Z208" s="330"/>
      <c r="AA208" s="330"/>
      <c r="AB208" s="330"/>
      <c r="AC208" s="330"/>
      <c r="AD208" s="330"/>
      <c r="AE208" s="330"/>
      <c r="AF208" s="330"/>
      <c r="AG208" s="330"/>
    </row>
    <row r="209" spans="1:33" s="329" customFormat="1">
      <c r="A209" s="328"/>
      <c r="B209" s="328"/>
      <c r="J209" s="330"/>
      <c r="K209" s="330"/>
      <c r="S209" s="330"/>
      <c r="T209" s="330"/>
      <c r="U209" s="330"/>
      <c r="V209" s="330"/>
      <c r="W209" s="330"/>
      <c r="X209" s="330"/>
      <c r="Y209" s="330"/>
      <c r="Z209" s="330"/>
      <c r="AA209" s="330"/>
      <c r="AB209" s="330"/>
      <c r="AC209" s="330"/>
      <c r="AD209" s="330"/>
      <c r="AE209" s="330"/>
      <c r="AF209" s="330"/>
      <c r="AG209" s="330"/>
    </row>
    <row r="210" spans="1:33" s="329" customFormat="1">
      <c r="A210" s="328"/>
      <c r="B210" s="328"/>
      <c r="J210" s="330"/>
      <c r="K210" s="330"/>
      <c r="S210" s="330"/>
      <c r="T210" s="330"/>
      <c r="U210" s="330"/>
      <c r="V210" s="330"/>
      <c r="W210" s="330"/>
      <c r="X210" s="330"/>
      <c r="Y210" s="330"/>
      <c r="Z210" s="330"/>
      <c r="AA210" s="330"/>
      <c r="AB210" s="330"/>
      <c r="AC210" s="330"/>
      <c r="AD210" s="330"/>
      <c r="AE210" s="330"/>
      <c r="AF210" s="330"/>
      <c r="AG210" s="330"/>
    </row>
    <row r="211" spans="1:33" s="329" customFormat="1">
      <c r="A211" s="328"/>
      <c r="B211" s="328"/>
      <c r="J211" s="330"/>
      <c r="K211" s="330"/>
      <c r="S211" s="330"/>
      <c r="T211" s="330"/>
      <c r="U211" s="330"/>
      <c r="V211" s="330"/>
      <c r="W211" s="330"/>
      <c r="X211" s="330"/>
      <c r="Y211" s="330"/>
      <c r="Z211" s="330"/>
      <c r="AA211" s="330"/>
      <c r="AB211" s="330"/>
      <c r="AC211" s="330"/>
      <c r="AD211" s="330"/>
      <c r="AE211" s="330"/>
      <c r="AF211" s="330"/>
      <c r="AG211" s="330"/>
    </row>
    <row r="212" spans="1:33" s="329" customFormat="1">
      <c r="A212" s="328"/>
      <c r="B212" s="328"/>
      <c r="J212" s="330"/>
      <c r="K212" s="330"/>
      <c r="S212" s="330"/>
      <c r="T212" s="330"/>
      <c r="U212" s="330"/>
      <c r="V212" s="330"/>
      <c r="W212" s="330"/>
      <c r="X212" s="330"/>
      <c r="Y212" s="330"/>
      <c r="Z212" s="330"/>
      <c r="AA212" s="330"/>
      <c r="AB212" s="330"/>
      <c r="AC212" s="330"/>
      <c r="AD212" s="330"/>
      <c r="AE212" s="330"/>
      <c r="AF212" s="330"/>
      <c r="AG212" s="330"/>
    </row>
    <row r="213" spans="1:33" s="329" customFormat="1">
      <c r="A213" s="328"/>
      <c r="B213" s="328"/>
      <c r="J213" s="330"/>
      <c r="K213" s="330"/>
      <c r="S213" s="330"/>
      <c r="T213" s="330"/>
      <c r="U213" s="330"/>
      <c r="V213" s="330"/>
      <c r="W213" s="330"/>
      <c r="X213" s="330"/>
      <c r="Y213" s="330"/>
      <c r="Z213" s="330"/>
      <c r="AA213" s="330"/>
      <c r="AB213" s="330"/>
      <c r="AC213" s="330"/>
      <c r="AD213" s="330"/>
      <c r="AE213" s="330"/>
      <c r="AF213" s="330"/>
      <c r="AG213" s="330"/>
    </row>
    <row r="214" spans="1:33" s="329" customFormat="1">
      <c r="A214" s="328"/>
      <c r="B214" s="328"/>
      <c r="J214" s="330"/>
      <c r="K214" s="330"/>
      <c r="S214" s="330"/>
      <c r="T214" s="330"/>
      <c r="U214" s="330"/>
      <c r="V214" s="330"/>
      <c r="W214" s="330"/>
      <c r="X214" s="330"/>
      <c r="Y214" s="330"/>
      <c r="Z214" s="330"/>
      <c r="AA214" s="330"/>
      <c r="AB214" s="330"/>
      <c r="AC214" s="330"/>
      <c r="AD214" s="330"/>
      <c r="AE214" s="330"/>
      <c r="AF214" s="330"/>
      <c r="AG214" s="330"/>
    </row>
    <row r="215" spans="1:33" s="329" customFormat="1">
      <c r="A215" s="328"/>
      <c r="B215" s="328"/>
      <c r="J215" s="330"/>
      <c r="K215" s="330"/>
      <c r="S215" s="330"/>
      <c r="T215" s="330"/>
      <c r="U215" s="330"/>
      <c r="V215" s="330"/>
      <c r="W215" s="330"/>
      <c r="X215" s="330"/>
      <c r="Y215" s="330"/>
      <c r="Z215" s="330"/>
      <c r="AA215" s="330"/>
      <c r="AB215" s="330"/>
      <c r="AC215" s="330"/>
      <c r="AD215" s="330"/>
      <c r="AE215" s="330"/>
      <c r="AF215" s="330"/>
      <c r="AG215" s="330"/>
    </row>
    <row r="216" spans="1:33" s="329" customFormat="1">
      <c r="A216" s="328"/>
      <c r="B216" s="328"/>
      <c r="J216" s="330"/>
      <c r="K216" s="330"/>
      <c r="S216" s="330"/>
      <c r="T216" s="330"/>
      <c r="U216" s="330"/>
      <c r="V216" s="330"/>
      <c r="W216" s="330"/>
      <c r="X216" s="330"/>
      <c r="Y216" s="330"/>
      <c r="Z216" s="330"/>
      <c r="AA216" s="330"/>
      <c r="AB216" s="330"/>
      <c r="AC216" s="330"/>
      <c r="AD216" s="330"/>
      <c r="AE216" s="330"/>
      <c r="AF216" s="330"/>
      <c r="AG216" s="330"/>
    </row>
    <row r="217" spans="1:33" s="329" customFormat="1">
      <c r="A217" s="328"/>
      <c r="B217" s="328"/>
      <c r="J217" s="330"/>
      <c r="K217" s="330"/>
      <c r="S217" s="330"/>
      <c r="T217" s="330"/>
      <c r="U217" s="330"/>
      <c r="V217" s="330"/>
      <c r="W217" s="330"/>
      <c r="X217" s="330"/>
      <c r="Y217" s="330"/>
      <c r="Z217" s="330"/>
      <c r="AA217" s="330"/>
      <c r="AB217" s="330"/>
      <c r="AC217" s="330"/>
      <c r="AD217" s="330"/>
      <c r="AE217" s="330"/>
      <c r="AF217" s="330"/>
      <c r="AG217" s="330"/>
    </row>
    <row r="218" spans="1:33" s="329" customFormat="1">
      <c r="A218" s="328"/>
      <c r="B218" s="328"/>
      <c r="J218" s="330"/>
      <c r="K218" s="330"/>
      <c r="S218" s="330"/>
      <c r="T218" s="330"/>
      <c r="U218" s="330"/>
      <c r="V218" s="330"/>
      <c r="W218" s="330"/>
      <c r="X218" s="330"/>
      <c r="Y218" s="330"/>
      <c r="Z218" s="330"/>
      <c r="AA218" s="330"/>
      <c r="AB218" s="330"/>
      <c r="AC218" s="330"/>
      <c r="AD218" s="330"/>
      <c r="AE218" s="330"/>
      <c r="AF218" s="330"/>
      <c r="AG218" s="330"/>
    </row>
    <row r="219" spans="1:33" s="329" customFormat="1">
      <c r="A219" s="328"/>
      <c r="B219" s="328"/>
      <c r="J219" s="330"/>
      <c r="K219" s="330"/>
      <c r="S219" s="330"/>
      <c r="T219" s="330"/>
      <c r="U219" s="330"/>
      <c r="V219" s="330"/>
      <c r="W219" s="330"/>
      <c r="X219" s="330"/>
      <c r="Y219" s="330"/>
      <c r="Z219" s="330"/>
      <c r="AA219" s="330"/>
      <c r="AB219" s="330"/>
      <c r="AC219" s="330"/>
      <c r="AD219" s="330"/>
      <c r="AE219" s="330"/>
      <c r="AF219" s="330"/>
      <c r="AG219" s="330"/>
    </row>
    <row r="220" spans="1:33" s="329" customFormat="1">
      <c r="A220" s="328"/>
      <c r="B220" s="328"/>
      <c r="J220" s="330"/>
      <c r="K220" s="330"/>
      <c r="S220" s="330"/>
      <c r="T220" s="330"/>
      <c r="U220" s="330"/>
      <c r="V220" s="330"/>
      <c r="W220" s="330"/>
      <c r="X220" s="330"/>
      <c r="Y220" s="330"/>
      <c r="Z220" s="330"/>
      <c r="AA220" s="330"/>
      <c r="AB220" s="330"/>
      <c r="AC220" s="330"/>
      <c r="AD220" s="330"/>
      <c r="AE220" s="330"/>
      <c r="AF220" s="330"/>
      <c r="AG220" s="330"/>
    </row>
    <row r="221" spans="1:33" s="329" customFormat="1">
      <c r="A221" s="328"/>
      <c r="B221" s="328"/>
      <c r="J221" s="330"/>
      <c r="K221" s="330"/>
      <c r="S221" s="330"/>
      <c r="T221" s="330"/>
      <c r="U221" s="330"/>
      <c r="V221" s="330"/>
      <c r="W221" s="330"/>
      <c r="X221" s="330"/>
      <c r="Y221" s="330"/>
      <c r="Z221" s="330"/>
      <c r="AA221" s="330"/>
      <c r="AB221" s="330"/>
      <c r="AC221" s="330"/>
      <c r="AD221" s="330"/>
      <c r="AE221" s="330"/>
      <c r="AF221" s="330"/>
      <c r="AG221" s="330"/>
    </row>
    <row r="222" spans="1:33" s="329" customFormat="1">
      <c r="A222" s="328"/>
      <c r="B222" s="328"/>
      <c r="J222" s="330"/>
      <c r="K222" s="330"/>
      <c r="S222" s="330"/>
      <c r="T222" s="330"/>
      <c r="U222" s="330"/>
      <c r="V222" s="330"/>
      <c r="W222" s="330"/>
      <c r="X222" s="330"/>
      <c r="Y222" s="330"/>
      <c r="Z222" s="330"/>
      <c r="AA222" s="330"/>
      <c r="AB222" s="330"/>
      <c r="AC222" s="330"/>
      <c r="AD222" s="330"/>
      <c r="AE222" s="330"/>
      <c r="AF222" s="330"/>
      <c r="AG222" s="330"/>
    </row>
    <row r="223" spans="1:33" s="329" customFormat="1">
      <c r="A223" s="328"/>
      <c r="B223" s="328"/>
      <c r="J223" s="330"/>
      <c r="K223" s="330"/>
      <c r="S223" s="330"/>
      <c r="T223" s="330"/>
      <c r="U223" s="330"/>
      <c r="V223" s="330"/>
      <c r="W223" s="330"/>
      <c r="X223" s="330"/>
      <c r="Y223" s="330"/>
      <c r="Z223" s="330"/>
      <c r="AA223" s="330"/>
      <c r="AB223" s="330"/>
      <c r="AC223" s="330"/>
      <c r="AD223" s="330"/>
      <c r="AE223" s="330"/>
      <c r="AF223" s="330"/>
      <c r="AG223" s="330"/>
    </row>
    <row r="224" spans="1:33" s="329" customFormat="1">
      <c r="A224" s="328"/>
      <c r="B224" s="328"/>
      <c r="J224" s="330"/>
      <c r="K224" s="330"/>
      <c r="S224" s="330"/>
      <c r="T224" s="330"/>
      <c r="U224" s="330"/>
      <c r="V224" s="330"/>
      <c r="W224" s="330"/>
      <c r="X224" s="330"/>
      <c r="Y224" s="330"/>
      <c r="Z224" s="330"/>
      <c r="AA224" s="330"/>
      <c r="AB224" s="330"/>
      <c r="AC224" s="330"/>
      <c r="AD224" s="330"/>
      <c r="AE224" s="330"/>
      <c r="AF224" s="330"/>
      <c r="AG224" s="330"/>
    </row>
    <row r="225" spans="1:33" s="329" customFormat="1">
      <c r="A225" s="328"/>
      <c r="B225" s="328"/>
      <c r="J225" s="330"/>
      <c r="K225" s="330"/>
      <c r="S225" s="330"/>
      <c r="T225" s="330"/>
      <c r="U225" s="330"/>
      <c r="V225" s="330"/>
      <c r="W225" s="330"/>
      <c r="X225" s="330"/>
      <c r="Y225" s="330"/>
      <c r="Z225" s="330"/>
      <c r="AA225" s="330"/>
      <c r="AB225" s="330"/>
      <c r="AC225" s="330"/>
      <c r="AD225" s="330"/>
      <c r="AE225" s="330"/>
      <c r="AF225" s="330"/>
      <c r="AG225" s="330"/>
    </row>
    <row r="226" spans="1:33" s="329" customFormat="1">
      <c r="A226" s="328"/>
      <c r="B226" s="328"/>
      <c r="J226" s="330"/>
      <c r="K226" s="330"/>
      <c r="S226" s="330"/>
      <c r="T226" s="330"/>
      <c r="U226" s="330"/>
      <c r="V226" s="330"/>
      <c r="W226" s="330"/>
      <c r="X226" s="330"/>
      <c r="Y226" s="330"/>
      <c r="Z226" s="330"/>
      <c r="AA226" s="330"/>
      <c r="AB226" s="330"/>
      <c r="AC226" s="330"/>
      <c r="AD226" s="330"/>
      <c r="AE226" s="330"/>
      <c r="AF226" s="330"/>
      <c r="AG226" s="330"/>
    </row>
    <row r="227" spans="1:33" s="329" customFormat="1">
      <c r="A227" s="328"/>
      <c r="B227" s="328"/>
      <c r="J227" s="330"/>
      <c r="K227" s="330"/>
      <c r="S227" s="330"/>
      <c r="T227" s="330"/>
      <c r="U227" s="330"/>
      <c r="V227" s="330"/>
      <c r="W227" s="330"/>
      <c r="X227" s="330"/>
      <c r="Y227" s="330"/>
      <c r="Z227" s="330"/>
      <c r="AA227" s="330"/>
      <c r="AB227" s="330"/>
      <c r="AC227" s="330"/>
      <c r="AD227" s="330"/>
      <c r="AE227" s="330"/>
      <c r="AF227" s="330"/>
      <c r="AG227" s="330"/>
    </row>
    <row r="228" spans="1:33" s="329" customFormat="1">
      <c r="A228" s="328"/>
      <c r="B228" s="328"/>
      <c r="J228" s="330"/>
      <c r="K228" s="330"/>
      <c r="S228" s="330"/>
      <c r="T228" s="330"/>
      <c r="U228" s="330"/>
      <c r="V228" s="330"/>
      <c r="W228" s="330"/>
      <c r="X228" s="330"/>
      <c r="Y228" s="330"/>
      <c r="Z228" s="330"/>
      <c r="AA228" s="330"/>
      <c r="AB228" s="330"/>
      <c r="AC228" s="330"/>
      <c r="AD228" s="330"/>
      <c r="AE228" s="330"/>
      <c r="AF228" s="330"/>
      <c r="AG228" s="330"/>
    </row>
    <row r="229" spans="1:33" s="329" customFormat="1">
      <c r="A229" s="328"/>
      <c r="B229" s="328"/>
      <c r="J229" s="330"/>
      <c r="K229" s="330"/>
      <c r="S229" s="330"/>
      <c r="T229" s="330"/>
      <c r="U229" s="330"/>
      <c r="V229" s="330"/>
      <c r="W229" s="330"/>
      <c r="X229" s="330"/>
      <c r="Y229" s="330"/>
      <c r="Z229" s="330"/>
      <c r="AA229" s="330"/>
      <c r="AB229" s="330"/>
      <c r="AC229" s="330"/>
      <c r="AD229" s="330"/>
      <c r="AE229" s="330"/>
      <c r="AF229" s="330"/>
      <c r="AG229" s="330"/>
    </row>
    <row r="230" spans="1:33" s="329" customFormat="1">
      <c r="A230" s="328"/>
      <c r="B230" s="328"/>
      <c r="J230" s="330"/>
      <c r="K230" s="330"/>
      <c r="S230" s="330"/>
      <c r="T230" s="330"/>
      <c r="U230" s="330"/>
      <c r="V230" s="330"/>
      <c r="W230" s="330"/>
      <c r="X230" s="330"/>
      <c r="Y230" s="330"/>
      <c r="Z230" s="330"/>
      <c r="AA230" s="330"/>
      <c r="AB230" s="330"/>
      <c r="AC230" s="330"/>
      <c r="AD230" s="330"/>
      <c r="AE230" s="330"/>
      <c r="AF230" s="330"/>
      <c r="AG230" s="330"/>
    </row>
    <row r="231" spans="1:33" s="329" customFormat="1">
      <c r="A231" s="328"/>
      <c r="B231" s="328"/>
      <c r="J231" s="330"/>
      <c r="K231" s="330"/>
      <c r="S231" s="330"/>
      <c r="T231" s="330"/>
      <c r="U231" s="330"/>
      <c r="V231" s="330"/>
      <c r="W231" s="330"/>
      <c r="X231" s="330"/>
      <c r="Y231" s="330"/>
      <c r="Z231" s="330"/>
      <c r="AA231" s="330"/>
      <c r="AB231" s="330"/>
      <c r="AC231" s="330"/>
      <c r="AD231" s="330"/>
      <c r="AE231" s="330"/>
      <c r="AF231" s="330"/>
      <c r="AG231" s="330"/>
    </row>
    <row r="232" spans="1:33" s="329" customFormat="1">
      <c r="A232" s="328"/>
      <c r="B232" s="328"/>
      <c r="J232" s="330"/>
      <c r="K232" s="330"/>
      <c r="S232" s="330"/>
      <c r="T232" s="330"/>
      <c r="U232" s="330"/>
      <c r="V232" s="330"/>
      <c r="W232" s="330"/>
      <c r="X232" s="330"/>
      <c r="Y232" s="330"/>
      <c r="Z232" s="330"/>
      <c r="AA232" s="330"/>
      <c r="AB232" s="330"/>
      <c r="AC232" s="330"/>
      <c r="AD232" s="330"/>
      <c r="AE232" s="330"/>
      <c r="AF232" s="330"/>
      <c r="AG232" s="330"/>
    </row>
    <row r="233" spans="1:33" s="329" customFormat="1">
      <c r="A233" s="328"/>
      <c r="B233" s="328"/>
      <c r="J233" s="330"/>
      <c r="K233" s="330"/>
      <c r="S233" s="330"/>
      <c r="T233" s="330"/>
      <c r="U233" s="330"/>
      <c r="V233" s="330"/>
      <c r="W233" s="330"/>
      <c r="X233" s="330"/>
      <c r="Y233" s="330"/>
      <c r="Z233" s="330"/>
      <c r="AA233" s="330"/>
      <c r="AB233" s="330"/>
      <c r="AC233" s="330"/>
      <c r="AD233" s="330"/>
      <c r="AE233" s="330"/>
      <c r="AF233" s="330"/>
      <c r="AG233" s="330"/>
    </row>
    <row r="234" spans="1:33" s="329" customFormat="1">
      <c r="A234" s="328"/>
      <c r="B234" s="328"/>
      <c r="J234" s="330"/>
      <c r="K234" s="330"/>
      <c r="S234" s="330"/>
      <c r="T234" s="330"/>
      <c r="U234" s="330"/>
      <c r="V234" s="330"/>
      <c r="W234" s="330"/>
      <c r="X234" s="330"/>
      <c r="Y234" s="330"/>
      <c r="Z234" s="330"/>
      <c r="AA234" s="330"/>
      <c r="AB234" s="330"/>
      <c r="AC234" s="330"/>
      <c r="AD234" s="330"/>
      <c r="AE234" s="330"/>
      <c r="AF234" s="330"/>
      <c r="AG234" s="330"/>
    </row>
    <row r="235" spans="1:33" s="329" customFormat="1">
      <c r="A235" s="328"/>
      <c r="B235" s="328"/>
      <c r="J235" s="330"/>
      <c r="K235" s="330"/>
      <c r="S235" s="330"/>
      <c r="T235" s="330"/>
      <c r="U235" s="330"/>
      <c r="V235" s="330"/>
      <c r="W235" s="330"/>
      <c r="X235" s="330"/>
      <c r="Y235" s="330"/>
      <c r="Z235" s="330"/>
      <c r="AA235" s="330"/>
      <c r="AB235" s="330"/>
      <c r="AC235" s="330"/>
      <c r="AD235" s="330"/>
      <c r="AE235" s="330"/>
      <c r="AF235" s="330"/>
      <c r="AG235" s="330"/>
    </row>
    <row r="236" spans="1:33" s="329" customFormat="1">
      <c r="A236" s="328"/>
      <c r="B236" s="328"/>
      <c r="J236" s="330"/>
      <c r="K236" s="330"/>
      <c r="S236" s="330"/>
      <c r="T236" s="330"/>
      <c r="U236" s="330"/>
      <c r="V236" s="330"/>
      <c r="W236" s="330"/>
      <c r="X236" s="330"/>
      <c r="Y236" s="330"/>
      <c r="Z236" s="330"/>
      <c r="AA236" s="330"/>
      <c r="AB236" s="330"/>
      <c r="AC236" s="330"/>
      <c r="AD236" s="330"/>
      <c r="AE236" s="330"/>
      <c r="AF236" s="330"/>
      <c r="AG236" s="330"/>
    </row>
    <row r="237" spans="1:33" s="329" customFormat="1">
      <c r="A237" s="328"/>
      <c r="B237" s="328"/>
      <c r="J237" s="330"/>
      <c r="K237" s="330"/>
      <c r="S237" s="330"/>
      <c r="T237" s="330"/>
      <c r="U237" s="330"/>
      <c r="V237" s="330"/>
      <c r="W237" s="330"/>
      <c r="X237" s="330"/>
      <c r="Y237" s="330"/>
      <c r="Z237" s="330"/>
      <c r="AA237" s="330"/>
      <c r="AB237" s="330"/>
      <c r="AC237" s="330"/>
      <c r="AD237" s="330"/>
      <c r="AE237" s="330"/>
      <c r="AF237" s="330"/>
      <c r="AG237" s="330"/>
    </row>
    <row r="238" spans="1:33" s="329" customFormat="1">
      <c r="A238" s="328"/>
      <c r="B238" s="328"/>
      <c r="J238" s="330"/>
      <c r="K238" s="330"/>
      <c r="S238" s="330"/>
      <c r="T238" s="330"/>
      <c r="U238" s="330"/>
      <c r="V238" s="330"/>
      <c r="W238" s="330"/>
      <c r="X238" s="330"/>
      <c r="Y238" s="330"/>
      <c r="Z238" s="330"/>
      <c r="AA238" s="330"/>
      <c r="AB238" s="330"/>
      <c r="AC238" s="330"/>
      <c r="AD238" s="330"/>
      <c r="AE238" s="330"/>
      <c r="AF238" s="330"/>
      <c r="AG238" s="330"/>
    </row>
    <row r="239" spans="1:33" s="329" customFormat="1">
      <c r="A239" s="328"/>
      <c r="B239" s="328"/>
      <c r="J239" s="330"/>
      <c r="K239" s="330"/>
      <c r="S239" s="330"/>
      <c r="T239" s="330"/>
      <c r="U239" s="330"/>
      <c r="V239" s="330"/>
      <c r="W239" s="330"/>
      <c r="X239" s="330"/>
      <c r="Y239" s="330"/>
      <c r="Z239" s="330"/>
      <c r="AA239" s="330"/>
      <c r="AB239" s="330"/>
      <c r="AC239" s="330"/>
      <c r="AD239" s="330"/>
      <c r="AE239" s="330"/>
      <c r="AF239" s="330"/>
      <c r="AG239" s="330"/>
    </row>
    <row r="240" spans="1:33" s="329" customFormat="1">
      <c r="A240" s="328"/>
      <c r="B240" s="328"/>
      <c r="J240" s="330"/>
      <c r="K240" s="330"/>
      <c r="S240" s="330"/>
      <c r="T240" s="330"/>
      <c r="U240" s="330"/>
      <c r="V240" s="330"/>
      <c r="W240" s="330"/>
      <c r="X240" s="330"/>
      <c r="Y240" s="330"/>
      <c r="Z240" s="330"/>
      <c r="AA240" s="330"/>
      <c r="AB240" s="330"/>
      <c r="AC240" s="330"/>
      <c r="AD240" s="330"/>
      <c r="AE240" s="330"/>
      <c r="AF240" s="330"/>
      <c r="AG240" s="330"/>
    </row>
    <row r="241" spans="1:33" s="329" customFormat="1">
      <c r="A241" s="328"/>
      <c r="B241" s="328"/>
      <c r="J241" s="330"/>
      <c r="K241" s="330"/>
      <c r="S241" s="330"/>
      <c r="T241" s="330"/>
      <c r="U241" s="330"/>
      <c r="V241" s="330"/>
      <c r="W241" s="330"/>
      <c r="X241" s="330"/>
      <c r="Y241" s="330"/>
      <c r="Z241" s="330"/>
      <c r="AA241" s="330"/>
      <c r="AB241" s="330"/>
      <c r="AC241" s="330"/>
      <c r="AD241" s="330"/>
      <c r="AE241" s="330"/>
      <c r="AF241" s="330"/>
      <c r="AG241" s="330"/>
    </row>
    <row r="242" spans="1:33" s="329" customFormat="1">
      <c r="A242" s="328"/>
      <c r="B242" s="328"/>
      <c r="J242" s="330"/>
      <c r="K242" s="330"/>
      <c r="S242" s="330"/>
      <c r="T242" s="330"/>
      <c r="U242" s="330"/>
      <c r="V242" s="330"/>
      <c r="W242" s="330"/>
      <c r="X242" s="330"/>
      <c r="Y242" s="330"/>
      <c r="Z242" s="330"/>
      <c r="AA242" s="330"/>
      <c r="AB242" s="330"/>
      <c r="AC242" s="330"/>
      <c r="AD242" s="330"/>
      <c r="AE242" s="330"/>
      <c r="AF242" s="330"/>
      <c r="AG242" s="330"/>
    </row>
    <row r="243" spans="1:33" s="329" customFormat="1">
      <c r="A243" s="328"/>
      <c r="B243" s="328"/>
      <c r="J243" s="330"/>
      <c r="K243" s="330"/>
      <c r="S243" s="330"/>
      <c r="T243" s="330"/>
      <c r="U243" s="330"/>
      <c r="V243" s="330"/>
      <c r="W243" s="330"/>
      <c r="X243" s="330"/>
      <c r="Y243" s="330"/>
      <c r="Z243" s="330"/>
      <c r="AA243" s="330"/>
      <c r="AB243" s="330"/>
      <c r="AC243" s="330"/>
      <c r="AD243" s="330"/>
      <c r="AE243" s="330"/>
      <c r="AF243" s="330"/>
      <c r="AG243" s="330"/>
    </row>
    <row r="244" spans="1:33" s="329" customFormat="1">
      <c r="A244" s="328"/>
      <c r="B244" s="328"/>
      <c r="J244" s="330"/>
      <c r="K244" s="330"/>
      <c r="S244" s="330"/>
      <c r="T244" s="330"/>
      <c r="U244" s="330"/>
      <c r="V244" s="330"/>
      <c r="W244" s="330"/>
      <c r="X244" s="330"/>
      <c r="Y244" s="330"/>
      <c r="Z244" s="330"/>
      <c r="AA244" s="330"/>
      <c r="AB244" s="330"/>
      <c r="AC244" s="330"/>
      <c r="AD244" s="330"/>
      <c r="AE244" s="330"/>
      <c r="AF244" s="330"/>
      <c r="AG244" s="330"/>
    </row>
    <row r="245" spans="1:33" s="329" customFormat="1">
      <c r="A245" s="328"/>
      <c r="B245" s="328"/>
      <c r="J245" s="330"/>
      <c r="K245" s="330"/>
      <c r="S245" s="330"/>
      <c r="T245" s="330"/>
      <c r="U245" s="330"/>
      <c r="V245" s="330"/>
      <c r="W245" s="330"/>
      <c r="X245" s="330"/>
      <c r="Y245" s="330"/>
      <c r="Z245" s="330"/>
      <c r="AA245" s="330"/>
      <c r="AB245" s="330"/>
      <c r="AC245" s="330"/>
      <c r="AD245" s="330"/>
      <c r="AE245" s="330"/>
      <c r="AF245" s="330"/>
      <c r="AG245" s="330"/>
    </row>
    <row r="246" spans="1:33" s="329" customFormat="1">
      <c r="A246" s="328"/>
      <c r="B246" s="328"/>
      <c r="J246" s="330"/>
      <c r="K246" s="330"/>
      <c r="S246" s="330"/>
      <c r="T246" s="330"/>
      <c r="U246" s="330"/>
      <c r="V246" s="330"/>
      <c r="W246" s="330"/>
      <c r="X246" s="330"/>
      <c r="Y246" s="330"/>
      <c r="Z246" s="330"/>
      <c r="AA246" s="330"/>
      <c r="AB246" s="330"/>
      <c r="AC246" s="330"/>
      <c r="AD246" s="330"/>
      <c r="AE246" s="330"/>
      <c r="AF246" s="330"/>
      <c r="AG246" s="330"/>
    </row>
    <row r="247" spans="1:33" s="329" customFormat="1">
      <c r="A247" s="328"/>
      <c r="B247" s="328"/>
      <c r="J247" s="330"/>
      <c r="K247" s="330"/>
      <c r="S247" s="330"/>
      <c r="T247" s="330"/>
      <c r="U247" s="330"/>
      <c r="V247" s="330"/>
      <c r="W247" s="330"/>
      <c r="X247" s="330"/>
      <c r="Y247" s="330"/>
      <c r="Z247" s="330"/>
      <c r="AA247" s="330"/>
      <c r="AB247" s="330"/>
      <c r="AC247" s="330"/>
      <c r="AD247" s="330"/>
      <c r="AE247" s="330"/>
      <c r="AF247" s="330"/>
      <c r="AG247" s="330"/>
    </row>
    <row r="248" spans="1:33" s="329" customFormat="1">
      <c r="A248" s="328"/>
      <c r="B248" s="328"/>
      <c r="J248" s="330"/>
      <c r="K248" s="330"/>
      <c r="S248" s="330"/>
      <c r="T248" s="330"/>
      <c r="U248" s="330"/>
      <c r="V248" s="330"/>
      <c r="W248" s="330"/>
      <c r="X248" s="330"/>
      <c r="Y248" s="330"/>
      <c r="Z248" s="330"/>
      <c r="AA248" s="330"/>
      <c r="AB248" s="330"/>
      <c r="AC248" s="330"/>
      <c r="AD248" s="330"/>
      <c r="AE248" s="330"/>
      <c r="AF248" s="330"/>
      <c r="AG248" s="330"/>
    </row>
    <row r="249" spans="1:33" s="329" customFormat="1">
      <c r="A249" s="328"/>
      <c r="B249" s="328"/>
      <c r="J249" s="330"/>
      <c r="K249" s="330"/>
      <c r="S249" s="330"/>
      <c r="T249" s="330"/>
      <c r="U249" s="330"/>
      <c r="V249" s="330"/>
      <c r="W249" s="330"/>
      <c r="X249" s="330"/>
      <c r="Y249" s="330"/>
      <c r="Z249" s="330"/>
      <c r="AA249" s="330"/>
      <c r="AB249" s="330"/>
      <c r="AC249" s="330"/>
      <c r="AD249" s="330"/>
      <c r="AE249" s="330"/>
      <c r="AF249" s="330"/>
      <c r="AG249" s="330"/>
    </row>
    <row r="250" spans="1:33" s="329" customFormat="1">
      <c r="A250" s="328"/>
      <c r="B250" s="328"/>
      <c r="J250" s="330"/>
      <c r="K250" s="330"/>
      <c r="S250" s="330"/>
      <c r="T250" s="330"/>
      <c r="U250" s="330"/>
      <c r="V250" s="330"/>
      <c r="W250" s="330"/>
      <c r="X250" s="330"/>
      <c r="Y250" s="330"/>
      <c r="Z250" s="330"/>
      <c r="AA250" s="330"/>
      <c r="AB250" s="330"/>
      <c r="AC250" s="330"/>
      <c r="AD250" s="330"/>
      <c r="AE250" s="330"/>
      <c r="AF250" s="330"/>
      <c r="AG250" s="330"/>
    </row>
    <row r="251" spans="1:33" s="329" customFormat="1">
      <c r="A251" s="328"/>
      <c r="B251" s="328"/>
      <c r="J251" s="330"/>
      <c r="K251" s="330"/>
      <c r="S251" s="330"/>
      <c r="T251" s="330"/>
      <c r="U251" s="330"/>
      <c r="V251" s="330"/>
      <c r="W251" s="330"/>
      <c r="X251" s="330"/>
      <c r="Y251" s="330"/>
      <c r="Z251" s="330"/>
      <c r="AA251" s="330"/>
      <c r="AB251" s="330"/>
      <c r="AC251" s="330"/>
      <c r="AD251" s="330"/>
      <c r="AE251" s="330"/>
      <c r="AF251" s="330"/>
      <c r="AG251" s="330"/>
    </row>
    <row r="252" spans="1:33" s="329" customFormat="1">
      <c r="A252" s="328"/>
      <c r="B252" s="328"/>
      <c r="J252" s="330"/>
      <c r="K252" s="330"/>
      <c r="S252" s="330"/>
      <c r="T252" s="330"/>
      <c r="U252" s="330"/>
      <c r="V252" s="330"/>
      <c r="W252" s="330"/>
      <c r="X252" s="330"/>
      <c r="Y252" s="330"/>
      <c r="Z252" s="330"/>
      <c r="AA252" s="330"/>
      <c r="AB252" s="330"/>
      <c r="AC252" s="330"/>
      <c r="AD252" s="330"/>
      <c r="AE252" s="330"/>
      <c r="AF252" s="330"/>
      <c r="AG252" s="330"/>
    </row>
    <row r="253" spans="1:33" s="329" customFormat="1">
      <c r="A253" s="328"/>
      <c r="B253" s="328"/>
      <c r="J253" s="330"/>
      <c r="K253" s="330"/>
      <c r="S253" s="330"/>
      <c r="T253" s="330"/>
      <c r="U253" s="330"/>
      <c r="V253" s="330"/>
      <c r="W253" s="330"/>
      <c r="X253" s="330"/>
      <c r="Y253" s="330"/>
      <c r="Z253" s="330"/>
      <c r="AA253" s="330"/>
      <c r="AB253" s="330"/>
      <c r="AC253" s="330"/>
      <c r="AD253" s="330"/>
      <c r="AE253" s="330"/>
      <c r="AF253" s="330"/>
      <c r="AG253" s="330"/>
    </row>
    <row r="254" spans="1:33" s="329" customFormat="1">
      <c r="A254" s="328"/>
      <c r="B254" s="328"/>
      <c r="J254" s="330"/>
      <c r="K254" s="330"/>
      <c r="S254" s="330"/>
      <c r="T254" s="330"/>
      <c r="U254" s="330"/>
      <c r="V254" s="330"/>
      <c r="W254" s="330"/>
      <c r="X254" s="330"/>
      <c r="Y254" s="330"/>
      <c r="Z254" s="330"/>
      <c r="AA254" s="330"/>
      <c r="AB254" s="330"/>
      <c r="AC254" s="330"/>
      <c r="AD254" s="330"/>
      <c r="AE254" s="330"/>
      <c r="AF254" s="330"/>
      <c r="AG254" s="330"/>
    </row>
    <row r="255" spans="1:33" s="329" customFormat="1">
      <c r="A255" s="328"/>
      <c r="B255" s="328"/>
      <c r="J255" s="330"/>
      <c r="K255" s="330"/>
      <c r="S255" s="330"/>
      <c r="T255" s="330"/>
      <c r="U255" s="330"/>
      <c r="V255" s="330"/>
      <c r="W255" s="330"/>
      <c r="X255" s="330"/>
      <c r="Y255" s="330"/>
      <c r="Z255" s="330"/>
      <c r="AA255" s="330"/>
      <c r="AB255" s="330"/>
      <c r="AC255" s="330"/>
      <c r="AD255" s="330"/>
      <c r="AE255" s="330"/>
      <c r="AF255" s="330"/>
      <c r="AG255" s="330"/>
    </row>
    <row r="256" spans="1:33" s="329" customFormat="1">
      <c r="A256" s="328"/>
      <c r="B256" s="328"/>
      <c r="J256" s="330"/>
      <c r="K256" s="330"/>
      <c r="S256" s="330"/>
      <c r="T256" s="330"/>
      <c r="U256" s="330"/>
      <c r="V256" s="330"/>
      <c r="W256" s="330"/>
      <c r="X256" s="330"/>
      <c r="Y256" s="330"/>
      <c r="Z256" s="330"/>
      <c r="AA256" s="330"/>
      <c r="AB256" s="330"/>
      <c r="AC256" s="330"/>
      <c r="AD256" s="330"/>
      <c r="AE256" s="330"/>
      <c r="AF256" s="330"/>
      <c r="AG256" s="330"/>
    </row>
    <row r="257" spans="1:33" s="329" customFormat="1">
      <c r="A257" s="328"/>
      <c r="B257" s="328"/>
      <c r="J257" s="330"/>
      <c r="K257" s="330"/>
      <c r="S257" s="330"/>
      <c r="T257" s="330"/>
      <c r="U257" s="330"/>
      <c r="V257" s="330"/>
      <c r="W257" s="330"/>
      <c r="X257" s="330"/>
      <c r="Y257" s="330"/>
      <c r="Z257" s="330"/>
      <c r="AA257" s="330"/>
      <c r="AB257" s="330"/>
      <c r="AC257" s="330"/>
      <c r="AD257" s="330"/>
      <c r="AE257" s="330"/>
      <c r="AF257" s="330"/>
      <c r="AG257" s="330"/>
    </row>
    <row r="258" spans="1:33" s="329" customFormat="1">
      <c r="A258" s="328"/>
      <c r="B258" s="328"/>
      <c r="J258" s="330"/>
      <c r="K258" s="330"/>
      <c r="S258" s="330"/>
      <c r="T258" s="330"/>
      <c r="U258" s="330"/>
      <c r="V258" s="330"/>
      <c r="W258" s="330"/>
      <c r="X258" s="330"/>
      <c r="Y258" s="330"/>
      <c r="Z258" s="330"/>
      <c r="AA258" s="330"/>
      <c r="AB258" s="330"/>
      <c r="AC258" s="330"/>
      <c r="AD258" s="330"/>
      <c r="AE258" s="330"/>
      <c r="AF258" s="330"/>
      <c r="AG258" s="330"/>
    </row>
    <row r="259" spans="1:33" s="329" customFormat="1">
      <c r="A259" s="328"/>
      <c r="B259" s="328"/>
      <c r="J259" s="330"/>
      <c r="K259" s="330"/>
      <c r="S259" s="330"/>
      <c r="T259" s="330"/>
      <c r="U259" s="330"/>
      <c r="V259" s="330"/>
      <c r="W259" s="330"/>
      <c r="X259" s="330"/>
      <c r="Y259" s="330"/>
      <c r="Z259" s="330"/>
      <c r="AA259" s="330"/>
      <c r="AB259" s="330"/>
      <c r="AC259" s="330"/>
      <c r="AD259" s="330"/>
      <c r="AE259" s="330"/>
      <c r="AF259" s="330"/>
      <c r="AG259" s="330"/>
    </row>
    <row r="260" spans="1:33" s="329" customFormat="1">
      <c r="A260" s="328"/>
      <c r="B260" s="328"/>
      <c r="J260" s="330"/>
      <c r="K260" s="330"/>
      <c r="S260" s="330"/>
      <c r="T260" s="330"/>
      <c r="U260" s="330"/>
      <c r="V260" s="330"/>
      <c r="W260" s="330"/>
      <c r="X260" s="330"/>
      <c r="Y260" s="330"/>
      <c r="Z260" s="330"/>
      <c r="AA260" s="330"/>
      <c r="AB260" s="330"/>
      <c r="AC260" s="330"/>
      <c r="AD260" s="330"/>
      <c r="AE260" s="330"/>
      <c r="AF260" s="330"/>
      <c r="AG260" s="330"/>
    </row>
    <row r="261" spans="1:33" s="329" customFormat="1">
      <c r="A261" s="328"/>
      <c r="B261" s="328"/>
      <c r="J261" s="330"/>
      <c r="K261" s="330"/>
      <c r="S261" s="330"/>
      <c r="T261" s="330"/>
      <c r="U261" s="330"/>
      <c r="V261" s="330"/>
      <c r="W261" s="330"/>
      <c r="X261" s="330"/>
      <c r="Y261" s="330"/>
      <c r="Z261" s="330"/>
      <c r="AA261" s="330"/>
      <c r="AB261" s="330"/>
      <c r="AC261" s="330"/>
      <c r="AD261" s="330"/>
      <c r="AE261" s="330"/>
      <c r="AF261" s="330"/>
      <c r="AG261" s="330"/>
    </row>
    <row r="262" spans="1:33" s="329" customFormat="1">
      <c r="A262" s="328"/>
      <c r="B262" s="328"/>
      <c r="J262" s="330"/>
      <c r="K262" s="330"/>
      <c r="S262" s="330"/>
      <c r="T262" s="330"/>
      <c r="U262" s="330"/>
      <c r="V262" s="330"/>
      <c r="W262" s="330"/>
      <c r="X262" s="330"/>
      <c r="Y262" s="330"/>
      <c r="Z262" s="330"/>
      <c r="AA262" s="330"/>
      <c r="AB262" s="330"/>
      <c r="AC262" s="330"/>
      <c r="AD262" s="330"/>
      <c r="AE262" s="330"/>
      <c r="AF262" s="330"/>
      <c r="AG262" s="330"/>
    </row>
    <row r="263" spans="1:33" s="329" customFormat="1">
      <c r="A263" s="328"/>
      <c r="B263" s="328"/>
      <c r="J263" s="330"/>
      <c r="K263" s="330"/>
      <c r="S263" s="330"/>
      <c r="T263" s="330"/>
      <c r="U263" s="330"/>
      <c r="V263" s="330"/>
      <c r="W263" s="330"/>
      <c r="X263" s="330"/>
      <c r="Y263" s="330"/>
      <c r="Z263" s="330"/>
      <c r="AA263" s="330"/>
      <c r="AB263" s="330"/>
      <c r="AC263" s="330"/>
      <c r="AD263" s="330"/>
      <c r="AE263" s="330"/>
      <c r="AF263" s="330"/>
      <c r="AG263" s="330"/>
    </row>
    <row r="264" spans="1:33" s="329" customFormat="1">
      <c r="A264" s="328"/>
      <c r="B264" s="328"/>
      <c r="J264" s="330"/>
      <c r="K264" s="330"/>
      <c r="S264" s="330"/>
      <c r="T264" s="330"/>
      <c r="U264" s="330"/>
      <c r="V264" s="330"/>
      <c r="W264" s="330"/>
      <c r="X264" s="330"/>
      <c r="Y264" s="330"/>
      <c r="Z264" s="330"/>
      <c r="AA264" s="330"/>
      <c r="AB264" s="330"/>
      <c r="AC264" s="330"/>
      <c r="AD264" s="330"/>
      <c r="AE264" s="330"/>
      <c r="AF264" s="330"/>
      <c r="AG264" s="330"/>
    </row>
    <row r="265" spans="1:33" s="329" customFormat="1">
      <c r="A265" s="328"/>
      <c r="B265" s="328"/>
      <c r="J265" s="330"/>
      <c r="K265" s="330"/>
      <c r="S265" s="330"/>
      <c r="T265" s="330"/>
      <c r="U265" s="330"/>
      <c r="V265" s="330"/>
      <c r="W265" s="330"/>
      <c r="X265" s="330"/>
      <c r="Y265" s="330"/>
      <c r="Z265" s="330"/>
      <c r="AA265" s="330"/>
      <c r="AB265" s="330"/>
      <c r="AC265" s="330"/>
      <c r="AD265" s="330"/>
      <c r="AE265" s="330"/>
      <c r="AF265" s="330"/>
      <c r="AG265" s="330"/>
    </row>
    <row r="266" spans="1:33" s="329" customFormat="1">
      <c r="A266" s="328"/>
      <c r="B266" s="328"/>
      <c r="J266" s="330"/>
      <c r="K266" s="330"/>
      <c r="S266" s="330"/>
      <c r="T266" s="330"/>
      <c r="U266" s="330"/>
      <c r="V266" s="330"/>
      <c r="W266" s="330"/>
      <c r="X266" s="330"/>
      <c r="Y266" s="330"/>
      <c r="Z266" s="330"/>
      <c r="AA266" s="330"/>
      <c r="AB266" s="330"/>
      <c r="AC266" s="330"/>
      <c r="AD266" s="330"/>
      <c r="AE266" s="330"/>
      <c r="AF266" s="330"/>
      <c r="AG266" s="330"/>
    </row>
    <row r="267" spans="1:33" s="329" customFormat="1">
      <c r="A267" s="328"/>
      <c r="B267" s="328"/>
      <c r="J267" s="330"/>
      <c r="K267" s="330"/>
      <c r="S267" s="330"/>
      <c r="T267" s="330"/>
      <c r="U267" s="330"/>
      <c r="V267" s="330"/>
      <c r="W267" s="330"/>
      <c r="X267" s="330"/>
      <c r="Y267" s="330"/>
      <c r="Z267" s="330"/>
      <c r="AA267" s="330"/>
      <c r="AB267" s="330"/>
      <c r="AC267" s="330"/>
      <c r="AD267" s="330"/>
      <c r="AE267" s="330"/>
      <c r="AF267" s="330"/>
      <c r="AG267" s="330"/>
    </row>
    <row r="268" spans="1:33" s="329" customFormat="1">
      <c r="A268" s="328"/>
      <c r="B268" s="328"/>
      <c r="J268" s="330"/>
      <c r="K268" s="330"/>
      <c r="S268" s="330"/>
      <c r="T268" s="330"/>
      <c r="U268" s="330"/>
      <c r="V268" s="330"/>
      <c r="W268" s="330"/>
      <c r="X268" s="330"/>
      <c r="Y268" s="330"/>
      <c r="Z268" s="330"/>
      <c r="AA268" s="330"/>
      <c r="AB268" s="330"/>
      <c r="AC268" s="330"/>
      <c r="AD268" s="330"/>
      <c r="AE268" s="330"/>
      <c r="AF268" s="330"/>
      <c r="AG268" s="330"/>
    </row>
    <row r="269" spans="1:33" s="329" customFormat="1">
      <c r="A269" s="328"/>
      <c r="B269" s="328"/>
      <c r="J269" s="330"/>
      <c r="K269" s="330"/>
      <c r="S269" s="330"/>
      <c r="T269" s="330"/>
      <c r="U269" s="330"/>
      <c r="V269" s="330"/>
      <c r="W269" s="330"/>
      <c r="X269" s="330"/>
      <c r="Y269" s="330"/>
      <c r="Z269" s="330"/>
      <c r="AA269" s="330"/>
      <c r="AB269" s="330"/>
      <c r="AC269" s="330"/>
      <c r="AD269" s="330"/>
      <c r="AE269" s="330"/>
      <c r="AF269" s="330"/>
      <c r="AG269" s="330"/>
    </row>
    <row r="270" spans="1:33" s="329" customFormat="1">
      <c r="A270" s="328"/>
      <c r="B270" s="328"/>
      <c r="J270" s="330"/>
      <c r="K270" s="330"/>
      <c r="S270" s="330"/>
      <c r="T270" s="330"/>
      <c r="U270" s="330"/>
      <c r="V270" s="330"/>
      <c r="W270" s="330"/>
      <c r="X270" s="330"/>
      <c r="Y270" s="330"/>
      <c r="Z270" s="330"/>
      <c r="AA270" s="330"/>
      <c r="AB270" s="330"/>
      <c r="AC270" s="330"/>
      <c r="AD270" s="330"/>
      <c r="AE270" s="330"/>
      <c r="AF270" s="330"/>
      <c r="AG270" s="330"/>
    </row>
    <row r="271" spans="1:33" s="329" customFormat="1">
      <c r="A271" s="328"/>
      <c r="B271" s="328"/>
      <c r="J271" s="330"/>
      <c r="K271" s="330"/>
      <c r="S271" s="330"/>
      <c r="T271" s="330"/>
      <c r="U271" s="330"/>
      <c r="V271" s="330"/>
      <c r="W271" s="330"/>
      <c r="X271" s="330"/>
      <c r="Y271" s="330"/>
      <c r="Z271" s="330"/>
      <c r="AA271" s="330"/>
      <c r="AB271" s="330"/>
      <c r="AC271" s="330"/>
      <c r="AD271" s="330"/>
      <c r="AE271" s="330"/>
      <c r="AF271" s="330"/>
      <c r="AG271" s="330"/>
    </row>
    <row r="272" spans="1:33" s="329" customFormat="1">
      <c r="A272" s="328"/>
      <c r="B272" s="328"/>
      <c r="J272" s="330"/>
      <c r="K272" s="330"/>
      <c r="S272" s="330"/>
      <c r="T272" s="330"/>
      <c r="U272" s="330"/>
      <c r="V272" s="330"/>
      <c r="W272" s="330"/>
      <c r="X272" s="330"/>
      <c r="Y272" s="330"/>
      <c r="Z272" s="330"/>
      <c r="AA272" s="330"/>
      <c r="AB272" s="330"/>
      <c r="AC272" s="330"/>
      <c r="AD272" s="330"/>
      <c r="AE272" s="330"/>
      <c r="AF272" s="330"/>
      <c r="AG272" s="330"/>
    </row>
    <row r="273" spans="1:33" s="329" customFormat="1">
      <c r="A273" s="328"/>
      <c r="B273" s="328"/>
      <c r="J273" s="330"/>
      <c r="K273" s="330"/>
      <c r="S273" s="330"/>
      <c r="T273" s="330"/>
      <c r="U273" s="330"/>
      <c r="V273" s="330"/>
      <c r="W273" s="330"/>
      <c r="X273" s="330"/>
      <c r="Y273" s="330"/>
      <c r="Z273" s="330"/>
      <c r="AA273" s="330"/>
      <c r="AB273" s="330"/>
      <c r="AC273" s="330"/>
      <c r="AD273" s="330"/>
      <c r="AE273" s="330"/>
      <c r="AF273" s="330"/>
      <c r="AG273" s="330"/>
    </row>
    <row r="274" spans="1:33" s="329" customFormat="1">
      <c r="A274" s="328"/>
      <c r="B274" s="328"/>
      <c r="J274" s="330"/>
      <c r="K274" s="330"/>
      <c r="S274" s="330"/>
      <c r="T274" s="330"/>
      <c r="U274" s="330"/>
      <c r="V274" s="330"/>
      <c r="W274" s="330"/>
      <c r="X274" s="330"/>
      <c r="Y274" s="330"/>
      <c r="Z274" s="330"/>
      <c r="AA274" s="330"/>
      <c r="AB274" s="330"/>
      <c r="AC274" s="330"/>
      <c r="AD274" s="330"/>
      <c r="AE274" s="330"/>
      <c r="AF274" s="330"/>
      <c r="AG274" s="330"/>
    </row>
    <row r="275" spans="1:33" s="329" customFormat="1">
      <c r="A275" s="328"/>
      <c r="B275" s="328"/>
      <c r="J275" s="330"/>
      <c r="K275" s="330"/>
      <c r="S275" s="330"/>
      <c r="T275" s="330"/>
      <c r="U275" s="330"/>
      <c r="V275" s="330"/>
      <c r="W275" s="330"/>
      <c r="X275" s="330"/>
      <c r="Y275" s="330"/>
      <c r="Z275" s="330"/>
      <c r="AA275" s="330"/>
      <c r="AB275" s="330"/>
      <c r="AC275" s="330"/>
      <c r="AD275" s="330"/>
      <c r="AE275" s="330"/>
      <c r="AF275" s="330"/>
      <c r="AG275" s="330"/>
    </row>
    <row r="276" spans="1:33" s="329" customFormat="1">
      <c r="A276" s="328"/>
      <c r="B276" s="328"/>
      <c r="J276" s="330"/>
      <c r="K276" s="330"/>
      <c r="S276" s="330"/>
      <c r="T276" s="330"/>
      <c r="U276" s="330"/>
      <c r="V276" s="330"/>
      <c r="W276" s="330"/>
      <c r="X276" s="330"/>
      <c r="Y276" s="330"/>
      <c r="Z276" s="330"/>
      <c r="AA276" s="330"/>
      <c r="AB276" s="330"/>
      <c r="AC276" s="330"/>
      <c r="AD276" s="330"/>
      <c r="AE276" s="330"/>
      <c r="AF276" s="330"/>
      <c r="AG276" s="330"/>
    </row>
    <row r="277" spans="1:33" s="329" customFormat="1">
      <c r="A277" s="328"/>
      <c r="B277" s="328"/>
      <c r="J277" s="330"/>
      <c r="K277" s="330"/>
      <c r="S277" s="330"/>
      <c r="T277" s="330"/>
      <c r="U277" s="330"/>
      <c r="V277" s="330"/>
      <c r="W277" s="330"/>
      <c r="X277" s="330"/>
      <c r="Y277" s="330"/>
      <c r="Z277" s="330"/>
      <c r="AA277" s="330"/>
      <c r="AB277" s="330"/>
      <c r="AC277" s="330"/>
      <c r="AD277" s="330"/>
      <c r="AE277" s="330"/>
      <c r="AF277" s="330"/>
      <c r="AG277" s="330"/>
    </row>
    <row r="278" spans="1:33" s="329" customFormat="1">
      <c r="A278" s="328"/>
      <c r="B278" s="328"/>
      <c r="J278" s="330"/>
      <c r="K278" s="330"/>
      <c r="S278" s="330"/>
      <c r="T278" s="330"/>
      <c r="U278" s="330"/>
      <c r="V278" s="330"/>
      <c r="W278" s="330"/>
      <c r="X278" s="330"/>
      <c r="Y278" s="330"/>
      <c r="Z278" s="330"/>
      <c r="AA278" s="330"/>
      <c r="AB278" s="330"/>
      <c r="AC278" s="330"/>
      <c r="AD278" s="330"/>
      <c r="AE278" s="330"/>
      <c r="AF278" s="330"/>
      <c r="AG278" s="330"/>
    </row>
    <row r="279" spans="1:33" s="329" customFormat="1">
      <c r="A279" s="328"/>
      <c r="B279" s="328"/>
      <c r="J279" s="330"/>
      <c r="K279" s="330"/>
      <c r="S279" s="330"/>
      <c r="T279" s="330"/>
      <c r="U279" s="330"/>
      <c r="V279" s="330"/>
      <c r="W279" s="330"/>
      <c r="X279" s="330"/>
      <c r="Y279" s="330"/>
      <c r="Z279" s="330"/>
      <c r="AA279" s="330"/>
      <c r="AB279" s="330"/>
      <c r="AC279" s="330"/>
      <c r="AD279" s="330"/>
      <c r="AE279" s="330"/>
      <c r="AF279" s="330"/>
      <c r="AG279" s="330"/>
    </row>
    <row r="280" spans="1:33" s="329" customFormat="1">
      <c r="A280" s="328"/>
      <c r="B280" s="328"/>
      <c r="J280" s="330"/>
      <c r="K280" s="330"/>
      <c r="S280" s="330"/>
      <c r="T280" s="330"/>
      <c r="U280" s="330"/>
      <c r="V280" s="330"/>
      <c r="W280" s="330"/>
      <c r="X280" s="330"/>
      <c r="Y280" s="330"/>
      <c r="Z280" s="330"/>
      <c r="AA280" s="330"/>
      <c r="AB280" s="330"/>
      <c r="AC280" s="330"/>
      <c r="AD280" s="330"/>
      <c r="AE280" s="330"/>
      <c r="AF280" s="330"/>
      <c r="AG280" s="330"/>
    </row>
    <row r="281" spans="1:33" s="329" customFormat="1">
      <c r="A281" s="328"/>
      <c r="B281" s="328"/>
      <c r="J281" s="330"/>
      <c r="K281" s="330"/>
      <c r="S281" s="330"/>
      <c r="T281" s="330"/>
      <c r="U281" s="330"/>
      <c r="V281" s="330"/>
      <c r="W281" s="330"/>
      <c r="X281" s="330"/>
      <c r="Y281" s="330"/>
      <c r="Z281" s="330"/>
      <c r="AA281" s="330"/>
      <c r="AB281" s="330"/>
      <c r="AC281" s="330"/>
      <c r="AD281" s="330"/>
      <c r="AE281" s="330"/>
      <c r="AF281" s="330"/>
      <c r="AG281" s="330"/>
    </row>
    <row r="282" spans="1:33" s="329" customFormat="1">
      <c r="A282" s="328"/>
      <c r="B282" s="328"/>
      <c r="J282" s="330"/>
      <c r="K282" s="330"/>
      <c r="S282" s="330"/>
      <c r="T282" s="330"/>
      <c r="U282" s="330"/>
      <c r="V282" s="330"/>
      <c r="W282" s="330"/>
      <c r="X282" s="330"/>
      <c r="Y282" s="330"/>
      <c r="Z282" s="330"/>
      <c r="AA282" s="330"/>
      <c r="AB282" s="330"/>
      <c r="AC282" s="330"/>
      <c r="AD282" s="330"/>
      <c r="AE282" s="330"/>
      <c r="AF282" s="330"/>
      <c r="AG282" s="330"/>
    </row>
    <row r="283" spans="1:33" s="329" customFormat="1">
      <c r="A283" s="328"/>
      <c r="B283" s="328"/>
      <c r="J283" s="330"/>
      <c r="K283" s="330"/>
      <c r="S283" s="330"/>
      <c r="T283" s="330"/>
      <c r="U283" s="330"/>
      <c r="V283" s="330"/>
      <c r="W283" s="330"/>
      <c r="X283" s="330"/>
      <c r="Y283" s="330"/>
      <c r="Z283" s="330"/>
      <c r="AA283" s="330"/>
      <c r="AB283" s="330"/>
      <c r="AC283" s="330"/>
      <c r="AD283" s="330"/>
      <c r="AE283" s="330"/>
      <c r="AF283" s="330"/>
      <c r="AG283" s="330"/>
    </row>
    <row r="284" spans="1:33" s="329" customFormat="1">
      <c r="A284" s="328"/>
      <c r="B284" s="328"/>
      <c r="J284" s="330"/>
      <c r="K284" s="330"/>
      <c r="S284" s="330"/>
      <c r="T284" s="330"/>
      <c r="U284" s="330"/>
      <c r="V284" s="330"/>
      <c r="W284" s="330"/>
      <c r="X284" s="330"/>
      <c r="Y284" s="330"/>
      <c r="Z284" s="330"/>
      <c r="AA284" s="330"/>
      <c r="AB284" s="330"/>
      <c r="AC284" s="330"/>
      <c r="AD284" s="330"/>
      <c r="AE284" s="330"/>
      <c r="AF284" s="330"/>
      <c r="AG284" s="330"/>
    </row>
    <row r="285" spans="1:33" s="329" customFormat="1">
      <c r="A285" s="328"/>
      <c r="B285" s="328"/>
      <c r="J285" s="330"/>
      <c r="K285" s="330"/>
      <c r="S285" s="330"/>
      <c r="T285" s="330"/>
      <c r="U285" s="330"/>
      <c r="V285" s="330"/>
      <c r="W285" s="330"/>
      <c r="X285" s="330"/>
      <c r="Y285" s="330"/>
      <c r="Z285" s="330"/>
      <c r="AA285" s="330"/>
      <c r="AB285" s="330"/>
      <c r="AC285" s="330"/>
      <c r="AD285" s="330"/>
      <c r="AE285" s="330"/>
      <c r="AF285" s="330"/>
      <c r="AG285" s="330"/>
    </row>
    <row r="286" spans="1:33" s="329" customFormat="1">
      <c r="A286" s="328"/>
      <c r="B286" s="328"/>
      <c r="J286" s="330"/>
      <c r="K286" s="330"/>
      <c r="S286" s="330"/>
      <c r="T286" s="330"/>
      <c r="U286" s="330"/>
      <c r="V286" s="330"/>
      <c r="W286" s="330"/>
      <c r="X286" s="330"/>
      <c r="Y286" s="330"/>
      <c r="Z286" s="330"/>
      <c r="AA286" s="330"/>
      <c r="AB286" s="330"/>
      <c r="AC286" s="330"/>
      <c r="AD286" s="330"/>
      <c r="AE286" s="330"/>
      <c r="AF286" s="330"/>
      <c r="AG286" s="330"/>
    </row>
    <row r="287" spans="1:33" s="329" customFormat="1">
      <c r="A287" s="328"/>
      <c r="B287" s="328"/>
      <c r="J287" s="330"/>
      <c r="K287" s="330"/>
      <c r="S287" s="330"/>
      <c r="T287" s="330"/>
      <c r="U287" s="330"/>
      <c r="V287" s="330"/>
      <c r="W287" s="330"/>
      <c r="X287" s="330"/>
      <c r="Y287" s="330"/>
      <c r="Z287" s="330"/>
      <c r="AA287" s="330"/>
      <c r="AB287" s="330"/>
      <c r="AC287" s="330"/>
      <c r="AD287" s="330"/>
      <c r="AE287" s="330"/>
      <c r="AF287" s="330"/>
      <c r="AG287" s="330"/>
    </row>
    <row r="288" spans="1:33" s="329" customFormat="1">
      <c r="A288" s="328"/>
      <c r="B288" s="328"/>
      <c r="J288" s="330"/>
      <c r="K288" s="330"/>
      <c r="S288" s="330"/>
      <c r="T288" s="330"/>
      <c r="U288" s="330"/>
      <c r="V288" s="330"/>
      <c r="W288" s="330"/>
      <c r="X288" s="330"/>
      <c r="Y288" s="330"/>
      <c r="Z288" s="330"/>
      <c r="AA288" s="330"/>
      <c r="AB288" s="330"/>
      <c r="AC288" s="330"/>
      <c r="AD288" s="330"/>
      <c r="AE288" s="330"/>
      <c r="AF288" s="330"/>
      <c r="AG288" s="330"/>
    </row>
    <row r="289" spans="1:33" s="329" customFormat="1">
      <c r="A289" s="328"/>
      <c r="B289" s="328"/>
      <c r="J289" s="330"/>
      <c r="K289" s="330"/>
      <c r="S289" s="330"/>
      <c r="T289" s="330"/>
      <c r="U289" s="330"/>
      <c r="V289" s="330"/>
      <c r="W289" s="330"/>
      <c r="X289" s="330"/>
      <c r="Y289" s="330"/>
      <c r="Z289" s="330"/>
      <c r="AA289" s="330"/>
      <c r="AB289" s="330"/>
      <c r="AC289" s="330"/>
      <c r="AD289" s="330"/>
      <c r="AE289" s="330"/>
      <c r="AF289" s="330"/>
      <c r="AG289" s="330"/>
    </row>
    <row r="290" spans="1:33" s="329" customFormat="1">
      <c r="A290" s="328"/>
      <c r="B290" s="328"/>
      <c r="J290" s="330"/>
      <c r="K290" s="330"/>
      <c r="S290" s="330"/>
      <c r="T290" s="330"/>
      <c r="U290" s="330"/>
      <c r="V290" s="330"/>
      <c r="W290" s="330"/>
      <c r="X290" s="330"/>
      <c r="Y290" s="330"/>
      <c r="Z290" s="330"/>
      <c r="AA290" s="330"/>
      <c r="AB290" s="330"/>
      <c r="AC290" s="330"/>
      <c r="AD290" s="330"/>
      <c r="AE290" s="330"/>
      <c r="AF290" s="330"/>
      <c r="AG290" s="330"/>
    </row>
    <row r="291" spans="1:33" s="329" customFormat="1">
      <c r="A291" s="328"/>
      <c r="B291" s="328"/>
      <c r="J291" s="330"/>
      <c r="K291" s="330"/>
      <c r="S291" s="330"/>
      <c r="T291" s="330"/>
      <c r="U291" s="330"/>
      <c r="V291" s="330"/>
      <c r="W291" s="330"/>
      <c r="X291" s="330"/>
      <c r="Y291" s="330"/>
      <c r="Z291" s="330"/>
      <c r="AA291" s="330"/>
      <c r="AB291" s="330"/>
      <c r="AC291" s="330"/>
      <c r="AD291" s="330"/>
      <c r="AE291" s="330"/>
      <c r="AF291" s="330"/>
      <c r="AG291" s="330"/>
    </row>
    <row r="292" spans="1:33" s="329" customFormat="1">
      <c r="A292" s="328"/>
      <c r="B292" s="328"/>
      <c r="J292" s="330"/>
      <c r="K292" s="330"/>
      <c r="S292" s="330"/>
      <c r="T292" s="330"/>
      <c r="U292" s="330"/>
      <c r="V292" s="330"/>
      <c r="W292" s="330"/>
      <c r="X292" s="330"/>
      <c r="Y292" s="330"/>
      <c r="Z292" s="330"/>
      <c r="AA292" s="330"/>
      <c r="AB292" s="330"/>
      <c r="AC292" s="330"/>
      <c r="AD292" s="330"/>
      <c r="AE292" s="330"/>
      <c r="AF292" s="330"/>
      <c r="AG292" s="330"/>
    </row>
    <row r="293" spans="1:33" s="329" customFormat="1">
      <c r="A293" s="328"/>
      <c r="B293" s="328"/>
      <c r="J293" s="330"/>
      <c r="K293" s="330"/>
      <c r="S293" s="330"/>
      <c r="T293" s="330"/>
      <c r="U293" s="330"/>
      <c r="V293" s="330"/>
      <c r="W293" s="330"/>
      <c r="X293" s="330"/>
      <c r="Y293" s="330"/>
      <c r="Z293" s="330"/>
      <c r="AA293" s="330"/>
      <c r="AB293" s="330"/>
      <c r="AC293" s="330"/>
      <c r="AD293" s="330"/>
      <c r="AE293" s="330"/>
      <c r="AF293" s="330"/>
      <c r="AG293" s="330"/>
    </row>
    <row r="294" spans="1:33" s="329" customFormat="1">
      <c r="A294" s="328"/>
      <c r="B294" s="328"/>
      <c r="J294" s="330"/>
      <c r="K294" s="330"/>
      <c r="S294" s="330"/>
      <c r="T294" s="330"/>
      <c r="U294" s="330"/>
      <c r="V294" s="330"/>
      <c r="W294" s="330"/>
      <c r="X294" s="330"/>
      <c r="Y294" s="330"/>
      <c r="Z294" s="330"/>
      <c r="AA294" s="330"/>
      <c r="AB294" s="330"/>
      <c r="AC294" s="330"/>
      <c r="AD294" s="330"/>
      <c r="AE294" s="330"/>
      <c r="AF294" s="330"/>
      <c r="AG294" s="330"/>
    </row>
    <row r="295" spans="1:33" s="329" customFormat="1">
      <c r="A295" s="328"/>
      <c r="B295" s="328"/>
      <c r="J295" s="330"/>
      <c r="K295" s="330"/>
      <c r="S295" s="330"/>
      <c r="T295" s="330"/>
      <c r="U295" s="330"/>
      <c r="V295" s="330"/>
      <c r="W295" s="330"/>
      <c r="X295" s="330"/>
      <c r="Y295" s="330"/>
      <c r="Z295" s="330"/>
      <c r="AA295" s="330"/>
      <c r="AB295" s="330"/>
      <c r="AC295" s="330"/>
      <c r="AD295" s="330"/>
      <c r="AE295" s="330"/>
      <c r="AF295" s="330"/>
      <c r="AG295" s="330"/>
    </row>
    <row r="296" spans="1:33" s="329" customFormat="1">
      <c r="A296" s="328"/>
      <c r="B296" s="328"/>
      <c r="J296" s="330"/>
      <c r="K296" s="330"/>
      <c r="S296" s="330"/>
      <c r="T296" s="330"/>
      <c r="U296" s="330"/>
      <c r="V296" s="330"/>
      <c r="W296" s="330"/>
      <c r="X296" s="330"/>
      <c r="Y296" s="330"/>
      <c r="Z296" s="330"/>
      <c r="AA296" s="330"/>
      <c r="AB296" s="330"/>
      <c r="AC296" s="330"/>
      <c r="AD296" s="330"/>
      <c r="AE296" s="330"/>
      <c r="AF296" s="330"/>
      <c r="AG296" s="330"/>
    </row>
    <row r="297" spans="1:33" s="329" customFormat="1">
      <c r="A297" s="328"/>
      <c r="B297" s="328"/>
      <c r="J297" s="330"/>
      <c r="K297" s="330"/>
      <c r="S297" s="330"/>
      <c r="T297" s="330"/>
      <c r="U297" s="330"/>
      <c r="V297" s="330"/>
      <c r="W297" s="330"/>
      <c r="X297" s="330"/>
      <c r="Y297" s="330"/>
      <c r="Z297" s="330"/>
      <c r="AA297" s="330"/>
      <c r="AB297" s="330"/>
      <c r="AC297" s="330"/>
      <c r="AD297" s="330"/>
      <c r="AE297" s="330"/>
      <c r="AF297" s="330"/>
      <c r="AG297" s="330"/>
    </row>
    <row r="298" spans="1:33" s="329" customFormat="1">
      <c r="A298" s="328"/>
      <c r="B298" s="328"/>
      <c r="J298" s="330"/>
      <c r="K298" s="330"/>
      <c r="S298" s="330"/>
      <c r="T298" s="330"/>
      <c r="U298" s="330"/>
      <c r="V298" s="330"/>
      <c r="W298" s="330"/>
      <c r="X298" s="330"/>
      <c r="Y298" s="330"/>
      <c r="Z298" s="330"/>
      <c r="AA298" s="330"/>
      <c r="AB298" s="330"/>
      <c r="AC298" s="330"/>
      <c r="AD298" s="330"/>
      <c r="AE298" s="330"/>
      <c r="AF298" s="330"/>
      <c r="AG298" s="330"/>
    </row>
    <row r="299" spans="1:33" s="329" customFormat="1">
      <c r="A299" s="328"/>
      <c r="B299" s="328"/>
      <c r="J299" s="330"/>
      <c r="K299" s="330"/>
      <c r="S299" s="330"/>
      <c r="T299" s="330"/>
      <c r="U299" s="330"/>
      <c r="V299" s="330"/>
      <c r="W299" s="330"/>
      <c r="X299" s="330"/>
      <c r="Y299" s="330"/>
      <c r="Z299" s="330"/>
      <c r="AA299" s="330"/>
      <c r="AB299" s="330"/>
      <c r="AC299" s="330"/>
      <c r="AD299" s="330"/>
      <c r="AE299" s="330"/>
      <c r="AF299" s="330"/>
      <c r="AG299" s="330"/>
    </row>
    <row r="300" spans="1:33" s="329" customFormat="1">
      <c r="A300" s="328"/>
      <c r="B300" s="328"/>
      <c r="J300" s="330"/>
      <c r="K300" s="330"/>
      <c r="S300" s="330"/>
      <c r="T300" s="330"/>
      <c r="U300" s="330"/>
      <c r="V300" s="330"/>
      <c r="W300" s="330"/>
      <c r="X300" s="330"/>
      <c r="Y300" s="330"/>
      <c r="Z300" s="330"/>
      <c r="AA300" s="330"/>
      <c r="AB300" s="330"/>
      <c r="AC300" s="330"/>
      <c r="AD300" s="330"/>
      <c r="AE300" s="330"/>
      <c r="AF300" s="330"/>
      <c r="AG300" s="330"/>
    </row>
    <row r="301" spans="1:33" s="329" customFormat="1">
      <c r="A301" s="328"/>
      <c r="B301" s="328"/>
      <c r="J301" s="330"/>
      <c r="K301" s="330"/>
      <c r="S301" s="330"/>
      <c r="T301" s="330"/>
      <c r="U301" s="330"/>
      <c r="V301" s="330"/>
      <c r="W301" s="330"/>
      <c r="X301" s="330"/>
      <c r="Y301" s="330"/>
      <c r="Z301" s="330"/>
      <c r="AA301" s="330"/>
      <c r="AB301" s="330"/>
      <c r="AC301" s="330"/>
      <c r="AD301" s="330"/>
      <c r="AE301" s="330"/>
      <c r="AF301" s="330"/>
      <c r="AG301" s="330"/>
    </row>
    <row r="302" spans="1:33" s="329" customFormat="1">
      <c r="A302" s="328"/>
      <c r="B302" s="328"/>
      <c r="J302" s="330"/>
      <c r="K302" s="330"/>
      <c r="S302" s="330"/>
      <c r="T302" s="330"/>
      <c r="U302" s="330"/>
      <c r="V302" s="330"/>
      <c r="W302" s="330"/>
      <c r="X302" s="330"/>
      <c r="Y302" s="330"/>
      <c r="Z302" s="330"/>
      <c r="AA302" s="330"/>
      <c r="AB302" s="330"/>
      <c r="AC302" s="330"/>
      <c r="AD302" s="330"/>
      <c r="AE302" s="330"/>
      <c r="AF302" s="330"/>
      <c r="AG302" s="330"/>
    </row>
    <row r="303" spans="1:33" s="329" customFormat="1">
      <c r="A303" s="328"/>
      <c r="B303" s="328"/>
      <c r="J303" s="330"/>
      <c r="K303" s="330"/>
      <c r="S303" s="330"/>
      <c r="T303" s="330"/>
      <c r="U303" s="330"/>
      <c r="V303" s="330"/>
      <c r="W303" s="330"/>
      <c r="X303" s="330"/>
      <c r="Y303" s="330"/>
      <c r="Z303" s="330"/>
      <c r="AA303" s="330"/>
      <c r="AB303" s="330"/>
      <c r="AC303" s="330"/>
      <c r="AD303" s="330"/>
      <c r="AE303" s="330"/>
      <c r="AF303" s="330"/>
      <c r="AG303" s="330"/>
    </row>
    <row r="304" spans="1:33" s="329" customFormat="1">
      <c r="A304" s="328"/>
      <c r="B304" s="328"/>
      <c r="J304" s="330"/>
      <c r="K304" s="330"/>
      <c r="S304" s="330"/>
      <c r="T304" s="330"/>
      <c r="U304" s="330"/>
      <c r="V304" s="330"/>
      <c r="W304" s="330"/>
      <c r="X304" s="330"/>
      <c r="Y304" s="330"/>
      <c r="Z304" s="330"/>
      <c r="AA304" s="330"/>
      <c r="AB304" s="330"/>
      <c r="AC304" s="330"/>
      <c r="AD304" s="330"/>
      <c r="AE304" s="330"/>
      <c r="AF304" s="330"/>
      <c r="AG304" s="330"/>
    </row>
    <row r="305" spans="1:33" s="329" customFormat="1">
      <c r="A305" s="328"/>
      <c r="B305" s="328"/>
      <c r="J305" s="330"/>
      <c r="K305" s="330"/>
      <c r="S305" s="330"/>
      <c r="T305" s="330"/>
      <c r="U305" s="330"/>
      <c r="V305" s="330"/>
      <c r="W305" s="330"/>
      <c r="X305" s="330"/>
      <c r="Y305" s="330"/>
      <c r="Z305" s="330"/>
      <c r="AA305" s="330"/>
      <c r="AB305" s="330"/>
      <c r="AC305" s="330"/>
      <c r="AD305" s="330"/>
      <c r="AE305" s="330"/>
      <c r="AF305" s="330"/>
      <c r="AG305" s="330"/>
    </row>
    <row r="306" spans="1:33" s="329" customFormat="1">
      <c r="A306" s="328"/>
      <c r="B306" s="328"/>
      <c r="J306" s="330"/>
      <c r="K306" s="330"/>
      <c r="S306" s="330"/>
      <c r="T306" s="330"/>
      <c r="U306" s="330"/>
      <c r="V306" s="330"/>
      <c r="W306" s="330"/>
      <c r="X306" s="330"/>
      <c r="Y306" s="330"/>
      <c r="Z306" s="330"/>
      <c r="AA306" s="330"/>
      <c r="AB306" s="330"/>
      <c r="AC306" s="330"/>
      <c r="AD306" s="330"/>
      <c r="AE306" s="330"/>
      <c r="AF306" s="330"/>
      <c r="AG306" s="330"/>
    </row>
    <row r="307" spans="1:33" s="329" customFormat="1">
      <c r="A307" s="328"/>
      <c r="B307" s="328"/>
      <c r="J307" s="330"/>
      <c r="K307" s="330"/>
      <c r="S307" s="330"/>
      <c r="T307" s="330"/>
      <c r="U307" s="330"/>
      <c r="V307" s="330"/>
      <c r="W307" s="330"/>
      <c r="X307" s="330"/>
      <c r="Y307" s="330"/>
      <c r="Z307" s="330"/>
      <c r="AA307" s="330"/>
      <c r="AB307" s="330"/>
      <c r="AC307" s="330"/>
      <c r="AD307" s="330"/>
      <c r="AE307" s="330"/>
      <c r="AF307" s="330"/>
      <c r="AG307" s="330"/>
    </row>
    <row r="308" spans="1:33" s="329" customFormat="1">
      <c r="A308" s="328"/>
      <c r="B308" s="328"/>
      <c r="J308" s="330"/>
      <c r="K308" s="330"/>
      <c r="S308" s="330"/>
      <c r="T308" s="330"/>
      <c r="U308" s="330"/>
      <c r="V308" s="330"/>
      <c r="W308" s="330"/>
      <c r="X308" s="330"/>
      <c r="Y308" s="330"/>
      <c r="Z308" s="330"/>
      <c r="AA308" s="330"/>
      <c r="AB308" s="330"/>
      <c r="AC308" s="330"/>
      <c r="AD308" s="330"/>
      <c r="AE308" s="330"/>
      <c r="AF308" s="330"/>
      <c r="AG308" s="330"/>
    </row>
    <row r="309" spans="1:33" s="329" customFormat="1">
      <c r="A309" s="328"/>
      <c r="B309" s="328"/>
      <c r="J309" s="330"/>
      <c r="K309" s="330"/>
      <c r="S309" s="330"/>
      <c r="T309" s="330"/>
      <c r="U309" s="330"/>
      <c r="V309" s="330"/>
      <c r="W309" s="330"/>
      <c r="X309" s="330"/>
      <c r="Y309" s="330"/>
      <c r="Z309" s="330"/>
      <c r="AA309" s="330"/>
      <c r="AB309" s="330"/>
      <c r="AC309" s="330"/>
      <c r="AD309" s="330"/>
      <c r="AE309" s="330"/>
      <c r="AF309" s="330"/>
      <c r="AG309" s="330"/>
    </row>
    <row r="310" spans="1:33" s="329" customFormat="1">
      <c r="A310" s="328"/>
      <c r="B310" s="328"/>
      <c r="J310" s="330"/>
      <c r="K310" s="330"/>
      <c r="S310" s="330"/>
      <c r="T310" s="330"/>
      <c r="U310" s="330"/>
      <c r="V310" s="330"/>
      <c r="W310" s="330"/>
      <c r="X310" s="330"/>
      <c r="Y310" s="330"/>
      <c r="Z310" s="330"/>
      <c r="AA310" s="330"/>
      <c r="AB310" s="330"/>
      <c r="AC310" s="330"/>
      <c r="AD310" s="330"/>
      <c r="AE310" s="330"/>
      <c r="AF310" s="330"/>
      <c r="AG310" s="330"/>
    </row>
    <row r="311" spans="1:33" s="329" customFormat="1">
      <c r="A311" s="328"/>
      <c r="B311" s="328"/>
      <c r="J311" s="330"/>
      <c r="K311" s="330"/>
      <c r="S311" s="330"/>
      <c r="T311" s="330"/>
      <c r="U311" s="330"/>
      <c r="V311" s="330"/>
      <c r="W311" s="330"/>
      <c r="X311" s="330"/>
      <c r="Y311" s="330"/>
      <c r="Z311" s="330"/>
      <c r="AA311" s="330"/>
      <c r="AB311" s="330"/>
      <c r="AC311" s="330"/>
      <c r="AD311" s="330"/>
      <c r="AE311" s="330"/>
      <c r="AF311" s="330"/>
      <c r="AG311" s="330"/>
    </row>
    <row r="312" spans="1:33" s="329" customFormat="1">
      <c r="A312" s="328"/>
      <c r="B312" s="328"/>
      <c r="J312" s="330"/>
      <c r="K312" s="330"/>
      <c r="S312" s="330"/>
      <c r="T312" s="330"/>
      <c r="U312" s="330"/>
      <c r="V312" s="330"/>
      <c r="W312" s="330"/>
      <c r="X312" s="330"/>
      <c r="Y312" s="330"/>
      <c r="Z312" s="330"/>
      <c r="AA312" s="330"/>
      <c r="AB312" s="330"/>
      <c r="AC312" s="330"/>
      <c r="AD312" s="330"/>
      <c r="AE312" s="330"/>
      <c r="AF312" s="330"/>
      <c r="AG312" s="330"/>
    </row>
    <row r="313" spans="1:33" s="329" customFormat="1">
      <c r="A313" s="328"/>
      <c r="B313" s="328"/>
      <c r="J313" s="330"/>
      <c r="K313" s="330"/>
      <c r="S313" s="330"/>
      <c r="T313" s="330"/>
      <c r="U313" s="330"/>
      <c r="V313" s="330"/>
      <c r="W313" s="330"/>
      <c r="X313" s="330"/>
      <c r="Y313" s="330"/>
      <c r="Z313" s="330"/>
      <c r="AA313" s="330"/>
      <c r="AB313" s="330"/>
      <c r="AC313" s="330"/>
      <c r="AD313" s="330"/>
      <c r="AE313" s="330"/>
      <c r="AF313" s="330"/>
      <c r="AG313" s="330"/>
    </row>
    <row r="314" spans="1:33" s="329" customFormat="1">
      <c r="A314" s="328"/>
      <c r="B314" s="328"/>
      <c r="J314" s="330"/>
      <c r="K314" s="330"/>
      <c r="S314" s="330"/>
      <c r="T314" s="330"/>
      <c r="U314" s="330"/>
      <c r="V314" s="330"/>
      <c r="W314" s="330"/>
      <c r="X314" s="330"/>
      <c r="Y314" s="330"/>
      <c r="Z314" s="330"/>
      <c r="AA314" s="330"/>
      <c r="AB314" s="330"/>
      <c r="AC314" s="330"/>
      <c r="AD314" s="330"/>
      <c r="AE314" s="330"/>
      <c r="AF314" s="330"/>
      <c r="AG314" s="330"/>
    </row>
    <row r="315" spans="1:33" s="329" customFormat="1">
      <c r="A315" s="328"/>
      <c r="B315" s="328"/>
      <c r="J315" s="330"/>
      <c r="K315" s="330"/>
      <c r="S315" s="330"/>
      <c r="T315" s="330"/>
      <c r="U315" s="330"/>
      <c r="V315" s="330"/>
      <c r="W315" s="330"/>
      <c r="X315" s="330"/>
      <c r="Y315" s="330"/>
      <c r="Z315" s="330"/>
      <c r="AA315" s="330"/>
      <c r="AB315" s="330"/>
      <c r="AC315" s="330"/>
      <c r="AD315" s="330"/>
      <c r="AE315" s="330"/>
      <c r="AF315" s="330"/>
      <c r="AG315" s="330"/>
    </row>
    <row r="316" spans="1:33" s="329" customFormat="1">
      <c r="A316" s="328"/>
      <c r="B316" s="328"/>
      <c r="J316" s="330"/>
      <c r="K316" s="330"/>
      <c r="S316" s="330"/>
      <c r="T316" s="330"/>
      <c r="U316" s="330"/>
      <c r="V316" s="330"/>
      <c r="W316" s="330"/>
      <c r="X316" s="330"/>
      <c r="Y316" s="330"/>
      <c r="Z316" s="330"/>
      <c r="AA316" s="330"/>
      <c r="AB316" s="330"/>
      <c r="AC316" s="330"/>
      <c r="AD316" s="330"/>
      <c r="AE316" s="330"/>
      <c r="AF316" s="330"/>
      <c r="AG316" s="330"/>
    </row>
    <row r="317" spans="1:33" s="329" customFormat="1">
      <c r="A317" s="328"/>
      <c r="B317" s="328"/>
      <c r="J317" s="330"/>
      <c r="K317" s="330"/>
      <c r="S317" s="330"/>
      <c r="T317" s="330"/>
      <c r="U317" s="330"/>
      <c r="V317" s="330"/>
      <c r="W317" s="330"/>
      <c r="X317" s="330"/>
      <c r="Y317" s="330"/>
      <c r="Z317" s="330"/>
      <c r="AA317" s="330"/>
      <c r="AB317" s="330"/>
      <c r="AC317" s="330"/>
      <c r="AD317" s="330"/>
      <c r="AE317" s="330"/>
      <c r="AF317" s="330"/>
      <c r="AG317" s="330"/>
    </row>
    <row r="318" spans="1:33" s="329" customFormat="1">
      <c r="A318" s="328"/>
      <c r="B318" s="328"/>
      <c r="J318" s="330"/>
      <c r="K318" s="330"/>
      <c r="S318" s="330"/>
      <c r="T318" s="330"/>
      <c r="U318" s="330"/>
      <c r="V318" s="330"/>
      <c r="W318" s="330"/>
      <c r="X318" s="330"/>
      <c r="Y318" s="330"/>
      <c r="Z318" s="330"/>
      <c r="AA318" s="330"/>
      <c r="AB318" s="330"/>
      <c r="AC318" s="330"/>
      <c r="AD318" s="330"/>
      <c r="AE318" s="330"/>
      <c r="AF318" s="330"/>
      <c r="AG318" s="330"/>
    </row>
    <row r="319" spans="1:33" s="329" customFormat="1">
      <c r="A319" s="328"/>
      <c r="B319" s="328"/>
      <c r="J319" s="330"/>
      <c r="K319" s="330"/>
      <c r="S319" s="330"/>
      <c r="T319" s="330"/>
      <c r="U319" s="330"/>
      <c r="V319" s="330"/>
      <c r="W319" s="330"/>
      <c r="X319" s="330"/>
      <c r="Y319" s="330"/>
      <c r="Z319" s="330"/>
      <c r="AA319" s="330"/>
      <c r="AB319" s="330"/>
      <c r="AC319" s="330"/>
      <c r="AD319" s="330"/>
      <c r="AE319" s="330"/>
      <c r="AF319" s="330"/>
      <c r="AG319" s="330"/>
    </row>
    <row r="320" spans="1:33" s="329" customFormat="1">
      <c r="A320" s="328"/>
      <c r="B320" s="328"/>
      <c r="J320" s="330"/>
      <c r="K320" s="330"/>
      <c r="S320" s="330"/>
      <c r="T320" s="330"/>
      <c r="U320" s="330"/>
      <c r="V320" s="330"/>
      <c r="W320" s="330"/>
      <c r="X320" s="330"/>
      <c r="Y320" s="330"/>
      <c r="Z320" s="330"/>
      <c r="AA320" s="330"/>
      <c r="AB320" s="330"/>
      <c r="AC320" s="330"/>
      <c r="AD320" s="330"/>
      <c r="AE320" s="330"/>
      <c r="AF320" s="330"/>
      <c r="AG320" s="330"/>
    </row>
    <row r="321" spans="1:33" s="329" customFormat="1">
      <c r="A321" s="328"/>
      <c r="B321" s="328"/>
      <c r="J321" s="330"/>
      <c r="K321" s="330"/>
      <c r="S321" s="330"/>
      <c r="T321" s="330"/>
      <c r="U321" s="330"/>
      <c r="V321" s="330"/>
      <c r="W321" s="330"/>
      <c r="X321" s="330"/>
      <c r="Y321" s="330"/>
      <c r="Z321" s="330"/>
      <c r="AA321" s="330"/>
      <c r="AB321" s="330"/>
      <c r="AC321" s="330"/>
      <c r="AD321" s="330"/>
      <c r="AE321" s="330"/>
      <c r="AF321" s="330"/>
      <c r="AG321" s="330"/>
    </row>
    <row r="322" spans="1:33" s="329" customFormat="1">
      <c r="A322" s="328"/>
      <c r="B322" s="328"/>
      <c r="J322" s="330"/>
      <c r="K322" s="330"/>
      <c r="S322" s="330"/>
      <c r="T322" s="330"/>
      <c r="U322" s="330"/>
      <c r="V322" s="330"/>
      <c r="W322" s="330"/>
      <c r="X322" s="330"/>
      <c r="Y322" s="330"/>
      <c r="Z322" s="330"/>
      <c r="AA322" s="330"/>
      <c r="AB322" s="330"/>
      <c r="AC322" s="330"/>
      <c r="AD322" s="330"/>
      <c r="AE322" s="330"/>
      <c r="AF322" s="330"/>
      <c r="AG322" s="330"/>
    </row>
    <row r="323" spans="1:33" s="329" customFormat="1">
      <c r="A323" s="328"/>
      <c r="B323" s="328"/>
      <c r="J323" s="330"/>
      <c r="K323" s="330"/>
      <c r="S323" s="330"/>
      <c r="T323" s="330"/>
      <c r="U323" s="330"/>
      <c r="V323" s="330"/>
      <c r="W323" s="330"/>
      <c r="X323" s="330"/>
      <c r="Y323" s="330"/>
      <c r="Z323" s="330"/>
      <c r="AA323" s="330"/>
      <c r="AB323" s="330"/>
      <c r="AC323" s="330"/>
      <c r="AD323" s="330"/>
      <c r="AE323" s="330"/>
      <c r="AF323" s="330"/>
      <c r="AG323" s="330"/>
    </row>
    <row r="324" spans="1:33" s="329" customFormat="1">
      <c r="A324" s="328"/>
      <c r="B324" s="328"/>
      <c r="J324" s="330"/>
      <c r="K324" s="330"/>
      <c r="S324" s="330"/>
      <c r="T324" s="330"/>
      <c r="U324" s="330"/>
      <c r="V324" s="330"/>
      <c r="W324" s="330"/>
      <c r="X324" s="330"/>
      <c r="Y324" s="330"/>
      <c r="Z324" s="330"/>
      <c r="AA324" s="330"/>
      <c r="AB324" s="330"/>
      <c r="AC324" s="330"/>
      <c r="AD324" s="330"/>
      <c r="AE324" s="330"/>
      <c r="AF324" s="330"/>
      <c r="AG324" s="330"/>
    </row>
    <row r="325" spans="1:33" s="329" customFormat="1">
      <c r="A325" s="328"/>
      <c r="B325" s="328"/>
      <c r="J325" s="330"/>
      <c r="K325" s="330"/>
      <c r="S325" s="330"/>
      <c r="T325" s="330"/>
      <c r="U325" s="330"/>
      <c r="V325" s="330"/>
      <c r="W325" s="330"/>
      <c r="X325" s="330"/>
      <c r="Y325" s="330"/>
      <c r="Z325" s="330"/>
      <c r="AA325" s="330"/>
      <c r="AB325" s="330"/>
      <c r="AC325" s="330"/>
      <c r="AD325" s="330"/>
      <c r="AE325" s="330"/>
      <c r="AF325" s="330"/>
      <c r="AG325" s="330"/>
    </row>
    <row r="326" spans="1:33" s="329" customFormat="1">
      <c r="A326" s="328"/>
      <c r="B326" s="328"/>
      <c r="J326" s="330"/>
      <c r="K326" s="330"/>
      <c r="S326" s="330"/>
      <c r="T326" s="330"/>
      <c r="U326" s="330"/>
      <c r="V326" s="330"/>
      <c r="W326" s="330"/>
      <c r="X326" s="330"/>
      <c r="Y326" s="330"/>
      <c r="Z326" s="330"/>
      <c r="AA326" s="330"/>
      <c r="AB326" s="330"/>
      <c r="AC326" s="330"/>
      <c r="AD326" s="330"/>
      <c r="AE326" s="330"/>
      <c r="AF326" s="330"/>
      <c r="AG326" s="330"/>
    </row>
    <row r="327" spans="1:33" s="329" customFormat="1">
      <c r="A327" s="328"/>
      <c r="B327" s="328"/>
      <c r="J327" s="330"/>
      <c r="K327" s="330"/>
      <c r="S327" s="330"/>
      <c r="T327" s="330"/>
      <c r="U327" s="330"/>
      <c r="V327" s="330"/>
      <c r="W327" s="330"/>
      <c r="X327" s="330"/>
      <c r="Y327" s="330"/>
      <c r="Z327" s="330"/>
      <c r="AA327" s="330"/>
      <c r="AB327" s="330"/>
      <c r="AC327" s="330"/>
      <c r="AD327" s="330"/>
      <c r="AE327" s="330"/>
      <c r="AF327" s="330"/>
      <c r="AG327" s="330"/>
    </row>
    <row r="328" spans="1:33" s="329" customFormat="1">
      <c r="A328" s="328"/>
      <c r="B328" s="328"/>
      <c r="J328" s="330"/>
      <c r="K328" s="330"/>
      <c r="S328" s="330"/>
      <c r="T328" s="330"/>
      <c r="U328" s="330"/>
      <c r="V328" s="330"/>
      <c r="W328" s="330"/>
      <c r="X328" s="330"/>
      <c r="Y328" s="330"/>
      <c r="Z328" s="330"/>
      <c r="AA328" s="330"/>
      <c r="AB328" s="330"/>
      <c r="AC328" s="330"/>
      <c r="AD328" s="330"/>
      <c r="AE328" s="330"/>
      <c r="AF328" s="330"/>
      <c r="AG328" s="330"/>
    </row>
    <row r="329" spans="1:33" s="329" customFormat="1">
      <c r="A329" s="328"/>
      <c r="B329" s="328"/>
      <c r="J329" s="330"/>
      <c r="K329" s="330"/>
      <c r="S329" s="330"/>
      <c r="T329" s="330"/>
      <c r="U329" s="330"/>
      <c r="V329" s="330"/>
      <c r="W329" s="330"/>
      <c r="X329" s="330"/>
      <c r="Y329" s="330"/>
      <c r="Z329" s="330"/>
      <c r="AA329" s="330"/>
      <c r="AB329" s="330"/>
      <c r="AC329" s="330"/>
      <c r="AD329" s="330"/>
      <c r="AE329" s="330"/>
      <c r="AF329" s="330"/>
      <c r="AG329" s="330"/>
    </row>
    <row r="330" spans="1:33" s="329" customFormat="1">
      <c r="A330" s="328"/>
      <c r="B330" s="328"/>
      <c r="J330" s="330"/>
      <c r="K330" s="330"/>
      <c r="S330" s="330"/>
      <c r="T330" s="330"/>
      <c r="U330" s="330"/>
      <c r="V330" s="330"/>
      <c r="W330" s="330"/>
      <c r="X330" s="330"/>
      <c r="Y330" s="330"/>
      <c r="Z330" s="330"/>
      <c r="AA330" s="330"/>
      <c r="AB330" s="330"/>
      <c r="AC330" s="330"/>
      <c r="AD330" s="330"/>
      <c r="AE330" s="330"/>
      <c r="AF330" s="330"/>
      <c r="AG330" s="330"/>
    </row>
    <row r="331" spans="1:33" s="329" customFormat="1">
      <c r="A331" s="328"/>
      <c r="B331" s="328"/>
      <c r="J331" s="330"/>
      <c r="K331" s="330"/>
      <c r="S331" s="330"/>
      <c r="T331" s="330"/>
      <c r="U331" s="330"/>
      <c r="V331" s="330"/>
      <c r="W331" s="330"/>
      <c r="X331" s="330"/>
      <c r="Y331" s="330"/>
      <c r="Z331" s="330"/>
      <c r="AA331" s="330"/>
      <c r="AB331" s="330"/>
      <c r="AC331" s="330"/>
      <c r="AD331" s="330"/>
      <c r="AE331" s="330"/>
      <c r="AF331" s="330"/>
      <c r="AG331" s="330"/>
    </row>
    <row r="332" spans="1:33" s="329" customFormat="1">
      <c r="A332" s="328"/>
      <c r="B332" s="328"/>
      <c r="J332" s="330"/>
      <c r="K332" s="330"/>
      <c r="S332" s="330"/>
      <c r="T332" s="330"/>
      <c r="U332" s="330"/>
      <c r="V332" s="330"/>
      <c r="W332" s="330"/>
      <c r="X332" s="330"/>
      <c r="Y332" s="330"/>
      <c r="Z332" s="330"/>
      <c r="AA332" s="330"/>
      <c r="AB332" s="330"/>
      <c r="AC332" s="330"/>
      <c r="AD332" s="330"/>
      <c r="AE332" s="330"/>
      <c r="AF332" s="330"/>
      <c r="AG332" s="330"/>
    </row>
    <row r="333" spans="1:33" s="329" customFormat="1">
      <c r="A333" s="328"/>
      <c r="B333" s="328"/>
      <c r="J333" s="330"/>
      <c r="K333" s="330"/>
      <c r="S333" s="330"/>
      <c r="T333" s="330"/>
      <c r="U333" s="330"/>
      <c r="V333" s="330"/>
      <c r="W333" s="330"/>
      <c r="X333" s="330"/>
      <c r="Y333" s="330"/>
      <c r="Z333" s="330"/>
      <c r="AA333" s="330"/>
      <c r="AB333" s="330"/>
      <c r="AC333" s="330"/>
      <c r="AD333" s="330"/>
      <c r="AE333" s="330"/>
      <c r="AF333" s="330"/>
      <c r="AG333" s="330"/>
    </row>
    <row r="334" spans="1:33" s="329" customFormat="1">
      <c r="A334" s="328"/>
      <c r="B334" s="328"/>
      <c r="J334" s="330"/>
      <c r="K334" s="330"/>
      <c r="S334" s="330"/>
      <c r="T334" s="330"/>
      <c r="U334" s="330"/>
      <c r="V334" s="330"/>
      <c r="W334" s="330"/>
      <c r="X334" s="330"/>
      <c r="Y334" s="330"/>
      <c r="Z334" s="330"/>
      <c r="AA334" s="330"/>
      <c r="AB334" s="330"/>
      <c r="AC334" s="330"/>
      <c r="AD334" s="330"/>
      <c r="AE334" s="330"/>
      <c r="AF334" s="330"/>
      <c r="AG334" s="330"/>
    </row>
    <row r="335" spans="1:33" s="329" customFormat="1">
      <c r="A335" s="328"/>
      <c r="B335" s="328"/>
      <c r="J335" s="330"/>
      <c r="K335" s="330"/>
      <c r="S335" s="330"/>
      <c r="T335" s="330"/>
      <c r="U335" s="330"/>
      <c r="V335" s="330"/>
      <c r="W335" s="330"/>
      <c r="X335" s="330"/>
      <c r="Y335" s="330"/>
      <c r="Z335" s="330"/>
      <c r="AA335" s="330"/>
      <c r="AB335" s="330"/>
      <c r="AC335" s="330"/>
      <c r="AD335" s="330"/>
      <c r="AE335" s="330"/>
      <c r="AF335" s="330"/>
      <c r="AG335" s="330"/>
    </row>
    <row r="336" spans="1:33" s="329" customFormat="1">
      <c r="A336" s="328"/>
      <c r="B336" s="328"/>
      <c r="J336" s="330"/>
      <c r="K336" s="330"/>
      <c r="S336" s="330"/>
      <c r="T336" s="330"/>
      <c r="U336" s="330"/>
      <c r="V336" s="330"/>
      <c r="W336" s="330"/>
      <c r="X336" s="330"/>
      <c r="Y336" s="330"/>
      <c r="Z336" s="330"/>
      <c r="AA336" s="330"/>
      <c r="AB336" s="330"/>
      <c r="AC336" s="330"/>
      <c r="AD336" s="330"/>
      <c r="AE336" s="330"/>
      <c r="AF336" s="330"/>
      <c r="AG336" s="330"/>
    </row>
    <row r="337" spans="1:33" s="329" customFormat="1">
      <c r="A337" s="328"/>
      <c r="B337" s="328"/>
      <c r="J337" s="330"/>
      <c r="K337" s="330"/>
      <c r="S337" s="330"/>
      <c r="T337" s="330"/>
      <c r="U337" s="330"/>
      <c r="V337" s="330"/>
      <c r="W337" s="330"/>
      <c r="X337" s="330"/>
      <c r="Y337" s="330"/>
      <c r="Z337" s="330"/>
      <c r="AA337" s="330"/>
      <c r="AB337" s="330"/>
      <c r="AC337" s="330"/>
      <c r="AD337" s="330"/>
      <c r="AE337" s="330"/>
      <c r="AF337" s="330"/>
      <c r="AG337" s="330"/>
    </row>
    <row r="338" spans="1:33" s="329" customFormat="1">
      <c r="A338" s="328"/>
      <c r="B338" s="328"/>
      <c r="J338" s="330"/>
      <c r="K338" s="330"/>
      <c r="S338" s="330"/>
      <c r="T338" s="330"/>
      <c r="U338" s="330"/>
      <c r="V338" s="330"/>
      <c r="W338" s="330"/>
      <c r="X338" s="330"/>
      <c r="Y338" s="330"/>
      <c r="Z338" s="330"/>
      <c r="AA338" s="330"/>
      <c r="AB338" s="330"/>
      <c r="AC338" s="330"/>
      <c r="AD338" s="330"/>
      <c r="AE338" s="330"/>
      <c r="AF338" s="330"/>
      <c r="AG338" s="330"/>
    </row>
    <row r="339" spans="1:33" s="329" customFormat="1">
      <c r="A339" s="328"/>
      <c r="B339" s="328"/>
      <c r="J339" s="330"/>
      <c r="K339" s="330"/>
      <c r="S339" s="330"/>
      <c r="T339" s="330"/>
      <c r="U339" s="330"/>
      <c r="V339" s="330"/>
      <c r="W339" s="330"/>
      <c r="X339" s="330"/>
      <c r="Y339" s="330"/>
      <c r="Z339" s="330"/>
      <c r="AA339" s="330"/>
      <c r="AB339" s="330"/>
      <c r="AC339" s="330"/>
      <c r="AD339" s="330"/>
      <c r="AE339" s="330"/>
      <c r="AF339" s="330"/>
      <c r="AG339" s="330"/>
    </row>
    <row r="340" spans="1:33" s="329" customFormat="1">
      <c r="A340" s="328"/>
      <c r="B340" s="328"/>
      <c r="J340" s="330"/>
      <c r="K340" s="330"/>
      <c r="S340" s="330"/>
      <c r="T340" s="330"/>
      <c r="U340" s="330"/>
      <c r="V340" s="330"/>
      <c r="W340" s="330"/>
      <c r="X340" s="330"/>
      <c r="Y340" s="330"/>
      <c r="Z340" s="330"/>
      <c r="AA340" s="330"/>
      <c r="AB340" s="330"/>
      <c r="AC340" s="330"/>
      <c r="AD340" s="330"/>
      <c r="AE340" s="330"/>
      <c r="AF340" s="330"/>
      <c r="AG340" s="330"/>
    </row>
    <row r="341" spans="1:33" s="329" customFormat="1">
      <c r="A341" s="328"/>
      <c r="B341" s="328"/>
      <c r="J341" s="330"/>
      <c r="K341" s="330"/>
      <c r="S341" s="330"/>
      <c r="T341" s="330"/>
      <c r="U341" s="330"/>
      <c r="V341" s="330"/>
      <c r="W341" s="330"/>
      <c r="X341" s="330"/>
      <c r="Y341" s="330"/>
      <c r="Z341" s="330"/>
      <c r="AA341" s="330"/>
      <c r="AB341" s="330"/>
      <c r="AC341" s="330"/>
      <c r="AD341" s="330"/>
      <c r="AE341" s="330"/>
      <c r="AF341" s="330"/>
      <c r="AG341" s="330"/>
    </row>
    <row r="342" spans="1:33" s="329" customFormat="1">
      <c r="A342" s="328"/>
      <c r="B342" s="328"/>
      <c r="J342" s="330"/>
      <c r="K342" s="330"/>
      <c r="S342" s="330"/>
      <c r="T342" s="330"/>
      <c r="U342" s="330"/>
      <c r="V342" s="330"/>
      <c r="W342" s="330"/>
      <c r="X342" s="330"/>
      <c r="Y342" s="330"/>
      <c r="Z342" s="330"/>
      <c r="AA342" s="330"/>
      <c r="AB342" s="330"/>
      <c r="AC342" s="330"/>
      <c r="AD342" s="330"/>
      <c r="AE342" s="330"/>
      <c r="AF342" s="330"/>
      <c r="AG342" s="330"/>
    </row>
    <row r="343" spans="1:33" s="329" customFormat="1">
      <c r="A343" s="328"/>
      <c r="B343" s="328"/>
      <c r="J343" s="330"/>
      <c r="K343" s="330"/>
      <c r="S343" s="330"/>
      <c r="T343" s="330"/>
      <c r="U343" s="330"/>
      <c r="V343" s="330"/>
      <c r="W343" s="330"/>
      <c r="X343" s="330"/>
      <c r="Y343" s="330"/>
      <c r="Z343" s="330"/>
      <c r="AA343" s="330"/>
      <c r="AB343" s="330"/>
      <c r="AC343" s="330"/>
      <c r="AD343" s="330"/>
      <c r="AE343" s="330"/>
      <c r="AF343" s="330"/>
      <c r="AG343" s="330"/>
    </row>
    <row r="344" spans="1:33" s="329" customFormat="1">
      <c r="A344" s="328"/>
      <c r="B344" s="328"/>
      <c r="J344" s="330"/>
      <c r="K344" s="330"/>
      <c r="S344" s="330"/>
      <c r="T344" s="330"/>
      <c r="U344" s="330"/>
      <c r="V344" s="330"/>
      <c r="W344" s="330"/>
      <c r="X344" s="330"/>
      <c r="Y344" s="330"/>
      <c r="Z344" s="330"/>
      <c r="AA344" s="330"/>
      <c r="AB344" s="330"/>
      <c r="AC344" s="330"/>
      <c r="AD344" s="330"/>
      <c r="AE344" s="330"/>
      <c r="AF344" s="330"/>
      <c r="AG344" s="330"/>
    </row>
    <row r="345" spans="1:33" s="329" customFormat="1">
      <c r="A345" s="328"/>
      <c r="B345" s="328"/>
      <c r="J345" s="330"/>
      <c r="K345" s="330"/>
      <c r="S345" s="330"/>
      <c r="T345" s="330"/>
      <c r="U345" s="330"/>
      <c r="V345" s="330"/>
      <c r="W345" s="330"/>
      <c r="X345" s="330"/>
      <c r="Y345" s="330"/>
      <c r="Z345" s="330"/>
      <c r="AA345" s="330"/>
      <c r="AB345" s="330"/>
      <c r="AC345" s="330"/>
      <c r="AD345" s="330"/>
      <c r="AE345" s="330"/>
      <c r="AF345" s="330"/>
      <c r="AG345" s="330"/>
    </row>
    <row r="346" spans="1:33" s="329" customFormat="1">
      <c r="A346" s="328"/>
      <c r="B346" s="328"/>
      <c r="J346" s="330"/>
      <c r="K346" s="330"/>
      <c r="S346" s="330"/>
      <c r="T346" s="330"/>
      <c r="U346" s="330"/>
      <c r="V346" s="330"/>
      <c r="W346" s="330"/>
      <c r="X346" s="330"/>
      <c r="Y346" s="330"/>
      <c r="Z346" s="330"/>
      <c r="AA346" s="330"/>
      <c r="AB346" s="330"/>
      <c r="AC346" s="330"/>
      <c r="AD346" s="330"/>
      <c r="AE346" s="330"/>
      <c r="AF346" s="330"/>
      <c r="AG346" s="330"/>
    </row>
    <row r="347" spans="1:33" s="329" customFormat="1">
      <c r="A347" s="328"/>
      <c r="B347" s="328"/>
      <c r="J347" s="330"/>
      <c r="K347" s="330"/>
      <c r="S347" s="330"/>
      <c r="T347" s="330"/>
      <c r="U347" s="330"/>
      <c r="V347" s="330"/>
      <c r="W347" s="330"/>
      <c r="X347" s="330"/>
      <c r="Y347" s="330"/>
      <c r="Z347" s="330"/>
      <c r="AA347" s="330"/>
      <c r="AB347" s="330"/>
      <c r="AC347" s="330"/>
      <c r="AD347" s="330"/>
      <c r="AE347" s="330"/>
      <c r="AF347" s="330"/>
      <c r="AG347" s="330"/>
    </row>
    <row r="348" spans="1:33" s="329" customFormat="1">
      <c r="A348" s="328"/>
      <c r="B348" s="328"/>
      <c r="J348" s="330"/>
      <c r="K348" s="330"/>
      <c r="S348" s="330"/>
      <c r="T348" s="330"/>
      <c r="U348" s="330"/>
      <c r="V348" s="330"/>
      <c r="W348" s="330"/>
      <c r="X348" s="330"/>
      <c r="Y348" s="330"/>
      <c r="Z348" s="330"/>
      <c r="AA348" s="330"/>
      <c r="AB348" s="330"/>
      <c r="AC348" s="330"/>
      <c r="AD348" s="330"/>
      <c r="AE348" s="330"/>
      <c r="AF348" s="330"/>
      <c r="AG348" s="330"/>
    </row>
    <row r="349" spans="1:33" s="329" customFormat="1">
      <c r="A349" s="328"/>
      <c r="B349" s="328"/>
      <c r="J349" s="330"/>
      <c r="K349" s="330"/>
      <c r="S349" s="330"/>
      <c r="T349" s="330"/>
      <c r="U349" s="330"/>
      <c r="V349" s="330"/>
      <c r="W349" s="330"/>
      <c r="X349" s="330"/>
      <c r="Y349" s="330"/>
      <c r="Z349" s="330"/>
      <c r="AA349" s="330"/>
      <c r="AB349" s="330"/>
      <c r="AC349" s="330"/>
      <c r="AD349" s="330"/>
      <c r="AE349" s="330"/>
      <c r="AF349" s="330"/>
      <c r="AG349" s="330"/>
    </row>
    <row r="350" spans="1:33" s="329" customFormat="1">
      <c r="A350" s="328"/>
      <c r="B350" s="328"/>
      <c r="J350" s="330"/>
      <c r="K350" s="330"/>
      <c r="S350" s="330"/>
      <c r="T350" s="330"/>
      <c r="U350" s="330"/>
      <c r="V350" s="330"/>
      <c r="W350" s="330"/>
      <c r="X350" s="330"/>
      <c r="Y350" s="330"/>
      <c r="Z350" s="330"/>
      <c r="AA350" s="330"/>
      <c r="AB350" s="330"/>
      <c r="AC350" s="330"/>
      <c r="AD350" s="330"/>
      <c r="AE350" s="330"/>
      <c r="AF350" s="330"/>
      <c r="AG350" s="330"/>
    </row>
    <row r="351" spans="1:33" s="329" customFormat="1">
      <c r="A351" s="328"/>
      <c r="B351" s="328"/>
      <c r="J351" s="330"/>
      <c r="K351" s="330"/>
      <c r="S351" s="330"/>
      <c r="T351" s="330"/>
      <c r="U351" s="330"/>
      <c r="V351" s="330"/>
      <c r="W351" s="330"/>
      <c r="X351" s="330"/>
      <c r="Y351" s="330"/>
      <c r="Z351" s="330"/>
      <c r="AA351" s="330"/>
      <c r="AB351" s="330"/>
      <c r="AC351" s="330"/>
      <c r="AD351" s="330"/>
      <c r="AE351" s="330"/>
      <c r="AF351" s="330"/>
      <c r="AG351" s="330"/>
    </row>
    <row r="352" spans="1:33" s="329" customFormat="1">
      <c r="A352" s="328"/>
      <c r="B352" s="328"/>
      <c r="J352" s="330"/>
      <c r="K352" s="330"/>
      <c r="S352" s="330"/>
      <c r="T352" s="330"/>
      <c r="U352" s="330"/>
      <c r="V352" s="330"/>
      <c r="W352" s="330"/>
      <c r="X352" s="330"/>
      <c r="Y352" s="330"/>
      <c r="Z352" s="330"/>
      <c r="AA352" s="330"/>
      <c r="AB352" s="330"/>
      <c r="AC352" s="330"/>
      <c r="AD352" s="330"/>
      <c r="AE352" s="330"/>
      <c r="AF352" s="330"/>
      <c r="AG352" s="330"/>
    </row>
    <row r="353" spans="1:33" s="329" customFormat="1">
      <c r="A353" s="328"/>
      <c r="B353" s="328"/>
      <c r="J353" s="330"/>
      <c r="K353" s="330"/>
      <c r="S353" s="330"/>
      <c r="T353" s="330"/>
      <c r="U353" s="330"/>
      <c r="V353" s="330"/>
      <c r="W353" s="330"/>
      <c r="X353" s="330"/>
      <c r="Y353" s="330"/>
      <c r="Z353" s="330"/>
      <c r="AA353" s="330"/>
      <c r="AB353" s="330"/>
      <c r="AC353" s="330"/>
      <c r="AD353" s="330"/>
      <c r="AE353" s="330"/>
      <c r="AF353" s="330"/>
      <c r="AG353" s="330"/>
    </row>
    <row r="354" spans="1:33" s="329" customFormat="1">
      <c r="A354" s="328"/>
      <c r="B354" s="328"/>
      <c r="J354" s="330"/>
      <c r="K354" s="330"/>
      <c r="S354" s="330"/>
      <c r="T354" s="330"/>
      <c r="U354" s="330"/>
      <c r="V354" s="330"/>
      <c r="W354" s="330"/>
      <c r="X354" s="330"/>
      <c r="Y354" s="330"/>
      <c r="Z354" s="330"/>
      <c r="AA354" s="330"/>
      <c r="AB354" s="330"/>
      <c r="AC354" s="330"/>
      <c r="AD354" s="330"/>
      <c r="AE354" s="330"/>
      <c r="AF354" s="330"/>
      <c r="AG354" s="330"/>
    </row>
    <row r="355" spans="1:33" s="329" customFormat="1">
      <c r="A355" s="328"/>
      <c r="B355" s="328"/>
      <c r="J355" s="330"/>
      <c r="K355" s="330"/>
      <c r="S355" s="330"/>
      <c r="T355" s="330"/>
      <c r="U355" s="330"/>
      <c r="V355" s="330"/>
      <c r="W355" s="330"/>
      <c r="X355" s="330"/>
      <c r="Y355" s="330"/>
      <c r="Z355" s="330"/>
      <c r="AA355" s="330"/>
      <c r="AB355" s="330"/>
      <c r="AC355" s="330"/>
      <c r="AD355" s="330"/>
      <c r="AE355" s="330"/>
      <c r="AF355" s="330"/>
      <c r="AG355" s="330"/>
    </row>
    <row r="356" spans="1:33" s="329" customFormat="1">
      <c r="A356" s="328"/>
      <c r="B356" s="328"/>
      <c r="J356" s="330"/>
      <c r="K356" s="330"/>
      <c r="S356" s="330"/>
      <c r="T356" s="330"/>
      <c r="U356" s="330"/>
      <c r="V356" s="330"/>
      <c r="W356" s="330"/>
      <c r="X356" s="330"/>
      <c r="Y356" s="330"/>
      <c r="Z356" s="330"/>
      <c r="AA356" s="330"/>
      <c r="AB356" s="330"/>
      <c r="AC356" s="330"/>
      <c r="AD356" s="330"/>
      <c r="AE356" s="330"/>
      <c r="AF356" s="330"/>
      <c r="AG356" s="330"/>
    </row>
    <row r="357" spans="1:33" s="329" customFormat="1">
      <c r="A357" s="328"/>
      <c r="B357" s="328"/>
      <c r="J357" s="330"/>
      <c r="K357" s="330"/>
      <c r="S357" s="330"/>
      <c r="T357" s="330"/>
      <c r="U357" s="330"/>
      <c r="V357" s="330"/>
      <c r="W357" s="330"/>
      <c r="X357" s="330"/>
      <c r="Y357" s="330"/>
      <c r="Z357" s="330"/>
      <c r="AA357" s="330"/>
      <c r="AB357" s="330"/>
      <c r="AC357" s="330"/>
      <c r="AD357" s="330"/>
      <c r="AE357" s="330"/>
      <c r="AF357" s="330"/>
      <c r="AG357" s="330"/>
    </row>
    <row r="358" spans="1:33" s="329" customFormat="1">
      <c r="A358" s="328"/>
      <c r="B358" s="328"/>
      <c r="J358" s="330"/>
      <c r="K358" s="330"/>
      <c r="S358" s="330"/>
      <c r="T358" s="330"/>
      <c r="U358" s="330"/>
      <c r="V358" s="330"/>
      <c r="W358" s="330"/>
      <c r="X358" s="330"/>
      <c r="Y358" s="330"/>
      <c r="Z358" s="330"/>
      <c r="AA358" s="330"/>
      <c r="AB358" s="330"/>
      <c r="AC358" s="330"/>
      <c r="AD358" s="330"/>
      <c r="AE358" s="330"/>
      <c r="AF358" s="330"/>
      <c r="AG358" s="330"/>
    </row>
    <row r="359" spans="1:33" s="329" customFormat="1">
      <c r="A359" s="328"/>
      <c r="B359" s="328"/>
      <c r="J359" s="330"/>
      <c r="K359" s="330"/>
      <c r="S359" s="330"/>
      <c r="T359" s="330"/>
      <c r="U359" s="330"/>
      <c r="V359" s="330"/>
      <c r="W359" s="330"/>
      <c r="X359" s="330"/>
      <c r="Y359" s="330"/>
      <c r="Z359" s="330"/>
      <c r="AA359" s="330"/>
      <c r="AB359" s="330"/>
      <c r="AC359" s="330"/>
      <c r="AD359" s="330"/>
      <c r="AE359" s="330"/>
      <c r="AF359" s="330"/>
      <c r="AG359" s="330"/>
    </row>
    <row r="360" spans="1:33" s="329" customFormat="1">
      <c r="A360" s="328"/>
      <c r="B360" s="328"/>
      <c r="J360" s="330"/>
      <c r="K360" s="330"/>
      <c r="S360" s="330"/>
      <c r="T360" s="330"/>
      <c r="U360" s="330"/>
      <c r="V360" s="330"/>
      <c r="W360" s="330"/>
      <c r="X360" s="330"/>
      <c r="Y360" s="330"/>
      <c r="Z360" s="330"/>
      <c r="AA360" s="330"/>
      <c r="AB360" s="330"/>
      <c r="AC360" s="330"/>
      <c r="AD360" s="330"/>
      <c r="AE360" s="330"/>
      <c r="AF360" s="330"/>
      <c r="AG360" s="330"/>
    </row>
    <row r="361" spans="1:33" s="329" customFormat="1">
      <c r="A361" s="328"/>
      <c r="B361" s="328"/>
      <c r="J361" s="330"/>
      <c r="K361" s="330"/>
      <c r="S361" s="330"/>
      <c r="T361" s="330"/>
      <c r="U361" s="330"/>
      <c r="V361" s="330"/>
      <c r="W361" s="330"/>
      <c r="X361" s="330"/>
      <c r="Y361" s="330"/>
      <c r="Z361" s="330"/>
      <c r="AA361" s="330"/>
      <c r="AB361" s="330"/>
      <c r="AC361" s="330"/>
      <c r="AD361" s="330"/>
      <c r="AE361" s="330"/>
      <c r="AF361" s="330"/>
      <c r="AG361" s="330"/>
    </row>
    <row r="362" spans="1:33" s="329" customFormat="1">
      <c r="A362" s="328"/>
      <c r="B362" s="328"/>
      <c r="J362" s="330"/>
      <c r="K362" s="330"/>
      <c r="S362" s="330"/>
      <c r="T362" s="330"/>
      <c r="U362" s="330"/>
      <c r="V362" s="330"/>
      <c r="W362" s="330"/>
      <c r="X362" s="330"/>
      <c r="Y362" s="330"/>
      <c r="Z362" s="330"/>
      <c r="AA362" s="330"/>
      <c r="AB362" s="330"/>
      <c r="AC362" s="330"/>
      <c r="AD362" s="330"/>
      <c r="AE362" s="330"/>
      <c r="AF362" s="330"/>
      <c r="AG362" s="330"/>
    </row>
    <row r="363" spans="1:33" s="329" customFormat="1">
      <c r="A363" s="328"/>
      <c r="B363" s="328"/>
      <c r="J363" s="330"/>
      <c r="K363" s="330"/>
      <c r="S363" s="330"/>
      <c r="T363" s="330"/>
      <c r="U363" s="330"/>
      <c r="V363" s="330"/>
      <c r="W363" s="330"/>
      <c r="X363" s="330"/>
      <c r="Y363" s="330"/>
      <c r="Z363" s="330"/>
      <c r="AA363" s="330"/>
      <c r="AB363" s="330"/>
      <c r="AC363" s="330"/>
      <c r="AD363" s="330"/>
      <c r="AE363" s="330"/>
      <c r="AF363" s="330"/>
      <c r="AG363" s="330"/>
    </row>
    <row r="364" spans="1:33" s="329" customFormat="1">
      <c r="A364" s="328"/>
      <c r="B364" s="328"/>
      <c r="J364" s="330"/>
      <c r="K364" s="330"/>
      <c r="S364" s="330"/>
      <c r="T364" s="330"/>
      <c r="U364" s="330"/>
      <c r="V364" s="330"/>
      <c r="W364" s="330"/>
      <c r="X364" s="330"/>
      <c r="Y364" s="330"/>
      <c r="Z364" s="330"/>
      <c r="AA364" s="330"/>
      <c r="AB364" s="330"/>
      <c r="AC364" s="330"/>
      <c r="AD364" s="330"/>
      <c r="AE364" s="330"/>
      <c r="AF364" s="330"/>
      <c r="AG364" s="330"/>
    </row>
    <row r="365" spans="1:33" s="329" customFormat="1">
      <c r="A365" s="328"/>
      <c r="B365" s="328"/>
      <c r="J365" s="330"/>
      <c r="K365" s="330"/>
      <c r="S365" s="330"/>
      <c r="T365" s="330"/>
      <c r="U365" s="330"/>
      <c r="V365" s="330"/>
      <c r="W365" s="330"/>
      <c r="X365" s="330"/>
      <c r="Y365" s="330"/>
      <c r="Z365" s="330"/>
      <c r="AA365" s="330"/>
      <c r="AB365" s="330"/>
      <c r="AC365" s="330"/>
      <c r="AD365" s="330"/>
      <c r="AE365" s="330"/>
      <c r="AF365" s="330"/>
      <c r="AG365" s="330"/>
    </row>
    <row r="366" spans="1:33" s="329" customFormat="1">
      <c r="A366" s="328"/>
      <c r="B366" s="328"/>
      <c r="J366" s="330"/>
      <c r="K366" s="330"/>
      <c r="S366" s="330"/>
      <c r="T366" s="330"/>
      <c r="U366" s="330"/>
      <c r="V366" s="330"/>
      <c r="W366" s="330"/>
      <c r="X366" s="330"/>
      <c r="Y366" s="330"/>
      <c r="Z366" s="330"/>
      <c r="AA366" s="330"/>
      <c r="AB366" s="330"/>
      <c r="AC366" s="330"/>
      <c r="AD366" s="330"/>
      <c r="AE366" s="330"/>
      <c r="AF366" s="330"/>
      <c r="AG366" s="330"/>
    </row>
    <row r="367" spans="1:33" s="329" customFormat="1">
      <c r="A367" s="328"/>
      <c r="B367" s="328"/>
      <c r="J367" s="330"/>
      <c r="K367" s="330"/>
      <c r="S367" s="330"/>
      <c r="T367" s="330"/>
      <c r="U367" s="330"/>
      <c r="V367" s="330"/>
      <c r="W367" s="330"/>
      <c r="X367" s="330"/>
      <c r="Y367" s="330"/>
      <c r="Z367" s="330"/>
      <c r="AA367" s="330"/>
      <c r="AB367" s="330"/>
      <c r="AC367" s="330"/>
      <c r="AD367" s="330"/>
      <c r="AE367" s="330"/>
      <c r="AF367" s="330"/>
      <c r="AG367" s="330"/>
    </row>
    <row r="368" spans="1:33" s="329" customFormat="1">
      <c r="A368" s="328"/>
      <c r="B368" s="328"/>
      <c r="J368" s="330"/>
      <c r="K368" s="330"/>
      <c r="S368" s="330"/>
      <c r="T368" s="330"/>
      <c r="U368" s="330"/>
      <c r="V368" s="330"/>
      <c r="W368" s="330"/>
      <c r="X368" s="330"/>
      <c r="Y368" s="330"/>
      <c r="Z368" s="330"/>
      <c r="AA368" s="330"/>
      <c r="AB368" s="330"/>
      <c r="AC368" s="330"/>
      <c r="AD368" s="330"/>
      <c r="AE368" s="330"/>
      <c r="AF368" s="330"/>
      <c r="AG368" s="330"/>
    </row>
    <row r="369" spans="1:33" s="329" customFormat="1">
      <c r="A369" s="328"/>
      <c r="B369" s="328"/>
      <c r="J369" s="330"/>
      <c r="K369" s="330"/>
      <c r="S369" s="330"/>
      <c r="T369" s="330"/>
      <c r="U369" s="330"/>
      <c r="V369" s="330"/>
      <c r="W369" s="330"/>
      <c r="X369" s="330"/>
      <c r="Y369" s="330"/>
      <c r="Z369" s="330"/>
      <c r="AA369" s="330"/>
      <c r="AB369" s="330"/>
      <c r="AC369" s="330"/>
      <c r="AD369" s="330"/>
      <c r="AE369" s="330"/>
      <c r="AF369" s="330"/>
      <c r="AG369" s="330"/>
    </row>
    <row r="370" spans="1:33" s="329" customFormat="1">
      <c r="A370" s="328"/>
      <c r="B370" s="328"/>
      <c r="J370" s="330"/>
      <c r="K370" s="330"/>
      <c r="S370" s="330"/>
      <c r="T370" s="330"/>
      <c r="U370" s="330"/>
      <c r="V370" s="330"/>
      <c r="W370" s="330"/>
      <c r="X370" s="330"/>
      <c r="Y370" s="330"/>
      <c r="Z370" s="330"/>
      <c r="AA370" s="330"/>
      <c r="AB370" s="330"/>
      <c r="AC370" s="330"/>
      <c r="AD370" s="330"/>
      <c r="AE370" s="330"/>
      <c r="AF370" s="330"/>
      <c r="AG370" s="330"/>
    </row>
    <row r="371" spans="1:33" s="329" customFormat="1">
      <c r="A371" s="328"/>
      <c r="B371" s="328"/>
      <c r="J371" s="330"/>
      <c r="K371" s="330"/>
      <c r="S371" s="330"/>
      <c r="T371" s="330"/>
      <c r="U371" s="330"/>
      <c r="V371" s="330"/>
      <c r="W371" s="330"/>
      <c r="X371" s="330"/>
      <c r="Y371" s="330"/>
      <c r="Z371" s="330"/>
      <c r="AA371" s="330"/>
      <c r="AB371" s="330"/>
      <c r="AC371" s="330"/>
      <c r="AD371" s="330"/>
      <c r="AE371" s="330"/>
      <c r="AF371" s="330"/>
      <c r="AG371" s="330"/>
    </row>
    <row r="372" spans="1:33" s="329" customFormat="1">
      <c r="A372" s="328"/>
      <c r="B372" s="328"/>
      <c r="J372" s="330"/>
      <c r="K372" s="330"/>
      <c r="S372" s="330"/>
      <c r="T372" s="330"/>
      <c r="U372" s="330"/>
      <c r="V372" s="330"/>
      <c r="W372" s="330"/>
      <c r="X372" s="330"/>
      <c r="Y372" s="330"/>
      <c r="Z372" s="330"/>
      <c r="AA372" s="330"/>
      <c r="AB372" s="330"/>
      <c r="AC372" s="330"/>
      <c r="AD372" s="330"/>
      <c r="AE372" s="330"/>
      <c r="AF372" s="330"/>
      <c r="AG372" s="330"/>
    </row>
    <row r="373" spans="1:33" s="329" customFormat="1">
      <c r="A373" s="328"/>
      <c r="B373" s="328"/>
      <c r="J373" s="330"/>
      <c r="K373" s="330"/>
      <c r="S373" s="330"/>
      <c r="T373" s="330"/>
      <c r="U373" s="330"/>
      <c r="V373" s="330"/>
      <c r="W373" s="330"/>
      <c r="X373" s="330"/>
      <c r="Y373" s="330"/>
      <c r="Z373" s="330"/>
      <c r="AA373" s="330"/>
      <c r="AB373" s="330"/>
      <c r="AC373" s="330"/>
      <c r="AD373" s="330"/>
      <c r="AE373" s="330"/>
      <c r="AF373" s="330"/>
      <c r="AG373" s="330"/>
    </row>
    <row r="374" spans="1:33" s="329" customFormat="1">
      <c r="A374" s="328"/>
      <c r="B374" s="328"/>
      <c r="J374" s="330"/>
      <c r="K374" s="330"/>
      <c r="S374" s="330"/>
      <c r="T374" s="330"/>
      <c r="U374" s="330"/>
      <c r="V374" s="330"/>
      <c r="W374" s="330"/>
      <c r="X374" s="330"/>
      <c r="Y374" s="330"/>
      <c r="Z374" s="330"/>
      <c r="AA374" s="330"/>
      <c r="AB374" s="330"/>
      <c r="AC374" s="330"/>
      <c r="AD374" s="330"/>
      <c r="AE374" s="330"/>
      <c r="AF374" s="330"/>
      <c r="AG374" s="330"/>
    </row>
    <row r="375" spans="1:33" s="329" customFormat="1">
      <c r="A375" s="328"/>
      <c r="B375" s="328"/>
      <c r="J375" s="330"/>
      <c r="K375" s="330"/>
      <c r="S375" s="330"/>
      <c r="T375" s="330"/>
      <c r="U375" s="330"/>
      <c r="V375" s="330"/>
      <c r="W375" s="330"/>
      <c r="X375" s="330"/>
      <c r="Y375" s="330"/>
      <c r="Z375" s="330"/>
      <c r="AA375" s="330"/>
      <c r="AB375" s="330"/>
      <c r="AC375" s="330"/>
      <c r="AD375" s="330"/>
      <c r="AE375" s="330"/>
      <c r="AF375" s="330"/>
      <c r="AG375" s="330"/>
    </row>
    <row r="376" spans="1:33" s="329" customFormat="1">
      <c r="A376" s="328"/>
      <c r="B376" s="328"/>
      <c r="J376" s="330"/>
      <c r="K376" s="330"/>
      <c r="S376" s="330"/>
      <c r="T376" s="330"/>
      <c r="U376" s="330"/>
      <c r="V376" s="330"/>
      <c r="W376" s="330"/>
      <c r="X376" s="330"/>
      <c r="Y376" s="330"/>
      <c r="Z376" s="330"/>
      <c r="AA376" s="330"/>
      <c r="AB376" s="330"/>
      <c r="AC376" s="330"/>
      <c r="AD376" s="330"/>
      <c r="AE376" s="330"/>
      <c r="AF376" s="330"/>
      <c r="AG376" s="330"/>
    </row>
    <row r="377" spans="1:33" s="329" customFormat="1">
      <c r="A377" s="328"/>
      <c r="B377" s="328"/>
      <c r="J377" s="330"/>
      <c r="K377" s="330"/>
      <c r="S377" s="330"/>
      <c r="T377" s="330"/>
      <c r="U377" s="330"/>
      <c r="V377" s="330"/>
      <c r="W377" s="330"/>
      <c r="X377" s="330"/>
      <c r="Y377" s="330"/>
      <c r="Z377" s="330"/>
      <c r="AA377" s="330"/>
      <c r="AB377" s="330"/>
      <c r="AC377" s="330"/>
      <c r="AD377" s="330"/>
      <c r="AE377" s="330"/>
      <c r="AF377" s="330"/>
      <c r="AG377" s="330"/>
    </row>
    <row r="378" spans="1:33" s="329" customFormat="1">
      <c r="A378" s="328"/>
      <c r="B378" s="328"/>
      <c r="J378" s="330"/>
      <c r="K378" s="330"/>
      <c r="S378" s="330"/>
      <c r="T378" s="330"/>
      <c r="U378" s="330"/>
      <c r="V378" s="330"/>
      <c r="W378" s="330"/>
      <c r="X378" s="330"/>
      <c r="Y378" s="330"/>
      <c r="Z378" s="330"/>
      <c r="AA378" s="330"/>
      <c r="AB378" s="330"/>
      <c r="AC378" s="330"/>
      <c r="AD378" s="330"/>
      <c r="AE378" s="330"/>
      <c r="AF378" s="330"/>
      <c r="AG378" s="330"/>
    </row>
    <row r="379" spans="1:33" s="329" customFormat="1">
      <c r="A379" s="328"/>
      <c r="B379" s="328"/>
      <c r="J379" s="330"/>
      <c r="K379" s="330"/>
      <c r="S379" s="330"/>
      <c r="T379" s="330"/>
      <c r="U379" s="330"/>
      <c r="V379" s="330"/>
      <c r="W379" s="330"/>
      <c r="X379" s="330"/>
      <c r="Y379" s="330"/>
      <c r="Z379" s="330"/>
      <c r="AA379" s="330"/>
      <c r="AB379" s="330"/>
      <c r="AC379" s="330"/>
      <c r="AD379" s="330"/>
      <c r="AE379" s="330"/>
      <c r="AF379" s="330"/>
      <c r="AG379" s="330"/>
    </row>
    <row r="380" spans="1:33" s="329" customFormat="1">
      <c r="A380" s="328"/>
      <c r="B380" s="328"/>
      <c r="J380" s="330"/>
      <c r="K380" s="330"/>
      <c r="S380" s="330"/>
      <c r="T380" s="330"/>
      <c r="U380" s="330"/>
      <c r="V380" s="330"/>
      <c r="W380" s="330"/>
      <c r="X380" s="330"/>
      <c r="Y380" s="330"/>
      <c r="Z380" s="330"/>
      <c r="AA380" s="330"/>
      <c r="AB380" s="330"/>
      <c r="AC380" s="330"/>
      <c r="AD380" s="330"/>
      <c r="AE380" s="330"/>
      <c r="AF380" s="330"/>
      <c r="AG380" s="330"/>
    </row>
    <row r="381" spans="1:33" s="329" customFormat="1">
      <c r="A381" s="328"/>
      <c r="B381" s="328"/>
      <c r="J381" s="330"/>
      <c r="K381" s="330"/>
      <c r="S381" s="330"/>
      <c r="T381" s="330"/>
      <c r="U381" s="330"/>
      <c r="V381" s="330"/>
      <c r="W381" s="330"/>
      <c r="X381" s="330"/>
      <c r="Y381" s="330"/>
      <c r="Z381" s="330"/>
      <c r="AA381" s="330"/>
      <c r="AB381" s="330"/>
      <c r="AC381" s="330"/>
      <c r="AD381" s="330"/>
      <c r="AE381" s="330"/>
      <c r="AF381" s="330"/>
      <c r="AG381" s="330"/>
    </row>
    <row r="382" spans="1:33" s="329" customFormat="1">
      <c r="A382" s="328"/>
      <c r="B382" s="328"/>
      <c r="J382" s="330"/>
      <c r="K382" s="330"/>
      <c r="S382" s="330"/>
      <c r="T382" s="330"/>
      <c r="U382" s="330"/>
      <c r="V382" s="330"/>
      <c r="W382" s="330"/>
      <c r="X382" s="330"/>
      <c r="Y382" s="330"/>
      <c r="Z382" s="330"/>
      <c r="AA382" s="330"/>
      <c r="AB382" s="330"/>
      <c r="AC382" s="330"/>
      <c r="AD382" s="330"/>
      <c r="AE382" s="330"/>
      <c r="AF382" s="330"/>
      <c r="AG382" s="330"/>
    </row>
    <row r="383" spans="1:33" s="329" customFormat="1">
      <c r="A383" s="328"/>
      <c r="B383" s="328"/>
      <c r="J383" s="330"/>
      <c r="K383" s="330"/>
      <c r="S383" s="330"/>
      <c r="T383" s="330"/>
      <c r="U383" s="330"/>
      <c r="V383" s="330"/>
      <c r="W383" s="330"/>
      <c r="X383" s="330"/>
      <c r="Y383" s="330"/>
      <c r="Z383" s="330"/>
      <c r="AA383" s="330"/>
      <c r="AB383" s="330"/>
      <c r="AC383" s="330"/>
      <c r="AD383" s="330"/>
      <c r="AE383" s="330"/>
      <c r="AF383" s="330"/>
      <c r="AG383" s="330"/>
    </row>
    <row r="384" spans="1:33" s="329" customFormat="1">
      <c r="A384" s="328"/>
      <c r="B384" s="328"/>
      <c r="J384" s="330"/>
      <c r="K384" s="330"/>
      <c r="S384" s="330"/>
      <c r="T384" s="330"/>
      <c r="U384" s="330"/>
      <c r="V384" s="330"/>
      <c r="W384" s="330"/>
      <c r="X384" s="330"/>
      <c r="Y384" s="330"/>
      <c r="Z384" s="330"/>
      <c r="AA384" s="330"/>
      <c r="AB384" s="330"/>
      <c r="AC384" s="330"/>
      <c r="AD384" s="330"/>
      <c r="AE384" s="330"/>
      <c r="AF384" s="330"/>
      <c r="AG384" s="330"/>
    </row>
    <row r="385" spans="1:33" s="329" customFormat="1">
      <c r="A385" s="328"/>
      <c r="B385" s="328"/>
      <c r="J385" s="330"/>
      <c r="K385" s="330"/>
      <c r="S385" s="330"/>
      <c r="T385" s="330"/>
      <c r="U385" s="330"/>
      <c r="V385" s="330"/>
      <c r="W385" s="330"/>
      <c r="X385" s="330"/>
      <c r="Y385" s="330"/>
      <c r="Z385" s="330"/>
      <c r="AA385" s="330"/>
      <c r="AB385" s="330"/>
      <c r="AC385" s="330"/>
      <c r="AD385" s="330"/>
      <c r="AE385" s="330"/>
      <c r="AF385" s="330"/>
      <c r="AG385" s="330"/>
    </row>
    <row r="386" spans="1:33" s="329" customFormat="1">
      <c r="A386" s="328"/>
      <c r="B386" s="328"/>
      <c r="J386" s="330"/>
      <c r="K386" s="330"/>
      <c r="S386" s="330"/>
      <c r="T386" s="330"/>
      <c r="U386" s="330"/>
      <c r="V386" s="330"/>
      <c r="W386" s="330"/>
      <c r="X386" s="330"/>
      <c r="Y386" s="330"/>
      <c r="Z386" s="330"/>
      <c r="AA386" s="330"/>
      <c r="AB386" s="330"/>
      <c r="AC386" s="330"/>
      <c r="AD386" s="330"/>
      <c r="AE386" s="330"/>
      <c r="AF386" s="330"/>
      <c r="AG386" s="330"/>
    </row>
    <row r="387" spans="1:33" s="329" customFormat="1">
      <c r="A387" s="328"/>
      <c r="B387" s="328"/>
      <c r="J387" s="330"/>
      <c r="K387" s="330"/>
      <c r="S387" s="330"/>
      <c r="T387" s="330"/>
      <c r="U387" s="330"/>
      <c r="V387" s="330"/>
      <c r="W387" s="330"/>
      <c r="X387" s="330"/>
      <c r="Y387" s="330"/>
      <c r="Z387" s="330"/>
      <c r="AA387" s="330"/>
      <c r="AB387" s="330"/>
      <c r="AC387" s="330"/>
      <c r="AD387" s="330"/>
      <c r="AE387" s="330"/>
      <c r="AF387" s="330"/>
      <c r="AG387" s="330"/>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7515F9-C677-4279-8140-DF9C50F45ACF}">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4B2F7E-6C63-4EEC-AF2D-C3521D15E9D1}">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46174</v>
      </c>
      <c r="C5" s="216">
        <v>46266</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9FDC8E-691A-4EDB-A90D-2E6A87C6348F}">
  <dimension ref="A1:BA56"/>
  <sheetViews>
    <sheetView workbookViewId="0">
      <selection activeCell="A14" sqref="A14:IV14"/>
    </sheetView>
  </sheetViews>
  <sheetFormatPr defaultRowHeight="12"/>
  <cols>
    <col min="1" max="16384" width="9" style="219"/>
  </cols>
  <sheetData>
    <row r="1" spans="1:53" ht="24">
      <c r="A1" s="201"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345</v>
      </c>
      <c r="L11" s="219" t="s">
        <v>314</v>
      </c>
      <c r="M11" s="219" t="s">
        <v>217</v>
      </c>
      <c r="O11" s="219" t="s">
        <v>346</v>
      </c>
      <c r="AX11" s="219" t="s">
        <v>220</v>
      </c>
      <c r="AY11" s="219" t="s">
        <v>221</v>
      </c>
      <c r="AZ11" s="219" t="s">
        <v>222</v>
      </c>
      <c r="BA11" s="219" t="s">
        <v>223</v>
      </c>
    </row>
    <row r="12" spans="1:53">
      <c r="B12" s="231"/>
      <c r="C12" s="223"/>
      <c r="J12" s="219" t="s">
        <v>224</v>
      </c>
      <c r="K12" s="219" t="s">
        <v>347</v>
      </c>
      <c r="L12" s="219" t="s">
        <v>300</v>
      </c>
      <c r="M12" s="219" t="s">
        <v>227</v>
      </c>
      <c r="N12" s="219" t="s">
        <v>348</v>
      </c>
      <c r="O12" s="219" t="s">
        <v>349</v>
      </c>
      <c r="AX12" s="219" t="s">
        <v>230</v>
      </c>
      <c r="AY12" s="219" t="s">
        <v>231</v>
      </c>
      <c r="AZ12" s="219" t="s">
        <v>232</v>
      </c>
      <c r="BA12" s="219" t="s">
        <v>233</v>
      </c>
    </row>
    <row r="13" spans="1:53">
      <c r="B13" s="218"/>
      <c r="C13" s="223"/>
      <c r="J13" s="219" t="s">
        <v>234</v>
      </c>
      <c r="K13" s="219" t="s">
        <v>350</v>
      </c>
      <c r="L13" s="219" t="s">
        <v>304</v>
      </c>
      <c r="M13" s="219" t="s">
        <v>237</v>
      </c>
      <c r="N13" s="219" t="s">
        <v>351</v>
      </c>
      <c r="O13" s="219" t="s">
        <v>352</v>
      </c>
      <c r="AX13" s="219" t="s">
        <v>240</v>
      </c>
      <c r="AY13" s="219" t="s">
        <v>241</v>
      </c>
      <c r="AZ13" s="219" t="s">
        <v>242</v>
      </c>
      <c r="BA13" s="219" t="s">
        <v>243</v>
      </c>
    </row>
    <row r="14" spans="1:53">
      <c r="B14" s="232"/>
      <c r="C14" s="223"/>
      <c r="J14" s="219" t="s">
        <v>244</v>
      </c>
      <c r="K14" s="219" t="s">
        <v>353</v>
      </c>
      <c r="L14" s="219" t="s">
        <v>246</v>
      </c>
      <c r="M14" s="219" t="s">
        <v>247</v>
      </c>
      <c r="N14" s="219" t="s">
        <v>354</v>
      </c>
      <c r="O14" s="219" t="s">
        <v>355</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43B024-50AF-427A-A69E-501ACB5F62B8}">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30" customWidth="1"/>
    <col min="34" max="34" width="7.625" style="329" customWidth="1"/>
    <col min="35" max="108" width="48.5" style="329" customWidth="1"/>
    <col min="109" max="140" width="8" style="329"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32"/>
      <c r="V1" s="332"/>
      <c r="W1" s="332"/>
      <c r="X1" s="332"/>
      <c r="Y1" s="332"/>
      <c r="Z1" s="332"/>
      <c r="AA1" s="332"/>
      <c r="AB1" s="332"/>
      <c r="AC1" s="332"/>
      <c r="AD1" s="332"/>
      <c r="AE1" s="332"/>
      <c r="AF1" s="332"/>
      <c r="AG1" s="332"/>
      <c r="AH1" s="328"/>
      <c r="AI1" s="328"/>
      <c r="AJ1" s="328"/>
      <c r="AK1" s="328"/>
      <c r="AL1" s="328"/>
      <c r="AM1" s="328"/>
      <c r="AN1" s="328"/>
      <c r="AO1" s="328"/>
      <c r="AP1" s="328"/>
      <c r="AQ1" s="328"/>
      <c r="AR1" s="328"/>
      <c r="AS1" s="328"/>
      <c r="AT1" s="328"/>
      <c r="AU1" s="328"/>
      <c r="AV1" s="328"/>
      <c r="AW1" s="328"/>
      <c r="AX1" s="328"/>
      <c r="AY1" s="328"/>
      <c r="AZ1" s="328"/>
      <c r="BA1" s="328"/>
      <c r="BB1" s="328"/>
      <c r="BC1" s="328"/>
      <c r="BD1" s="328"/>
      <c r="BE1" s="328"/>
      <c r="BF1" s="328"/>
      <c r="BG1" s="328"/>
      <c r="BH1" s="328"/>
      <c r="BI1" s="328"/>
      <c r="BJ1" s="328"/>
      <c r="BK1" s="328"/>
      <c r="BL1" s="328"/>
      <c r="BM1" s="328"/>
      <c r="BN1" s="328"/>
      <c r="BO1" s="328"/>
      <c r="BP1" s="328"/>
      <c r="BQ1" s="328"/>
      <c r="BR1" s="328"/>
      <c r="BS1" s="328"/>
      <c r="BT1" s="328"/>
      <c r="BU1" s="328"/>
      <c r="BV1" s="328"/>
      <c r="BW1" s="328"/>
      <c r="BX1" s="328"/>
      <c r="BY1" s="328"/>
      <c r="BZ1" s="328"/>
      <c r="CA1" s="328"/>
      <c r="CB1" s="328"/>
      <c r="CC1" s="328"/>
      <c r="CD1" s="328"/>
      <c r="CE1" s="328"/>
      <c r="CF1" s="328"/>
      <c r="CG1" s="328"/>
      <c r="CH1" s="328"/>
      <c r="CI1" s="328"/>
      <c r="CJ1" s="328"/>
      <c r="CK1" s="328"/>
      <c r="CL1" s="328"/>
      <c r="CM1" s="328"/>
      <c r="CN1" s="328"/>
      <c r="CO1" s="328"/>
      <c r="CP1" s="328"/>
      <c r="CQ1" s="328"/>
      <c r="CR1" s="328"/>
      <c r="CS1" s="328"/>
      <c r="CT1" s="328"/>
      <c r="CU1" s="328"/>
      <c r="CV1" s="328"/>
      <c r="CW1" s="328"/>
      <c r="CX1" s="328"/>
      <c r="CY1" s="328"/>
      <c r="CZ1" s="328"/>
      <c r="DA1" s="328"/>
      <c r="DB1" s="328"/>
      <c r="DC1" s="328"/>
      <c r="DD1" s="328"/>
      <c r="DE1" s="328"/>
      <c r="DF1" s="328"/>
      <c r="DG1" s="328"/>
      <c r="DH1" s="328"/>
      <c r="DI1" s="328"/>
      <c r="DJ1" s="328"/>
      <c r="DK1" s="328"/>
      <c r="DL1" s="328"/>
      <c r="DM1" s="328"/>
      <c r="DN1" s="328"/>
      <c r="DO1" s="328"/>
      <c r="DP1" s="328"/>
      <c r="DQ1" s="328"/>
      <c r="DR1" s="328"/>
      <c r="DS1" s="328"/>
      <c r="DT1" s="328"/>
      <c r="DU1" s="328"/>
      <c r="DV1" s="328"/>
      <c r="DW1" s="328"/>
      <c r="DX1" s="328"/>
      <c r="DY1" s="328"/>
      <c r="DZ1" s="328"/>
      <c r="EA1" s="328"/>
      <c r="EB1" s="328"/>
      <c r="EC1" s="328"/>
      <c r="ED1" s="328"/>
      <c r="EE1" s="328"/>
      <c r="EF1" s="328"/>
      <c r="EG1" s="328"/>
      <c r="EH1" s="328"/>
      <c r="EI1" s="328"/>
      <c r="EJ1" s="328"/>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310</v>
      </c>
      <c r="D27" s="286"/>
      <c r="E27" s="287" t="s">
        <v>311</v>
      </c>
      <c r="F27" s="287"/>
      <c r="G27" s="287"/>
      <c r="H27" s="287"/>
      <c r="I27" s="287"/>
      <c r="J27" s="279"/>
      <c r="K27" s="280"/>
      <c r="L27" s="286" t="s">
        <v>327</v>
      </c>
      <c r="M27" s="286"/>
      <c r="N27" s="287" t="s">
        <v>328</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173</v>
      </c>
      <c r="D29" s="290" t="s">
        <v>259</v>
      </c>
      <c r="E29" s="291" t="s">
        <v>260</v>
      </c>
      <c r="F29" s="292" t="s">
        <v>261</v>
      </c>
      <c r="G29" s="293" t="s">
        <v>262</v>
      </c>
      <c r="H29" s="294" t="s">
        <v>263</v>
      </c>
      <c r="I29" s="295" t="s">
        <v>264</v>
      </c>
      <c r="J29" s="279"/>
      <c r="K29" s="280"/>
      <c r="L29" s="289" t="s">
        <v>173</v>
      </c>
      <c r="M29" s="290" t="s">
        <v>259</v>
      </c>
      <c r="N29" s="291" t="s">
        <v>260</v>
      </c>
      <c r="O29" s="292" t="s">
        <v>261</v>
      </c>
      <c r="P29" s="293" t="s">
        <v>262</v>
      </c>
      <c r="Q29" s="294" t="s">
        <v>263</v>
      </c>
      <c r="R29" s="295" t="s">
        <v>264</v>
      </c>
      <c r="S29" s="281"/>
      <c r="T29" s="281"/>
      <c r="U29" s="333"/>
      <c r="V29" s="333"/>
      <c r="AD29" s="333"/>
      <c r="AE29" s="333"/>
      <c r="AF29" s="333"/>
      <c r="AG29" s="333"/>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17" t="s">
        <v>312</v>
      </c>
      <c r="D31" s="304" t="e">
        <f t="shared" ref="D31:I31" si="0">C31+1</f>
        <v>#VALUE!</v>
      </c>
      <c r="E31" s="304" t="e">
        <f t="shared" si="0"/>
        <v>#VALUE!</v>
      </c>
      <c r="F31" s="304" t="e">
        <f t="shared" si="0"/>
        <v>#VALUE!</v>
      </c>
      <c r="G31" s="304" t="e">
        <f t="shared" si="0"/>
        <v>#VALUE!</v>
      </c>
      <c r="H31" s="305" t="e">
        <f t="shared" si="0"/>
        <v>#VALUE!</v>
      </c>
      <c r="I31" s="306" t="e">
        <f t="shared" si="0"/>
        <v>#VALUE!</v>
      </c>
      <c r="J31" s="279"/>
      <c r="K31" s="300"/>
      <c r="L31" s="301" t="s">
        <v>329</v>
      </c>
      <c r="M31" s="302" t="e">
        <f t="shared" ref="M31:R31" si="1">L31+1</f>
        <v>#VALUE!</v>
      </c>
      <c r="N31" s="304" t="e">
        <f t="shared" si="1"/>
        <v>#VALUE!</v>
      </c>
      <c r="O31" s="304" t="e">
        <f t="shared" si="1"/>
        <v>#VALUE!</v>
      </c>
      <c r="P31" s="304" t="e">
        <f t="shared" si="1"/>
        <v>#VALUE!</v>
      </c>
      <c r="Q31" s="305" t="e">
        <f t="shared" si="1"/>
        <v>#VALUE!</v>
      </c>
      <c r="R31" s="306" t="e">
        <f t="shared" si="1"/>
        <v>#VALUE!</v>
      </c>
      <c r="S31" s="307"/>
      <c r="T31" s="307"/>
      <c r="U31" s="334"/>
      <c r="V31" s="334"/>
      <c r="AD31" s="334"/>
      <c r="AE31" s="334"/>
      <c r="AF31" s="334"/>
      <c r="AG31" s="334"/>
    </row>
    <row r="32" spans="1:33" ht="17.100000000000001" customHeight="1">
      <c r="A32" s="274">
        <v>13</v>
      </c>
      <c r="C32" s="318"/>
      <c r="D32" s="311"/>
      <c r="E32" s="311"/>
      <c r="F32" s="311"/>
      <c r="G32" s="311"/>
      <c r="H32" s="312"/>
      <c r="I32" s="313"/>
      <c r="J32" s="279"/>
      <c r="K32" s="300"/>
      <c r="L32" s="308"/>
      <c r="M32" s="309"/>
      <c r="N32" s="311"/>
      <c r="O32" s="311"/>
      <c r="P32" s="311"/>
      <c r="Q32" s="312"/>
      <c r="R32" s="313"/>
      <c r="T32" s="307"/>
      <c r="U32" s="334"/>
      <c r="V32" s="334"/>
      <c r="AD32" s="334"/>
      <c r="AE32" s="334"/>
      <c r="AF32" s="334"/>
      <c r="AG32" s="334"/>
    </row>
    <row r="33" spans="1:33" ht="13.5" hidden="1" customHeight="1">
      <c r="C33" s="314"/>
      <c r="D33" s="315"/>
      <c r="E33" s="315"/>
      <c r="F33" s="315"/>
      <c r="G33" s="315"/>
      <c r="H33" s="315"/>
      <c r="I33" s="316"/>
      <c r="J33" s="307"/>
      <c r="K33" s="307"/>
      <c r="L33" s="314"/>
      <c r="M33" s="315"/>
      <c r="N33" s="315"/>
      <c r="O33" s="315"/>
      <c r="P33" s="315"/>
      <c r="Q33" s="315"/>
      <c r="R33" s="316"/>
      <c r="T33" s="307"/>
      <c r="U33" s="334"/>
      <c r="V33" s="334"/>
      <c r="AD33" s="334"/>
      <c r="AE33" s="334"/>
      <c r="AF33" s="334"/>
      <c r="AG33" s="334"/>
    </row>
    <row r="34" spans="1:33" ht="15.4" hidden="1" customHeight="1">
      <c r="C34" s="314"/>
      <c r="D34" s="315"/>
      <c r="E34" s="315"/>
      <c r="F34" s="315"/>
      <c r="G34" s="315"/>
      <c r="H34" s="315"/>
      <c r="I34" s="316"/>
      <c r="J34" s="307"/>
      <c r="K34" s="307"/>
      <c r="L34" s="314"/>
      <c r="M34" s="315"/>
      <c r="N34" s="315"/>
      <c r="O34" s="315"/>
      <c r="P34" s="315"/>
      <c r="Q34" s="315"/>
      <c r="R34" s="316"/>
      <c r="T34" s="307"/>
      <c r="U34" s="334"/>
      <c r="V34" s="334"/>
      <c r="AD34" s="334"/>
      <c r="AE34" s="334"/>
      <c r="AF34" s="334"/>
      <c r="AG34" s="334"/>
    </row>
    <row r="35" spans="1:33" ht="17.100000000000001" customHeight="1">
      <c r="A35" s="274">
        <v>13</v>
      </c>
      <c r="C35" s="317" t="e">
        <f>I31+1</f>
        <v>#VALUE!</v>
      </c>
      <c r="D35" s="304" t="e">
        <f t="shared" ref="D35:I35" si="2">C35+1</f>
        <v>#VALUE!</v>
      </c>
      <c r="E35" s="304" t="e">
        <f t="shared" si="2"/>
        <v>#VALUE!</v>
      </c>
      <c r="F35" s="304" t="e">
        <f t="shared" si="2"/>
        <v>#VALUE!</v>
      </c>
      <c r="G35" s="304" t="e">
        <f t="shared" si="2"/>
        <v>#VALUE!</v>
      </c>
      <c r="H35" s="305" t="e">
        <f t="shared" si="2"/>
        <v>#VALUE!</v>
      </c>
      <c r="I35" s="306" t="e">
        <f t="shared" si="2"/>
        <v>#VALUE!</v>
      </c>
      <c r="J35" s="279"/>
      <c r="K35" s="300"/>
      <c r="L35" s="317" t="e">
        <f>R31+1</f>
        <v>#VALUE!</v>
      </c>
      <c r="M35" s="304" t="e">
        <f t="shared" ref="M35:R35" si="3">L35+1</f>
        <v>#VALUE!</v>
      </c>
      <c r="N35" s="304" t="e">
        <f t="shared" si="3"/>
        <v>#VALUE!</v>
      </c>
      <c r="O35" s="304" t="e">
        <f t="shared" si="3"/>
        <v>#VALUE!</v>
      </c>
      <c r="P35" s="304" t="e">
        <f t="shared" si="3"/>
        <v>#VALUE!</v>
      </c>
      <c r="Q35" s="305" t="e">
        <f t="shared" si="3"/>
        <v>#VALUE!</v>
      </c>
      <c r="R35" s="306" t="e">
        <f t="shared" si="3"/>
        <v>#VALUE!</v>
      </c>
      <c r="T35" s="307"/>
      <c r="U35" s="334"/>
      <c r="V35" s="334"/>
      <c r="AD35" s="334"/>
      <c r="AE35" s="334"/>
      <c r="AF35" s="334"/>
      <c r="AG35" s="334"/>
    </row>
    <row r="36" spans="1:33" ht="17.100000000000001" customHeight="1">
      <c r="A36" s="274">
        <v>13</v>
      </c>
      <c r="C36" s="318"/>
      <c r="D36" s="311"/>
      <c r="E36" s="311"/>
      <c r="F36" s="311"/>
      <c r="G36" s="311"/>
      <c r="H36" s="312"/>
      <c r="I36" s="313"/>
      <c r="J36" s="279"/>
      <c r="K36" s="300"/>
      <c r="L36" s="318"/>
      <c r="M36" s="311"/>
      <c r="N36" s="311"/>
      <c r="O36" s="311"/>
      <c r="P36" s="311"/>
      <c r="Q36" s="312"/>
      <c r="R36" s="313"/>
      <c r="T36" s="307"/>
      <c r="U36" s="334"/>
      <c r="V36" s="334"/>
      <c r="AD36" s="334"/>
      <c r="AE36" s="334"/>
      <c r="AF36" s="334"/>
      <c r="AG36" s="334"/>
    </row>
    <row r="37" spans="1:33" ht="13.5" hidden="1" customHeight="1">
      <c r="C37" s="314"/>
      <c r="D37" s="315"/>
      <c r="E37" s="315"/>
      <c r="F37" s="315"/>
      <c r="G37" s="315"/>
      <c r="H37" s="315"/>
      <c r="I37" s="316"/>
      <c r="J37" s="307"/>
      <c r="K37" s="307"/>
      <c r="L37" s="314"/>
      <c r="M37" s="315"/>
      <c r="N37" s="315"/>
      <c r="O37" s="315"/>
      <c r="P37" s="315"/>
      <c r="Q37" s="315"/>
      <c r="R37" s="316"/>
      <c r="T37" s="307"/>
      <c r="U37" s="334"/>
      <c r="V37" s="334"/>
      <c r="AD37" s="334"/>
      <c r="AE37" s="334"/>
      <c r="AF37" s="334"/>
      <c r="AG37" s="334"/>
    </row>
    <row r="38" spans="1:33" ht="15.4" hidden="1" customHeight="1">
      <c r="C38" s="314"/>
      <c r="D38" s="315"/>
      <c r="E38" s="315"/>
      <c r="F38" s="315"/>
      <c r="G38" s="315"/>
      <c r="H38" s="315"/>
      <c r="I38" s="316"/>
      <c r="J38" s="307"/>
      <c r="K38" s="307"/>
      <c r="L38" s="314"/>
      <c r="M38" s="315"/>
      <c r="N38" s="315"/>
      <c r="O38" s="315"/>
      <c r="P38" s="315"/>
      <c r="Q38" s="315"/>
      <c r="R38" s="316"/>
      <c r="T38" s="307"/>
      <c r="U38" s="334"/>
      <c r="V38" s="334"/>
      <c r="AD38" s="334"/>
      <c r="AE38" s="334"/>
      <c r="AF38" s="334"/>
      <c r="AG38" s="334"/>
    </row>
    <row r="39" spans="1:33" ht="17.100000000000001" customHeight="1">
      <c r="A39" s="274">
        <v>13</v>
      </c>
      <c r="C39" s="317" t="e">
        <f>I35+1</f>
        <v>#VALUE!</v>
      </c>
      <c r="D39" s="304" t="e">
        <f t="shared" ref="D39:I39" si="4">C39+1</f>
        <v>#VALUE!</v>
      </c>
      <c r="E39" s="304" t="e">
        <f t="shared" si="4"/>
        <v>#VALUE!</v>
      </c>
      <c r="F39" s="304" t="e">
        <f t="shared" si="4"/>
        <v>#VALUE!</v>
      </c>
      <c r="G39" s="304" t="e">
        <f t="shared" si="4"/>
        <v>#VALUE!</v>
      </c>
      <c r="H39" s="305" t="e">
        <f t="shared" si="4"/>
        <v>#VALUE!</v>
      </c>
      <c r="I39" s="306" t="e">
        <f t="shared" si="4"/>
        <v>#VALUE!</v>
      </c>
      <c r="J39" s="279"/>
      <c r="K39" s="300"/>
      <c r="L39" s="317" t="e">
        <f>R35+1</f>
        <v>#VALUE!</v>
      </c>
      <c r="M39" s="304" t="e">
        <f t="shared" ref="M39:R39" si="5">L39+1</f>
        <v>#VALUE!</v>
      </c>
      <c r="N39" s="304" t="e">
        <f t="shared" si="5"/>
        <v>#VALUE!</v>
      </c>
      <c r="O39" s="304" t="e">
        <f t="shared" si="5"/>
        <v>#VALUE!</v>
      </c>
      <c r="P39" s="304" t="e">
        <f t="shared" si="5"/>
        <v>#VALUE!</v>
      </c>
      <c r="Q39" s="305" t="e">
        <f t="shared" si="5"/>
        <v>#VALUE!</v>
      </c>
      <c r="R39" s="306" t="e">
        <f t="shared" si="5"/>
        <v>#VALUE!</v>
      </c>
      <c r="T39" s="307"/>
      <c r="U39" s="334"/>
      <c r="V39" s="334"/>
      <c r="AD39" s="334"/>
      <c r="AE39" s="334"/>
      <c r="AF39" s="334"/>
      <c r="AG39" s="334"/>
    </row>
    <row r="40" spans="1:33" ht="17.100000000000001" customHeight="1">
      <c r="A40" s="274">
        <v>13</v>
      </c>
      <c r="C40" s="318"/>
      <c r="D40" s="311"/>
      <c r="E40" s="311"/>
      <c r="F40" s="311"/>
      <c r="G40" s="311"/>
      <c r="H40" s="312"/>
      <c r="I40" s="313"/>
      <c r="J40" s="279"/>
      <c r="K40" s="300"/>
      <c r="L40" s="318"/>
      <c r="M40" s="311"/>
      <c r="N40" s="311"/>
      <c r="O40" s="311"/>
      <c r="P40" s="311"/>
      <c r="Q40" s="312"/>
      <c r="R40" s="313"/>
      <c r="T40" s="307"/>
      <c r="U40" s="334"/>
      <c r="V40" s="334"/>
      <c r="AD40" s="334"/>
      <c r="AE40" s="334"/>
      <c r="AF40" s="334"/>
      <c r="AG40" s="334"/>
    </row>
    <row r="41" spans="1:33" ht="13.5" hidden="1" customHeight="1">
      <c r="C41" s="314"/>
      <c r="D41" s="315"/>
      <c r="E41" s="315"/>
      <c r="F41" s="315"/>
      <c r="G41" s="315"/>
      <c r="H41" s="315"/>
      <c r="I41" s="316"/>
      <c r="J41" s="307"/>
      <c r="K41" s="307"/>
      <c r="L41" s="314"/>
      <c r="M41" s="315"/>
      <c r="N41" s="315"/>
      <c r="O41" s="315"/>
      <c r="P41" s="315"/>
      <c r="Q41" s="315"/>
      <c r="R41" s="316"/>
      <c r="T41" s="307"/>
      <c r="U41" s="334"/>
      <c r="V41" s="334"/>
      <c r="AD41" s="334"/>
      <c r="AE41" s="334"/>
      <c r="AF41" s="334"/>
      <c r="AG41" s="334"/>
    </row>
    <row r="42" spans="1:33" ht="15.4" hidden="1" customHeight="1">
      <c r="C42" s="314"/>
      <c r="D42" s="315"/>
      <c r="E42" s="315"/>
      <c r="F42" s="315"/>
      <c r="G42" s="315"/>
      <c r="H42" s="315"/>
      <c r="I42" s="316"/>
      <c r="J42" s="307"/>
      <c r="K42" s="307"/>
      <c r="L42" s="314"/>
      <c r="M42" s="315"/>
      <c r="N42" s="315"/>
      <c r="O42" s="315"/>
      <c r="P42" s="315"/>
      <c r="Q42" s="315"/>
      <c r="R42" s="316"/>
      <c r="T42" s="307"/>
      <c r="U42" s="334"/>
      <c r="V42" s="334"/>
      <c r="AD42" s="334"/>
      <c r="AE42" s="334"/>
      <c r="AF42" s="334"/>
      <c r="AG42" s="334"/>
    </row>
    <row r="43" spans="1:33" ht="17.100000000000001" customHeight="1">
      <c r="A43" s="274">
        <v>13</v>
      </c>
      <c r="C43" s="317" t="e">
        <f>I39+1</f>
        <v>#VALUE!</v>
      </c>
      <c r="D43" s="304" t="e">
        <f t="shared" ref="D43:I43" si="6">C43+1</f>
        <v>#VALUE!</v>
      </c>
      <c r="E43" s="304" t="e">
        <f t="shared" si="6"/>
        <v>#VALUE!</v>
      </c>
      <c r="F43" s="304" t="e">
        <f t="shared" si="6"/>
        <v>#VALUE!</v>
      </c>
      <c r="G43" s="304" t="e">
        <f t="shared" si="6"/>
        <v>#VALUE!</v>
      </c>
      <c r="H43" s="305" t="e">
        <f t="shared" si="6"/>
        <v>#VALUE!</v>
      </c>
      <c r="I43" s="306" t="e">
        <f t="shared" si="6"/>
        <v>#VALUE!</v>
      </c>
      <c r="J43" s="279"/>
      <c r="K43" s="300"/>
      <c r="L43" s="319" t="e">
        <f>R39+1</f>
        <v>#VALUE!</v>
      </c>
      <c r="M43" s="304" t="e">
        <f t="shared" ref="M43:R43" si="7">L43+1</f>
        <v>#VALUE!</v>
      </c>
      <c r="N43" s="304" t="e">
        <f t="shared" si="7"/>
        <v>#VALUE!</v>
      </c>
      <c r="O43" s="304" t="e">
        <f t="shared" si="7"/>
        <v>#VALUE!</v>
      </c>
      <c r="P43" s="304" t="e">
        <f t="shared" si="7"/>
        <v>#VALUE!</v>
      </c>
      <c r="Q43" s="305" t="e">
        <f t="shared" si="7"/>
        <v>#VALUE!</v>
      </c>
      <c r="R43" s="306" t="e">
        <f t="shared" si="7"/>
        <v>#VALUE!</v>
      </c>
      <c r="T43" s="307"/>
      <c r="U43" s="334"/>
      <c r="V43" s="334"/>
      <c r="AD43" s="334"/>
      <c r="AE43" s="334"/>
      <c r="AF43" s="334"/>
      <c r="AG43" s="334"/>
    </row>
    <row r="44" spans="1:33" ht="17.100000000000001" customHeight="1">
      <c r="A44" s="274">
        <v>13</v>
      </c>
      <c r="C44" s="318"/>
      <c r="D44" s="311"/>
      <c r="E44" s="311"/>
      <c r="F44" s="311"/>
      <c r="G44" s="311"/>
      <c r="H44" s="312"/>
      <c r="I44" s="313"/>
      <c r="J44" s="279"/>
      <c r="K44" s="300"/>
      <c r="L44" s="320"/>
      <c r="M44" s="311"/>
      <c r="N44" s="311"/>
      <c r="O44" s="311"/>
      <c r="P44" s="311"/>
      <c r="Q44" s="312"/>
      <c r="R44" s="313"/>
      <c r="T44" s="307"/>
      <c r="U44" s="334"/>
      <c r="V44" s="334"/>
      <c r="AD44" s="334"/>
      <c r="AE44" s="334"/>
      <c r="AF44" s="334"/>
      <c r="AG44" s="334"/>
    </row>
    <row r="45" spans="1:33" ht="13.5" hidden="1" customHeight="1">
      <c r="C45" s="314"/>
      <c r="D45" s="315"/>
      <c r="E45" s="315"/>
      <c r="F45" s="315"/>
      <c r="G45" s="315"/>
      <c r="H45" s="315"/>
      <c r="I45" s="316"/>
      <c r="J45" s="307"/>
      <c r="K45" s="307"/>
      <c r="L45" s="314"/>
      <c r="M45" s="315"/>
      <c r="N45" s="315"/>
      <c r="O45" s="315"/>
      <c r="P45" s="315"/>
      <c r="Q45" s="315"/>
      <c r="R45" s="316"/>
      <c r="T45" s="307"/>
      <c r="U45" s="334"/>
      <c r="V45" s="334"/>
      <c r="AD45" s="334"/>
      <c r="AE45" s="334"/>
      <c r="AF45" s="334"/>
      <c r="AG45" s="334"/>
    </row>
    <row r="46" spans="1:33" ht="15.4" hidden="1" customHeight="1">
      <c r="C46" s="314"/>
      <c r="D46" s="315"/>
      <c r="E46" s="315"/>
      <c r="F46" s="315"/>
      <c r="G46" s="315"/>
      <c r="H46" s="315"/>
      <c r="I46" s="316"/>
      <c r="J46" s="307"/>
      <c r="K46" s="307"/>
      <c r="L46" s="314"/>
      <c r="M46" s="315"/>
      <c r="N46" s="315"/>
      <c r="O46" s="315"/>
      <c r="P46" s="315"/>
      <c r="Q46" s="315"/>
      <c r="R46" s="316"/>
      <c r="T46" s="307"/>
      <c r="U46" s="334"/>
      <c r="V46" s="334"/>
      <c r="AD46" s="334"/>
      <c r="AE46" s="334"/>
      <c r="AF46" s="334"/>
      <c r="AG46" s="334"/>
    </row>
    <row r="47" spans="1:33" ht="17.100000000000001" customHeight="1">
      <c r="A47" s="274">
        <v>13</v>
      </c>
      <c r="C47" s="317" t="e">
        <f>I43+1</f>
        <v>#VALUE!</v>
      </c>
      <c r="D47" s="304" t="e">
        <f t="shared" ref="D47:I47" si="8">C47+1</f>
        <v>#VALUE!</v>
      </c>
      <c r="E47" s="302" t="e">
        <f t="shared" si="8"/>
        <v>#VALUE!</v>
      </c>
      <c r="F47" s="302" t="e">
        <f t="shared" si="8"/>
        <v>#VALUE!</v>
      </c>
      <c r="G47" s="302" t="e">
        <f t="shared" si="8"/>
        <v>#VALUE!</v>
      </c>
      <c r="H47" s="302" t="e">
        <f t="shared" si="8"/>
        <v>#VALUE!</v>
      </c>
      <c r="I47" s="321" t="e">
        <f t="shared" si="8"/>
        <v>#VALUE!</v>
      </c>
      <c r="J47" s="279"/>
      <c r="K47" s="300"/>
      <c r="L47" s="317" t="e">
        <f>R43+1</f>
        <v>#VALUE!</v>
      </c>
      <c r="M47" s="304" t="e">
        <f t="shared" ref="M47:R47" si="9">L47+1</f>
        <v>#VALUE!</v>
      </c>
      <c r="N47" s="304" t="e">
        <f t="shared" si="9"/>
        <v>#VALUE!</v>
      </c>
      <c r="O47" s="304" t="e">
        <f t="shared" si="9"/>
        <v>#VALUE!</v>
      </c>
      <c r="P47" s="304" t="e">
        <f t="shared" si="9"/>
        <v>#VALUE!</v>
      </c>
      <c r="Q47" s="302" t="e">
        <f t="shared" si="9"/>
        <v>#VALUE!</v>
      </c>
      <c r="R47" s="321" t="e">
        <f t="shared" si="9"/>
        <v>#VALUE!</v>
      </c>
      <c r="T47" s="307"/>
      <c r="U47" s="334"/>
      <c r="V47" s="334"/>
      <c r="AD47" s="334"/>
      <c r="AE47" s="334"/>
      <c r="AF47" s="334"/>
      <c r="AG47" s="334"/>
    </row>
    <row r="48" spans="1:33" ht="17.100000000000001" customHeight="1">
      <c r="A48" s="274">
        <v>13</v>
      </c>
      <c r="C48" s="318"/>
      <c r="D48" s="311"/>
      <c r="E48" s="309"/>
      <c r="F48" s="309"/>
      <c r="G48" s="309"/>
      <c r="H48" s="309"/>
      <c r="I48" s="322"/>
      <c r="J48" s="279"/>
      <c r="K48" s="300"/>
      <c r="L48" s="318"/>
      <c r="M48" s="311"/>
      <c r="N48" s="311"/>
      <c r="O48" s="311"/>
      <c r="P48" s="311"/>
      <c r="Q48" s="309"/>
      <c r="R48" s="322"/>
      <c r="T48" s="307"/>
      <c r="U48" s="334"/>
      <c r="V48" s="334"/>
      <c r="AD48" s="334"/>
      <c r="AE48" s="334"/>
      <c r="AF48" s="334"/>
      <c r="AG48" s="334"/>
    </row>
    <row r="49" spans="1:33" ht="13.5" hidden="1" customHeight="1">
      <c r="C49" s="314"/>
      <c r="D49" s="315"/>
      <c r="E49" s="315"/>
      <c r="F49" s="315"/>
      <c r="G49" s="315"/>
      <c r="H49" s="315"/>
      <c r="I49" s="316"/>
      <c r="J49" s="307"/>
      <c r="K49" s="307"/>
      <c r="L49" s="314"/>
      <c r="M49" s="315"/>
      <c r="N49" s="315"/>
      <c r="O49" s="315"/>
      <c r="P49" s="315"/>
      <c r="Q49" s="315"/>
      <c r="R49" s="316"/>
      <c r="T49" s="307"/>
      <c r="U49" s="334"/>
      <c r="V49" s="334"/>
      <c r="AD49" s="334"/>
      <c r="AE49" s="334"/>
      <c r="AF49" s="334"/>
      <c r="AG49" s="334"/>
    </row>
    <row r="50" spans="1:33" ht="15.4" hidden="1" customHeight="1">
      <c r="C50" s="314"/>
      <c r="D50" s="315"/>
      <c r="E50" s="315"/>
      <c r="F50" s="315"/>
      <c r="G50" s="315"/>
      <c r="H50" s="315"/>
      <c r="I50" s="316"/>
      <c r="J50" s="307"/>
      <c r="K50" s="307"/>
      <c r="L50" s="314"/>
      <c r="M50" s="315"/>
      <c r="N50" s="315"/>
      <c r="O50" s="315"/>
      <c r="P50" s="315"/>
      <c r="Q50" s="315"/>
      <c r="R50" s="316"/>
      <c r="T50" s="307"/>
      <c r="U50" s="334"/>
      <c r="V50" s="334"/>
      <c r="AD50" s="334"/>
      <c r="AE50" s="334"/>
      <c r="AF50" s="334"/>
      <c r="AG50" s="334"/>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21" t="e">
        <f t="shared" si="10"/>
        <v>#VALUE!</v>
      </c>
      <c r="J51" s="323"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21" t="e">
        <f t="shared" si="11"/>
        <v>#VALUE!</v>
      </c>
      <c r="T51" s="307"/>
      <c r="U51" s="334"/>
      <c r="V51" s="334"/>
      <c r="AD51" s="334"/>
      <c r="AE51" s="334"/>
      <c r="AF51" s="334"/>
      <c r="AG51" s="334"/>
    </row>
    <row r="52" spans="1:33" ht="17.100000000000001" customHeight="1">
      <c r="A52" s="274">
        <v>13</v>
      </c>
      <c r="C52" s="308"/>
      <c r="D52" s="309"/>
      <c r="E52" s="309"/>
      <c r="F52" s="309"/>
      <c r="G52" s="309"/>
      <c r="H52" s="309"/>
      <c r="I52" s="322"/>
      <c r="J52" s="279"/>
      <c r="K52" s="300"/>
      <c r="L52" s="308"/>
      <c r="M52" s="309"/>
      <c r="N52" s="309"/>
      <c r="O52" s="309"/>
      <c r="P52" s="309"/>
      <c r="Q52" s="309"/>
      <c r="R52" s="322"/>
      <c r="T52" s="307"/>
      <c r="U52" s="334"/>
      <c r="V52" s="334"/>
      <c r="AD52" s="334"/>
      <c r="AE52" s="334"/>
      <c r="AF52" s="334"/>
      <c r="AG52" s="334"/>
    </row>
    <row r="53" spans="1:33" ht="13.5" hidden="1" customHeight="1">
      <c r="C53" s="307"/>
      <c r="D53" s="307"/>
      <c r="E53" s="307"/>
      <c r="F53" s="307"/>
      <c r="G53" s="307"/>
      <c r="H53" s="307"/>
      <c r="I53" s="307"/>
      <c r="J53" s="307"/>
      <c r="K53" s="307"/>
      <c r="L53" s="307"/>
      <c r="M53" s="307"/>
      <c r="N53" s="307"/>
      <c r="O53" s="307"/>
      <c r="P53" s="307"/>
      <c r="Q53" s="307"/>
      <c r="R53" s="307"/>
      <c r="T53" s="307"/>
      <c r="U53" s="334"/>
      <c r="V53" s="334"/>
      <c r="AD53" s="334"/>
      <c r="AE53" s="334"/>
      <c r="AF53" s="334"/>
      <c r="AG53" s="334"/>
    </row>
    <row r="54" spans="1:33" ht="15.4" hidden="1" customHeight="1">
      <c r="C54" s="307"/>
      <c r="D54" s="307"/>
      <c r="E54" s="307"/>
      <c r="F54" s="307"/>
      <c r="G54" s="307"/>
      <c r="H54" s="307"/>
      <c r="I54" s="307"/>
      <c r="J54" s="307"/>
      <c r="K54" s="307"/>
      <c r="L54" s="307"/>
      <c r="M54" s="307"/>
      <c r="N54" s="307"/>
      <c r="O54" s="307"/>
      <c r="P54" s="307"/>
      <c r="Q54" s="307"/>
      <c r="R54" s="307"/>
      <c r="T54" s="307"/>
      <c r="U54" s="334"/>
      <c r="V54" s="334"/>
      <c r="AD54" s="334"/>
      <c r="AE54" s="334"/>
      <c r="AF54" s="334"/>
      <c r="AG54" s="334"/>
    </row>
    <row r="55" spans="1:33" ht="15.75" customHeight="1">
      <c r="A55" s="274">
        <v>16</v>
      </c>
      <c r="C55" s="324"/>
      <c r="D55" s="324"/>
      <c r="E55" s="324"/>
      <c r="F55" s="324"/>
      <c r="G55" s="324"/>
      <c r="H55" s="324"/>
      <c r="I55" s="324"/>
      <c r="J55" s="279"/>
      <c r="K55" s="300"/>
      <c r="L55" s="324"/>
      <c r="M55" s="324"/>
      <c r="N55" s="324"/>
      <c r="O55" s="324"/>
      <c r="P55" s="324"/>
      <c r="Q55" s="324"/>
      <c r="R55" s="324"/>
      <c r="T55" s="307"/>
      <c r="U55" s="334"/>
      <c r="V55" s="334"/>
      <c r="W55" s="334"/>
      <c r="X55" s="334"/>
      <c r="Y55" s="334"/>
      <c r="Z55" s="334"/>
      <c r="AA55" s="334"/>
      <c r="AB55" s="334"/>
      <c r="AC55" s="334"/>
      <c r="AD55" s="334"/>
      <c r="AE55" s="334"/>
      <c r="AF55" s="334"/>
      <c r="AG55" s="334"/>
    </row>
    <row r="56" spans="1:33" ht="37.9" customHeight="1">
      <c r="A56" s="274">
        <v>10</v>
      </c>
      <c r="C56" s="286" t="s">
        <v>200</v>
      </c>
      <c r="D56" s="286"/>
      <c r="E56" s="287" t="s">
        <v>343</v>
      </c>
      <c r="F56" s="287"/>
      <c r="G56" s="287"/>
      <c r="H56" s="287"/>
      <c r="I56" s="287"/>
      <c r="J56" s="279"/>
      <c r="K56" s="300"/>
      <c r="L56" s="286" t="s">
        <v>356</v>
      </c>
      <c r="M56" s="286"/>
      <c r="N56" s="287" t="s">
        <v>357</v>
      </c>
      <c r="O56" s="287"/>
      <c r="P56" s="287"/>
      <c r="Q56" s="287"/>
      <c r="R56" s="287"/>
      <c r="T56" s="307"/>
      <c r="U56" s="334"/>
      <c r="V56" s="334"/>
      <c r="W56" s="334"/>
      <c r="X56" s="334"/>
      <c r="Y56" s="334"/>
      <c r="Z56" s="334"/>
      <c r="AA56" s="334"/>
      <c r="AB56" s="334"/>
      <c r="AC56" s="334"/>
      <c r="AD56" s="334"/>
      <c r="AE56" s="334"/>
      <c r="AF56" s="334"/>
      <c r="AG56" s="334"/>
    </row>
    <row r="57" spans="1:33" ht="37.9" customHeight="1">
      <c r="A57" s="274">
        <v>10</v>
      </c>
      <c r="C57" s="286"/>
      <c r="D57" s="286"/>
      <c r="E57" s="287"/>
      <c r="F57" s="287"/>
      <c r="G57" s="287"/>
      <c r="H57" s="287"/>
      <c r="I57" s="287"/>
      <c r="J57" s="279"/>
      <c r="K57" s="300"/>
      <c r="L57" s="286"/>
      <c r="M57" s="286"/>
      <c r="N57" s="287"/>
      <c r="O57" s="287"/>
      <c r="P57" s="287"/>
      <c r="Q57" s="287"/>
      <c r="R57" s="287"/>
      <c r="T57" s="307"/>
      <c r="U57" s="334"/>
      <c r="V57" s="334"/>
      <c r="W57" s="334"/>
      <c r="X57" s="334"/>
      <c r="Y57" s="334"/>
      <c r="Z57" s="334"/>
      <c r="AA57" s="334"/>
      <c r="AB57" s="334"/>
      <c r="AC57" s="334"/>
      <c r="AD57" s="334"/>
      <c r="AE57" s="334"/>
      <c r="AF57" s="334"/>
      <c r="AG57" s="334"/>
    </row>
    <row r="58" spans="1:33" ht="25.9" customHeight="1">
      <c r="A58" s="274">
        <v>11</v>
      </c>
      <c r="C58" s="289" t="s">
        <v>173</v>
      </c>
      <c r="D58" s="290" t="s">
        <v>259</v>
      </c>
      <c r="E58" s="291" t="s">
        <v>260</v>
      </c>
      <c r="F58" s="292" t="s">
        <v>261</v>
      </c>
      <c r="G58" s="293" t="s">
        <v>262</v>
      </c>
      <c r="H58" s="294" t="s">
        <v>263</v>
      </c>
      <c r="I58" s="295" t="s">
        <v>264</v>
      </c>
      <c r="J58" s="279"/>
      <c r="K58" s="300"/>
      <c r="L58" s="289" t="s">
        <v>173</v>
      </c>
      <c r="M58" s="290" t="s">
        <v>259</v>
      </c>
      <c r="N58" s="291" t="s">
        <v>260</v>
      </c>
      <c r="O58" s="292" t="s">
        <v>261</v>
      </c>
      <c r="P58" s="293" t="s">
        <v>262</v>
      </c>
      <c r="Q58" s="294" t="s">
        <v>263</v>
      </c>
      <c r="R58" s="295" t="s">
        <v>264</v>
      </c>
      <c r="T58" s="307"/>
      <c r="U58" s="334"/>
      <c r="V58" s="334"/>
      <c r="W58" s="334"/>
      <c r="X58" s="334"/>
      <c r="Y58" s="334"/>
      <c r="Z58" s="334"/>
      <c r="AA58" s="334"/>
      <c r="AB58" s="334"/>
      <c r="AC58" s="334"/>
      <c r="AD58" s="334"/>
      <c r="AE58" s="334"/>
      <c r="AF58" s="334"/>
      <c r="AG58" s="334"/>
    </row>
    <row r="59" spans="1:33" ht="14.25" hidden="1" customHeight="1">
      <c r="C59" s="296"/>
      <c r="D59" s="297"/>
      <c r="E59" s="297"/>
      <c r="F59" s="297"/>
      <c r="G59" s="297"/>
      <c r="H59" s="297"/>
      <c r="I59" s="299"/>
      <c r="J59" s="279"/>
      <c r="K59" s="300"/>
      <c r="L59" s="296"/>
      <c r="M59" s="297"/>
      <c r="N59" s="297"/>
      <c r="O59" s="297"/>
      <c r="P59" s="297"/>
      <c r="Q59" s="297"/>
      <c r="R59" s="299"/>
      <c r="T59" s="307"/>
      <c r="U59" s="334"/>
      <c r="V59" s="334"/>
      <c r="W59" s="334"/>
      <c r="X59" s="334"/>
      <c r="Y59" s="334"/>
      <c r="Z59" s="334"/>
      <c r="AA59" s="334"/>
      <c r="AB59" s="334"/>
      <c r="AC59" s="334"/>
      <c r="AD59" s="334"/>
      <c r="AE59" s="334"/>
      <c r="AF59" s="334"/>
      <c r="AG59" s="334"/>
    </row>
    <row r="60" spans="1:33" ht="17.100000000000001" customHeight="1">
      <c r="A60" s="274">
        <v>13</v>
      </c>
      <c r="C60" s="301" t="s">
        <v>344</v>
      </c>
      <c r="D60" s="302" t="e">
        <f t="shared" ref="D60:I60" si="12">C60+1</f>
        <v>#VALUE!</v>
      </c>
      <c r="E60" s="302" t="e">
        <f t="shared" si="12"/>
        <v>#VALUE!</v>
      </c>
      <c r="F60" s="302" t="e">
        <f t="shared" si="12"/>
        <v>#VALUE!</v>
      </c>
      <c r="G60" s="302" t="e">
        <f t="shared" si="12"/>
        <v>#VALUE!</v>
      </c>
      <c r="H60" s="305" t="e">
        <f t="shared" si="12"/>
        <v>#VALUE!</v>
      </c>
      <c r="I60" s="306" t="e">
        <f t="shared" si="12"/>
        <v>#VALUE!</v>
      </c>
      <c r="J60" s="279"/>
      <c r="K60" s="300"/>
      <c r="L60" s="301" t="s">
        <v>358</v>
      </c>
      <c r="M60" s="304" t="e">
        <f t="shared" ref="M60:R60" si="13">L60+1</f>
        <v>#VALUE!</v>
      </c>
      <c r="N60" s="304" t="e">
        <f t="shared" si="13"/>
        <v>#VALUE!</v>
      </c>
      <c r="O60" s="304" t="e">
        <f t="shared" si="13"/>
        <v>#VALUE!</v>
      </c>
      <c r="P60" s="304" t="e">
        <f t="shared" si="13"/>
        <v>#VALUE!</v>
      </c>
      <c r="Q60" s="305" t="e">
        <f t="shared" si="13"/>
        <v>#VALUE!</v>
      </c>
      <c r="R60" s="306" t="e">
        <f t="shared" si="13"/>
        <v>#VALUE!</v>
      </c>
      <c r="T60" s="307"/>
      <c r="U60" s="334"/>
      <c r="V60" s="334"/>
      <c r="W60" s="334"/>
      <c r="X60" s="334"/>
      <c r="Y60" s="334"/>
      <c r="Z60" s="334"/>
      <c r="AA60" s="334"/>
      <c r="AB60" s="334"/>
      <c r="AC60" s="334"/>
      <c r="AD60" s="334"/>
      <c r="AE60" s="334"/>
      <c r="AF60" s="334"/>
      <c r="AG60" s="334"/>
    </row>
    <row r="61" spans="1:33" ht="17.100000000000001" customHeight="1">
      <c r="A61" s="274">
        <v>13</v>
      </c>
      <c r="C61" s="308"/>
      <c r="D61" s="309"/>
      <c r="E61" s="309"/>
      <c r="F61" s="309"/>
      <c r="G61" s="309"/>
      <c r="H61" s="312"/>
      <c r="I61" s="313"/>
      <c r="J61" s="279"/>
      <c r="K61" s="300"/>
      <c r="L61" s="308"/>
      <c r="M61" s="311"/>
      <c r="N61" s="311"/>
      <c r="O61" s="311"/>
      <c r="P61" s="311"/>
      <c r="Q61" s="312"/>
      <c r="R61" s="313"/>
      <c r="T61" s="307"/>
      <c r="U61" s="334"/>
      <c r="V61" s="334"/>
      <c r="W61" s="334"/>
      <c r="X61" s="334"/>
      <c r="Y61" s="334"/>
      <c r="Z61" s="334"/>
      <c r="AA61" s="334"/>
      <c r="AB61" s="334"/>
      <c r="AC61" s="334"/>
      <c r="AD61" s="334"/>
      <c r="AE61" s="334"/>
      <c r="AF61" s="334"/>
      <c r="AG61" s="334"/>
    </row>
    <row r="62" spans="1:33" ht="13.5" hidden="1" customHeight="1">
      <c r="C62" s="314"/>
      <c r="D62" s="315"/>
      <c r="E62" s="315"/>
      <c r="F62" s="315"/>
      <c r="G62" s="315"/>
      <c r="H62" s="315"/>
      <c r="I62" s="316"/>
      <c r="J62" s="307"/>
      <c r="K62" s="307"/>
      <c r="L62" s="314"/>
      <c r="M62" s="315"/>
      <c r="N62" s="315"/>
      <c r="O62" s="315"/>
      <c r="P62" s="315"/>
      <c r="Q62" s="315"/>
      <c r="R62" s="316"/>
      <c r="T62" s="307"/>
      <c r="U62" s="334"/>
      <c r="V62" s="334"/>
      <c r="AD62" s="334"/>
      <c r="AE62" s="334"/>
      <c r="AF62" s="334"/>
      <c r="AG62" s="334"/>
    </row>
    <row r="63" spans="1:33" ht="15.4" hidden="1" customHeight="1">
      <c r="C63" s="314"/>
      <c r="D63" s="315"/>
      <c r="E63" s="315"/>
      <c r="F63" s="315"/>
      <c r="G63" s="315"/>
      <c r="H63" s="315"/>
      <c r="I63" s="316"/>
      <c r="J63" s="307"/>
      <c r="K63" s="307"/>
      <c r="L63" s="314"/>
      <c r="M63" s="315"/>
      <c r="N63" s="315"/>
      <c r="O63" s="315"/>
      <c r="P63" s="315"/>
      <c r="Q63" s="315"/>
      <c r="R63" s="316"/>
      <c r="T63" s="307"/>
      <c r="U63" s="334"/>
      <c r="V63" s="334"/>
      <c r="AD63" s="334"/>
      <c r="AE63" s="334"/>
      <c r="AF63" s="334"/>
      <c r="AG63" s="334"/>
    </row>
    <row r="64" spans="1:33" ht="17.100000000000001" customHeight="1">
      <c r="A64" s="274">
        <v>13</v>
      </c>
      <c r="C64" s="317" t="e">
        <f>I60+1</f>
        <v>#VALUE!</v>
      </c>
      <c r="D64" s="304" t="e">
        <f t="shared" ref="D64:I64" si="14">C64+1</f>
        <v>#VALUE!</v>
      </c>
      <c r="E64" s="304" t="e">
        <f t="shared" si="14"/>
        <v>#VALUE!</v>
      </c>
      <c r="F64" s="304" t="e">
        <f t="shared" si="14"/>
        <v>#VALUE!</v>
      </c>
      <c r="G64" s="304" t="e">
        <f t="shared" si="14"/>
        <v>#VALUE!</v>
      </c>
      <c r="H64" s="305" t="e">
        <f t="shared" si="14"/>
        <v>#VALUE!</v>
      </c>
      <c r="I64" s="306" t="e">
        <f t="shared" si="14"/>
        <v>#VALUE!</v>
      </c>
      <c r="J64" s="279"/>
      <c r="K64" s="300"/>
      <c r="L64" s="317" t="e">
        <f>R60+1</f>
        <v>#VALUE!</v>
      </c>
      <c r="M64" s="304" t="e">
        <f t="shared" ref="M64:R64" si="15">L64+1</f>
        <v>#VALUE!</v>
      </c>
      <c r="N64" s="304" t="e">
        <f t="shared" si="15"/>
        <v>#VALUE!</v>
      </c>
      <c r="O64" s="304" t="e">
        <f t="shared" si="15"/>
        <v>#VALUE!</v>
      </c>
      <c r="P64" s="304" t="e">
        <f t="shared" si="15"/>
        <v>#VALUE!</v>
      </c>
      <c r="Q64" s="305" t="e">
        <f t="shared" si="15"/>
        <v>#VALUE!</v>
      </c>
      <c r="R64" s="306" t="e">
        <f t="shared" si="15"/>
        <v>#VALUE!</v>
      </c>
      <c r="T64" s="307"/>
      <c r="U64" s="334"/>
      <c r="V64" s="334"/>
      <c r="W64" s="334"/>
      <c r="X64" s="334"/>
      <c r="Y64" s="334"/>
      <c r="Z64" s="334"/>
      <c r="AA64" s="334"/>
      <c r="AB64" s="334"/>
      <c r="AC64" s="334"/>
      <c r="AD64" s="334"/>
      <c r="AE64" s="334"/>
      <c r="AF64" s="334"/>
      <c r="AG64" s="334"/>
    </row>
    <row r="65" spans="1:34" ht="17.100000000000001" customHeight="1">
      <c r="A65" s="274">
        <v>13</v>
      </c>
      <c r="C65" s="318"/>
      <c r="D65" s="311"/>
      <c r="E65" s="311"/>
      <c r="F65" s="311"/>
      <c r="G65" s="311"/>
      <c r="H65" s="312"/>
      <c r="I65" s="313"/>
      <c r="J65" s="279"/>
      <c r="K65" s="300"/>
      <c r="L65" s="318"/>
      <c r="M65" s="311"/>
      <c r="N65" s="311"/>
      <c r="O65" s="311"/>
      <c r="P65" s="311"/>
      <c r="Q65" s="312"/>
      <c r="R65" s="313"/>
      <c r="T65" s="307"/>
      <c r="U65" s="334"/>
      <c r="V65" s="334"/>
      <c r="W65" s="334"/>
      <c r="X65" s="334"/>
      <c r="Y65" s="334"/>
      <c r="Z65" s="334"/>
      <c r="AA65" s="334"/>
      <c r="AB65" s="334"/>
      <c r="AC65" s="334"/>
      <c r="AD65" s="334"/>
      <c r="AE65" s="334"/>
      <c r="AF65" s="334"/>
      <c r="AG65" s="334"/>
    </row>
    <row r="66" spans="1:34" ht="13.5" hidden="1" customHeight="1">
      <c r="C66" s="314"/>
      <c r="D66" s="315"/>
      <c r="E66" s="315"/>
      <c r="F66" s="315"/>
      <c r="G66" s="315"/>
      <c r="H66" s="315"/>
      <c r="I66" s="316"/>
      <c r="J66" s="307"/>
      <c r="K66" s="307"/>
      <c r="L66" s="314"/>
      <c r="M66" s="315"/>
      <c r="N66" s="315"/>
      <c r="O66" s="315"/>
      <c r="P66" s="315"/>
      <c r="Q66" s="315"/>
      <c r="R66" s="316"/>
      <c r="T66" s="307"/>
      <c r="U66" s="334"/>
      <c r="V66" s="334"/>
      <c r="AD66" s="334"/>
      <c r="AE66" s="334"/>
      <c r="AF66" s="334"/>
      <c r="AG66" s="334"/>
    </row>
    <row r="67" spans="1:34" ht="15.4" hidden="1" customHeight="1">
      <c r="C67" s="314"/>
      <c r="D67" s="315"/>
      <c r="E67" s="315"/>
      <c r="F67" s="315"/>
      <c r="G67" s="315"/>
      <c r="H67" s="315"/>
      <c r="I67" s="316"/>
      <c r="J67" s="307"/>
      <c r="K67" s="307"/>
      <c r="L67" s="314"/>
      <c r="M67" s="315"/>
      <c r="N67" s="315"/>
      <c r="O67" s="315"/>
      <c r="P67" s="315"/>
      <c r="Q67" s="315"/>
      <c r="R67" s="316"/>
      <c r="T67" s="307"/>
      <c r="U67" s="334"/>
      <c r="V67" s="334"/>
      <c r="AD67" s="334"/>
      <c r="AE67" s="334"/>
      <c r="AF67" s="334"/>
      <c r="AG67" s="334"/>
    </row>
    <row r="68" spans="1:34" ht="17.100000000000001" customHeight="1">
      <c r="A68" s="274">
        <v>13</v>
      </c>
      <c r="C68" s="317" t="e">
        <f>I64+1</f>
        <v>#VALUE!</v>
      </c>
      <c r="D68" s="303" t="e">
        <f t="shared" ref="D68:I68" si="16">C68+1</f>
        <v>#VALUE!</v>
      </c>
      <c r="E68" s="304" t="e">
        <f t="shared" si="16"/>
        <v>#VALUE!</v>
      </c>
      <c r="F68" s="304" t="e">
        <f t="shared" si="16"/>
        <v>#VALUE!</v>
      </c>
      <c r="G68" s="304" t="e">
        <f t="shared" si="16"/>
        <v>#VALUE!</v>
      </c>
      <c r="H68" s="305" t="e">
        <f t="shared" si="16"/>
        <v>#VALUE!</v>
      </c>
      <c r="I68" s="306" t="e">
        <f t="shared" si="16"/>
        <v>#VALUE!</v>
      </c>
      <c r="J68" s="279"/>
      <c r="K68" s="300"/>
      <c r="L68" s="317" t="e">
        <f>R64+1</f>
        <v>#VALUE!</v>
      </c>
      <c r="M68" s="304" t="e">
        <f t="shared" ref="M68:R68" si="17">L68+1</f>
        <v>#VALUE!</v>
      </c>
      <c r="N68" s="304" t="e">
        <f t="shared" si="17"/>
        <v>#VALUE!</v>
      </c>
      <c r="O68" s="304" t="e">
        <f t="shared" si="17"/>
        <v>#VALUE!</v>
      </c>
      <c r="P68" s="304" t="e">
        <f t="shared" si="17"/>
        <v>#VALUE!</v>
      </c>
      <c r="Q68" s="305" t="e">
        <f t="shared" si="17"/>
        <v>#VALUE!</v>
      </c>
      <c r="R68" s="306" t="e">
        <f t="shared" si="17"/>
        <v>#VALUE!</v>
      </c>
      <c r="T68" s="307"/>
      <c r="U68" s="334"/>
      <c r="V68" s="334"/>
      <c r="W68" s="334"/>
      <c r="X68" s="334"/>
      <c r="Y68" s="334"/>
      <c r="Z68" s="334"/>
      <c r="AA68" s="334"/>
      <c r="AB68" s="334"/>
      <c r="AC68" s="334"/>
      <c r="AD68" s="334"/>
      <c r="AE68" s="334"/>
      <c r="AF68" s="334"/>
      <c r="AG68" s="334"/>
      <c r="AH68" s="335"/>
    </row>
    <row r="69" spans="1:34" ht="17.100000000000001" customHeight="1">
      <c r="A69" s="274">
        <v>13</v>
      </c>
      <c r="C69" s="318"/>
      <c r="D69" s="310"/>
      <c r="E69" s="311"/>
      <c r="F69" s="311"/>
      <c r="G69" s="311"/>
      <c r="H69" s="312"/>
      <c r="I69" s="313"/>
      <c r="J69" s="279"/>
      <c r="K69" s="300"/>
      <c r="L69" s="318"/>
      <c r="M69" s="311"/>
      <c r="N69" s="311"/>
      <c r="O69" s="311"/>
      <c r="P69" s="311"/>
      <c r="Q69" s="312"/>
      <c r="R69" s="313"/>
      <c r="T69" s="307"/>
      <c r="U69" s="334"/>
      <c r="V69" s="334"/>
      <c r="W69" s="334"/>
      <c r="X69" s="334"/>
      <c r="Y69" s="334"/>
      <c r="Z69" s="334"/>
      <c r="AA69" s="334"/>
      <c r="AB69" s="334"/>
      <c r="AC69" s="334"/>
      <c r="AD69" s="334"/>
      <c r="AE69" s="334"/>
      <c r="AF69" s="334"/>
      <c r="AG69" s="334"/>
      <c r="AH69" s="336"/>
    </row>
    <row r="70" spans="1:34" ht="13.5" hidden="1" customHeight="1">
      <c r="C70" s="314"/>
      <c r="D70" s="315"/>
      <c r="E70" s="315"/>
      <c r="F70" s="315"/>
      <c r="G70" s="315"/>
      <c r="H70" s="315"/>
      <c r="I70" s="316"/>
      <c r="J70" s="307"/>
      <c r="K70" s="307"/>
      <c r="L70" s="314"/>
      <c r="M70" s="315"/>
      <c r="N70" s="315"/>
      <c r="O70" s="315"/>
      <c r="P70" s="315"/>
      <c r="Q70" s="315"/>
      <c r="R70" s="316"/>
      <c r="T70" s="307"/>
      <c r="U70" s="334"/>
      <c r="V70" s="334"/>
      <c r="AD70" s="334"/>
      <c r="AE70" s="334"/>
      <c r="AF70" s="334"/>
      <c r="AG70" s="334"/>
    </row>
    <row r="71" spans="1:34" ht="15.4" hidden="1" customHeight="1">
      <c r="C71" s="314"/>
      <c r="D71" s="315"/>
      <c r="E71" s="315"/>
      <c r="F71" s="315"/>
      <c r="G71" s="315"/>
      <c r="H71" s="315"/>
      <c r="I71" s="316"/>
      <c r="J71" s="307"/>
      <c r="K71" s="307"/>
      <c r="L71" s="314"/>
      <c r="M71" s="315"/>
      <c r="N71" s="315"/>
      <c r="O71" s="315"/>
      <c r="P71" s="315"/>
      <c r="Q71" s="315"/>
      <c r="R71" s="316"/>
      <c r="T71" s="307"/>
      <c r="U71" s="334"/>
      <c r="V71" s="334"/>
      <c r="AD71" s="334"/>
      <c r="AE71" s="334"/>
      <c r="AF71" s="334"/>
      <c r="AG71" s="334"/>
    </row>
    <row r="72" spans="1:34" ht="17.100000000000001" customHeight="1">
      <c r="A72" s="274">
        <v>13</v>
      </c>
      <c r="C72" s="317" t="e">
        <f>I68+1</f>
        <v>#VALUE!</v>
      </c>
      <c r="D72" s="304" t="e">
        <f t="shared" ref="D72:I72" si="18">C72+1</f>
        <v>#VALUE!</v>
      </c>
      <c r="E72" s="304" t="e">
        <f t="shared" si="18"/>
        <v>#VALUE!</v>
      </c>
      <c r="F72" s="304" t="e">
        <f t="shared" si="18"/>
        <v>#VALUE!</v>
      </c>
      <c r="G72" s="304" t="e">
        <f t="shared" si="18"/>
        <v>#VALUE!</v>
      </c>
      <c r="H72" s="305" t="e">
        <f t="shared" si="18"/>
        <v>#VALUE!</v>
      </c>
      <c r="I72" s="306" t="e">
        <f t="shared" si="18"/>
        <v>#VALUE!</v>
      </c>
      <c r="J72" s="279"/>
      <c r="K72" s="300"/>
      <c r="L72" s="319" t="e">
        <f>R68+1</f>
        <v>#VALUE!</v>
      </c>
      <c r="M72" s="303" t="e">
        <f t="shared" ref="M72:R72" si="19">L72+1</f>
        <v>#VALUE!</v>
      </c>
      <c r="N72" s="303" t="e">
        <f t="shared" si="19"/>
        <v>#VALUE!</v>
      </c>
      <c r="O72" s="304" t="e">
        <f t="shared" si="19"/>
        <v>#VALUE!</v>
      </c>
      <c r="P72" s="304" t="e">
        <f t="shared" si="19"/>
        <v>#VALUE!</v>
      </c>
      <c r="Q72" s="305" t="e">
        <f t="shared" si="19"/>
        <v>#VALUE!</v>
      </c>
      <c r="R72" s="306" t="e">
        <f t="shared" si="19"/>
        <v>#VALUE!</v>
      </c>
      <c r="T72" s="307"/>
      <c r="U72" s="334"/>
      <c r="V72" s="334"/>
      <c r="W72" s="334"/>
      <c r="X72" s="334"/>
      <c r="Y72" s="334"/>
      <c r="Z72" s="334"/>
      <c r="AA72" s="334"/>
      <c r="AB72" s="334"/>
      <c r="AC72" s="334"/>
      <c r="AD72" s="334"/>
      <c r="AE72" s="334"/>
      <c r="AF72" s="334"/>
      <c r="AG72" s="334"/>
    </row>
    <row r="73" spans="1:34" ht="17.100000000000001" customHeight="1">
      <c r="A73" s="274">
        <v>13</v>
      </c>
      <c r="C73" s="318"/>
      <c r="D73" s="311"/>
      <c r="E73" s="311"/>
      <c r="F73" s="311"/>
      <c r="G73" s="311"/>
      <c r="H73" s="312"/>
      <c r="I73" s="313"/>
      <c r="J73" s="279"/>
      <c r="K73" s="300"/>
      <c r="L73" s="320"/>
      <c r="M73" s="310"/>
      <c r="N73" s="310"/>
      <c r="O73" s="311"/>
      <c r="P73" s="311"/>
      <c r="Q73" s="312"/>
      <c r="R73" s="313"/>
      <c r="T73" s="307"/>
      <c r="U73" s="334"/>
      <c r="V73" s="334"/>
      <c r="W73" s="334"/>
      <c r="X73" s="334"/>
      <c r="Y73" s="334"/>
      <c r="Z73" s="334"/>
      <c r="AA73" s="334"/>
      <c r="AB73" s="334"/>
      <c r="AC73" s="334"/>
      <c r="AD73" s="334"/>
      <c r="AE73" s="334"/>
      <c r="AF73" s="334"/>
      <c r="AG73" s="334"/>
    </row>
    <row r="74" spans="1:34" ht="13.5" hidden="1" customHeight="1">
      <c r="C74" s="314"/>
      <c r="D74" s="315"/>
      <c r="E74" s="315"/>
      <c r="F74" s="315"/>
      <c r="G74" s="315"/>
      <c r="H74" s="315"/>
      <c r="I74" s="316"/>
      <c r="J74" s="307"/>
      <c r="K74" s="307"/>
      <c r="L74" s="314"/>
      <c r="M74" s="315"/>
      <c r="N74" s="315"/>
      <c r="O74" s="315"/>
      <c r="P74" s="315"/>
      <c r="Q74" s="315"/>
      <c r="R74" s="316"/>
      <c r="T74" s="307"/>
      <c r="U74" s="334"/>
      <c r="V74" s="334"/>
      <c r="AD74" s="334"/>
      <c r="AE74" s="334"/>
      <c r="AF74" s="334"/>
      <c r="AG74" s="334"/>
    </row>
    <row r="75" spans="1:34" ht="15.4" hidden="1" customHeight="1">
      <c r="C75" s="314"/>
      <c r="D75" s="315"/>
      <c r="E75" s="315"/>
      <c r="F75" s="315"/>
      <c r="G75" s="315"/>
      <c r="H75" s="315"/>
      <c r="I75" s="316"/>
      <c r="J75" s="307"/>
      <c r="K75" s="307"/>
      <c r="L75" s="314"/>
      <c r="M75" s="315"/>
      <c r="N75" s="315"/>
      <c r="O75" s="315"/>
      <c r="P75" s="315"/>
      <c r="Q75" s="315"/>
      <c r="R75" s="316"/>
      <c r="T75" s="307"/>
      <c r="U75" s="334"/>
      <c r="V75" s="334"/>
      <c r="AD75" s="334"/>
      <c r="AE75" s="334"/>
      <c r="AF75" s="334"/>
      <c r="AG75" s="334"/>
    </row>
    <row r="76" spans="1:34" ht="17.100000000000001" customHeight="1">
      <c r="A76" s="274">
        <v>13</v>
      </c>
      <c r="C76" s="317" t="e">
        <f>I72+1</f>
        <v>#VALUE!</v>
      </c>
      <c r="D76" s="304" t="e">
        <f t="shared" ref="D76:I76" si="20">C76+1</f>
        <v>#VALUE!</v>
      </c>
      <c r="E76" s="304" t="e">
        <f t="shared" si="20"/>
        <v>#VALUE!</v>
      </c>
      <c r="F76" s="304" t="e">
        <f t="shared" si="20"/>
        <v>#VALUE!</v>
      </c>
      <c r="G76" s="304" t="e">
        <f t="shared" si="20"/>
        <v>#VALUE!</v>
      </c>
      <c r="H76" s="305" t="e">
        <f t="shared" si="20"/>
        <v>#VALUE!</v>
      </c>
      <c r="I76" s="306" t="e">
        <f t="shared" si="20"/>
        <v>#VALUE!</v>
      </c>
      <c r="J76" s="279"/>
      <c r="K76" s="300"/>
      <c r="L76" s="317" t="e">
        <f>R72+1</f>
        <v>#VALUE!</v>
      </c>
      <c r="M76" s="304" t="e">
        <f t="shared" ref="M76:R76" si="21">L76+1</f>
        <v>#VALUE!</v>
      </c>
      <c r="N76" s="304" t="e">
        <f t="shared" si="21"/>
        <v>#VALUE!</v>
      </c>
      <c r="O76" s="302" t="e">
        <f t="shared" si="21"/>
        <v>#VALUE!</v>
      </c>
      <c r="P76" s="302" t="e">
        <f t="shared" si="21"/>
        <v>#VALUE!</v>
      </c>
      <c r="Q76" s="302" t="e">
        <f t="shared" si="21"/>
        <v>#VALUE!</v>
      </c>
      <c r="R76" s="321" t="e">
        <f t="shared" si="21"/>
        <v>#VALUE!</v>
      </c>
      <c r="T76" s="307"/>
      <c r="U76" s="334"/>
      <c r="V76" s="334"/>
      <c r="W76" s="334"/>
      <c r="X76" s="334"/>
      <c r="Y76" s="334"/>
      <c r="Z76" s="334"/>
      <c r="AA76" s="334"/>
      <c r="AB76" s="334"/>
      <c r="AC76" s="334"/>
      <c r="AD76" s="334"/>
      <c r="AE76" s="334"/>
      <c r="AF76" s="334"/>
      <c r="AG76" s="334"/>
      <c r="AH76" s="336"/>
    </row>
    <row r="77" spans="1:34" ht="17.100000000000001" customHeight="1">
      <c r="A77" s="274">
        <v>13</v>
      </c>
      <c r="C77" s="318"/>
      <c r="D77" s="311"/>
      <c r="E77" s="311"/>
      <c r="F77" s="311"/>
      <c r="G77" s="311"/>
      <c r="H77" s="312"/>
      <c r="I77" s="313"/>
      <c r="J77" s="279"/>
      <c r="K77" s="300"/>
      <c r="L77" s="318"/>
      <c r="M77" s="311"/>
      <c r="N77" s="311"/>
      <c r="O77" s="309"/>
      <c r="P77" s="309"/>
      <c r="Q77" s="309"/>
      <c r="R77" s="322"/>
      <c r="T77" s="307"/>
      <c r="U77" s="334"/>
      <c r="V77" s="334"/>
      <c r="W77" s="334"/>
      <c r="X77" s="334"/>
      <c r="Y77" s="334"/>
      <c r="Z77" s="334"/>
      <c r="AA77" s="334"/>
      <c r="AB77" s="334"/>
      <c r="AC77" s="334"/>
      <c r="AD77" s="334"/>
      <c r="AE77" s="334"/>
      <c r="AF77" s="334"/>
      <c r="AG77" s="334"/>
    </row>
    <row r="78" spans="1:34" ht="13.5" hidden="1" customHeight="1">
      <c r="C78" s="314"/>
      <c r="D78" s="315"/>
      <c r="E78" s="315"/>
      <c r="F78" s="315"/>
      <c r="G78" s="315"/>
      <c r="H78" s="315"/>
      <c r="I78" s="316"/>
      <c r="J78" s="307"/>
      <c r="K78" s="307"/>
      <c r="L78" s="314"/>
      <c r="M78" s="315"/>
      <c r="N78" s="315"/>
      <c r="O78" s="315"/>
      <c r="P78" s="315"/>
      <c r="Q78" s="315"/>
      <c r="R78" s="316"/>
      <c r="T78" s="307"/>
      <c r="U78" s="334"/>
      <c r="V78" s="334"/>
      <c r="AD78" s="334"/>
      <c r="AE78" s="334"/>
      <c r="AF78" s="334"/>
      <c r="AG78" s="334"/>
    </row>
    <row r="79" spans="1:34" ht="15.4" hidden="1" customHeight="1">
      <c r="C79" s="314"/>
      <c r="D79" s="315"/>
      <c r="E79" s="315"/>
      <c r="F79" s="315"/>
      <c r="G79" s="315"/>
      <c r="H79" s="315"/>
      <c r="I79" s="316"/>
      <c r="J79" s="307"/>
      <c r="K79" s="307"/>
      <c r="L79" s="314"/>
      <c r="M79" s="315"/>
      <c r="N79" s="315"/>
      <c r="O79" s="315"/>
      <c r="P79" s="315"/>
      <c r="Q79" s="315"/>
      <c r="R79" s="316"/>
      <c r="T79" s="307"/>
      <c r="U79" s="334"/>
      <c r="V79" s="334"/>
      <c r="AD79" s="334"/>
      <c r="AE79" s="334"/>
      <c r="AF79" s="334"/>
      <c r="AG79" s="334"/>
    </row>
    <row r="80" spans="1:34" ht="17.100000000000001" customHeight="1">
      <c r="A80" s="274">
        <v>13</v>
      </c>
      <c r="C80" s="317" t="e">
        <f>I76+1</f>
        <v>#VALUE!</v>
      </c>
      <c r="D80" s="302" t="e">
        <f t="shared" ref="D80:I80" si="22">C80+1</f>
        <v>#VALUE!</v>
      </c>
      <c r="E80" s="302" t="e">
        <f t="shared" si="22"/>
        <v>#VALUE!</v>
      </c>
      <c r="F80" s="302" t="e">
        <f t="shared" si="22"/>
        <v>#VALUE!</v>
      </c>
      <c r="G80" s="302" t="e">
        <f t="shared" si="22"/>
        <v>#VALUE!</v>
      </c>
      <c r="H80" s="302" t="e">
        <f t="shared" si="22"/>
        <v>#VALUE!</v>
      </c>
      <c r="I80" s="321"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21" t="e">
        <f t="shared" si="23"/>
        <v>#VALUE!</v>
      </c>
      <c r="T80" s="307"/>
      <c r="U80" s="334"/>
      <c r="V80" s="334"/>
      <c r="W80" s="334"/>
      <c r="X80" s="334"/>
      <c r="Y80" s="334"/>
      <c r="Z80" s="334"/>
      <c r="AA80" s="334"/>
      <c r="AB80" s="334"/>
      <c r="AC80" s="334"/>
      <c r="AD80" s="334"/>
      <c r="AE80" s="334"/>
      <c r="AF80" s="334"/>
      <c r="AG80" s="334"/>
    </row>
    <row r="81" spans="1:33" ht="17.100000000000001" customHeight="1">
      <c r="A81" s="274">
        <v>13</v>
      </c>
      <c r="C81" s="318"/>
      <c r="D81" s="309"/>
      <c r="E81" s="309"/>
      <c r="F81" s="309"/>
      <c r="G81" s="309"/>
      <c r="H81" s="309"/>
      <c r="I81" s="322"/>
      <c r="J81" s="279"/>
      <c r="K81" s="300"/>
      <c r="L81" s="308"/>
      <c r="M81" s="309"/>
      <c r="N81" s="309"/>
      <c r="O81" s="309"/>
      <c r="P81" s="309"/>
      <c r="Q81" s="309"/>
      <c r="R81" s="322"/>
      <c r="T81" s="307"/>
      <c r="U81" s="334"/>
      <c r="V81" s="334"/>
      <c r="W81" s="334"/>
      <c r="X81" s="334"/>
      <c r="Y81" s="334"/>
      <c r="Z81" s="334"/>
      <c r="AA81" s="334"/>
      <c r="AB81" s="334"/>
      <c r="AC81" s="334"/>
      <c r="AD81" s="334"/>
      <c r="AE81" s="334"/>
      <c r="AF81" s="334"/>
      <c r="AG81" s="334"/>
    </row>
    <row r="82" spans="1:33" ht="13.5" hidden="1" customHeight="1">
      <c r="C82" s="307"/>
      <c r="D82" s="307"/>
      <c r="E82" s="307"/>
      <c r="F82" s="307"/>
      <c r="G82" s="307"/>
      <c r="H82" s="307"/>
      <c r="I82" s="307"/>
      <c r="J82" s="307"/>
      <c r="K82" s="307"/>
      <c r="L82" s="307"/>
      <c r="M82" s="307"/>
      <c r="N82" s="307"/>
      <c r="O82" s="307"/>
      <c r="P82" s="307"/>
      <c r="Q82" s="307"/>
      <c r="R82" s="307"/>
      <c r="T82" s="307"/>
      <c r="U82" s="334"/>
      <c r="V82" s="334"/>
      <c r="AD82" s="334"/>
      <c r="AE82" s="334"/>
      <c r="AF82" s="334"/>
      <c r="AG82" s="334"/>
    </row>
    <row r="83" spans="1:33" ht="15.4" hidden="1" customHeight="1">
      <c r="C83" s="307"/>
      <c r="D83" s="307"/>
      <c r="E83" s="307"/>
      <c r="F83" s="307"/>
      <c r="G83" s="307"/>
      <c r="H83" s="307"/>
      <c r="I83" s="307"/>
      <c r="J83" s="307"/>
      <c r="K83" s="307"/>
      <c r="L83" s="307"/>
      <c r="M83" s="307"/>
      <c r="N83" s="307"/>
      <c r="O83" s="307"/>
      <c r="P83" s="307"/>
      <c r="Q83" s="307"/>
      <c r="R83" s="307"/>
      <c r="T83" s="307"/>
      <c r="U83" s="334"/>
      <c r="V83" s="334"/>
      <c r="AD83" s="334"/>
      <c r="AE83" s="334"/>
      <c r="AF83" s="334"/>
      <c r="AG83" s="334"/>
    </row>
    <row r="84" spans="1:33" ht="3" customHeight="1">
      <c r="C84" s="325"/>
      <c r="D84" s="325"/>
      <c r="E84" s="325"/>
      <c r="F84" s="325"/>
      <c r="G84" s="325"/>
      <c r="H84" s="325"/>
      <c r="I84" s="325"/>
      <c r="J84" s="279"/>
      <c r="K84" s="300"/>
      <c r="L84" s="325"/>
      <c r="M84" s="325"/>
      <c r="N84" s="325"/>
      <c r="O84" s="325"/>
      <c r="P84" s="325"/>
      <c r="Q84" s="325"/>
      <c r="R84" s="325"/>
    </row>
    <row r="85" spans="1:33" ht="9.9499999999999993" customHeight="1">
      <c r="A85" s="274">
        <v>21</v>
      </c>
      <c r="C85" s="326"/>
      <c r="D85" s="327"/>
      <c r="E85" s="327"/>
      <c r="F85" s="327"/>
      <c r="G85" s="327"/>
      <c r="H85" s="327"/>
      <c r="I85" s="327"/>
      <c r="J85" s="327"/>
      <c r="K85" s="327"/>
      <c r="L85" s="327"/>
      <c r="M85" s="327"/>
      <c r="N85" s="327"/>
      <c r="O85" s="327"/>
      <c r="P85" s="327"/>
      <c r="Q85" s="327"/>
      <c r="R85" s="327"/>
      <c r="S85" s="283"/>
      <c r="T85" s="283"/>
      <c r="U85" s="329"/>
      <c r="V85" s="329"/>
      <c r="W85" s="329"/>
      <c r="X85" s="329"/>
      <c r="Y85" s="329"/>
      <c r="Z85" s="329"/>
      <c r="AA85" s="329"/>
      <c r="AB85" s="329"/>
      <c r="AC85" s="329"/>
      <c r="AD85" s="329"/>
      <c r="AE85" s="329"/>
      <c r="AF85" s="329"/>
      <c r="AG85" s="329"/>
    </row>
    <row r="86" spans="1:33" ht="50.25" customHeight="1">
      <c r="A86" s="274">
        <v>22</v>
      </c>
      <c r="C86" s="278"/>
      <c r="D86" s="278"/>
      <c r="E86" s="278"/>
      <c r="F86" s="278"/>
      <c r="G86" s="278"/>
      <c r="H86" s="278"/>
      <c r="I86" s="278"/>
      <c r="J86" s="278"/>
      <c r="K86" s="324"/>
      <c r="L86" s="278"/>
      <c r="M86" s="278"/>
      <c r="N86" s="278"/>
      <c r="O86" s="278"/>
      <c r="P86" s="278"/>
      <c r="Q86" s="278"/>
      <c r="R86" s="278"/>
      <c r="S86" s="283"/>
      <c r="T86" s="283"/>
      <c r="U86" s="329"/>
      <c r="V86" s="329"/>
      <c r="W86" s="329"/>
      <c r="X86" s="329"/>
      <c r="Y86" s="329"/>
      <c r="Z86" s="329"/>
      <c r="AA86" s="329"/>
      <c r="AB86" s="329"/>
      <c r="AC86" s="329"/>
      <c r="AD86" s="329"/>
      <c r="AE86" s="329"/>
      <c r="AF86" s="329"/>
      <c r="AG86" s="329"/>
    </row>
    <row r="87" spans="1:33">
      <c r="J87" s="283"/>
      <c r="K87" s="283"/>
      <c r="S87" s="283"/>
      <c r="T87" s="283"/>
      <c r="U87" s="329"/>
      <c r="V87" s="329"/>
      <c r="W87" s="329"/>
      <c r="X87" s="329"/>
      <c r="Y87" s="329"/>
      <c r="Z87" s="329"/>
      <c r="AA87" s="329"/>
      <c r="AB87" s="329"/>
      <c r="AC87" s="329"/>
      <c r="AD87" s="329"/>
      <c r="AE87" s="329"/>
      <c r="AF87" s="329"/>
      <c r="AG87" s="329"/>
    </row>
    <row r="88" spans="1:33" s="329" customFormat="1">
      <c r="A88" s="328"/>
      <c r="B88" s="328"/>
      <c r="J88" s="330"/>
      <c r="K88" s="330"/>
      <c r="S88" s="330"/>
      <c r="T88" s="330"/>
      <c r="U88" s="330"/>
      <c r="V88" s="330"/>
      <c r="W88" s="330"/>
      <c r="X88" s="330"/>
      <c r="Y88" s="330"/>
      <c r="Z88" s="330"/>
      <c r="AA88" s="330"/>
      <c r="AB88" s="330"/>
      <c r="AC88" s="330"/>
      <c r="AD88" s="330"/>
      <c r="AE88" s="330"/>
      <c r="AF88" s="330"/>
      <c r="AG88" s="330"/>
    </row>
    <row r="89" spans="1:33" s="329" customFormat="1">
      <c r="A89" s="328"/>
      <c r="B89" s="328"/>
      <c r="J89" s="330"/>
      <c r="K89" s="330"/>
      <c r="S89" s="330"/>
      <c r="T89" s="330"/>
      <c r="U89" s="330"/>
      <c r="V89" s="330"/>
      <c r="W89" s="330"/>
      <c r="X89" s="330"/>
      <c r="Y89" s="330"/>
      <c r="Z89" s="330"/>
      <c r="AA89" s="330"/>
      <c r="AB89" s="330"/>
      <c r="AC89" s="330"/>
      <c r="AD89" s="330"/>
      <c r="AE89" s="330"/>
      <c r="AF89" s="330"/>
      <c r="AG89" s="330"/>
    </row>
    <row r="90" spans="1:33" s="329" customFormat="1">
      <c r="A90" s="328"/>
      <c r="B90" s="328"/>
      <c r="J90" s="330"/>
      <c r="K90" s="330"/>
      <c r="S90" s="330"/>
      <c r="T90" s="330"/>
      <c r="U90" s="330"/>
      <c r="V90" s="330"/>
      <c r="W90" s="330"/>
      <c r="X90" s="330"/>
      <c r="Y90" s="330"/>
      <c r="Z90" s="330"/>
      <c r="AA90" s="330"/>
      <c r="AB90" s="330"/>
      <c r="AC90" s="330"/>
      <c r="AD90" s="330"/>
      <c r="AE90" s="330"/>
      <c r="AF90" s="330"/>
      <c r="AG90" s="330"/>
    </row>
    <row r="91" spans="1:33" s="329" customFormat="1">
      <c r="A91" s="328"/>
      <c r="B91" s="328"/>
      <c r="J91" s="330"/>
      <c r="K91" s="330"/>
      <c r="S91" s="330"/>
      <c r="T91" s="330"/>
      <c r="U91" s="330"/>
      <c r="V91" s="330"/>
      <c r="W91" s="330"/>
      <c r="X91" s="330"/>
      <c r="Y91" s="330"/>
      <c r="Z91" s="330"/>
      <c r="AA91" s="330"/>
      <c r="AB91" s="330"/>
      <c r="AC91" s="330"/>
      <c r="AD91" s="330"/>
      <c r="AE91" s="330"/>
      <c r="AF91" s="330"/>
      <c r="AG91" s="330"/>
    </row>
    <row r="92" spans="1:33" s="329" customFormat="1">
      <c r="A92" s="328"/>
      <c r="B92" s="328"/>
      <c r="J92" s="330"/>
      <c r="K92" s="330"/>
      <c r="S92" s="330"/>
      <c r="T92" s="330"/>
      <c r="U92" s="330"/>
      <c r="V92" s="330"/>
      <c r="W92" s="330"/>
      <c r="X92" s="330"/>
      <c r="Y92" s="330"/>
      <c r="Z92" s="330"/>
      <c r="AA92" s="330"/>
      <c r="AB92" s="330"/>
      <c r="AC92" s="330"/>
      <c r="AD92" s="330"/>
      <c r="AE92" s="330"/>
      <c r="AF92" s="330"/>
      <c r="AG92" s="330"/>
    </row>
    <row r="93" spans="1:33" s="329" customFormat="1">
      <c r="A93" s="328"/>
      <c r="B93" s="328"/>
      <c r="J93" s="330"/>
      <c r="K93" s="330"/>
      <c r="S93" s="330"/>
      <c r="T93" s="330"/>
      <c r="U93" s="330"/>
      <c r="V93" s="330"/>
      <c r="W93" s="330"/>
      <c r="X93" s="330"/>
      <c r="Y93" s="330"/>
      <c r="Z93" s="330"/>
      <c r="AA93" s="330"/>
      <c r="AB93" s="330"/>
      <c r="AC93" s="330"/>
      <c r="AD93" s="330"/>
      <c r="AE93" s="330"/>
      <c r="AF93" s="330"/>
      <c r="AG93" s="330"/>
    </row>
    <row r="94" spans="1:33" s="329" customFormat="1">
      <c r="A94" s="328"/>
      <c r="B94" s="328"/>
      <c r="J94" s="330"/>
      <c r="K94" s="330"/>
      <c r="S94" s="330"/>
      <c r="T94" s="330"/>
      <c r="U94" s="330"/>
      <c r="V94" s="330"/>
      <c r="W94" s="330"/>
      <c r="X94" s="330"/>
      <c r="Y94" s="330"/>
      <c r="Z94" s="330"/>
      <c r="AA94" s="330"/>
      <c r="AB94" s="330"/>
      <c r="AC94" s="330"/>
      <c r="AD94" s="330"/>
      <c r="AE94" s="330"/>
      <c r="AF94" s="330"/>
      <c r="AG94" s="330"/>
    </row>
    <row r="95" spans="1:33" s="329" customFormat="1">
      <c r="A95" s="328"/>
      <c r="B95" s="328"/>
      <c r="C95" s="331"/>
      <c r="D95" s="331"/>
      <c r="E95" s="331"/>
      <c r="F95" s="331"/>
      <c r="G95" s="331"/>
      <c r="H95" s="331"/>
      <c r="I95" s="331"/>
      <c r="J95" s="330"/>
      <c r="K95" s="330"/>
      <c r="L95" s="331"/>
      <c r="M95" s="331"/>
      <c r="N95" s="331"/>
      <c r="O95" s="331"/>
      <c r="P95" s="331"/>
      <c r="Q95" s="331"/>
      <c r="R95" s="331"/>
      <c r="S95" s="330"/>
      <c r="T95" s="330"/>
      <c r="U95" s="330"/>
      <c r="V95" s="330"/>
      <c r="W95" s="330"/>
      <c r="X95" s="330"/>
      <c r="Y95" s="330"/>
      <c r="Z95" s="330"/>
      <c r="AA95" s="330"/>
      <c r="AB95" s="330"/>
      <c r="AC95" s="330"/>
      <c r="AD95" s="330"/>
      <c r="AE95" s="330"/>
      <c r="AF95" s="330"/>
      <c r="AG95" s="330"/>
    </row>
    <row r="96" spans="1:33" s="329" customFormat="1">
      <c r="A96" s="328"/>
      <c r="B96" s="328"/>
      <c r="J96" s="330"/>
      <c r="K96" s="330"/>
      <c r="S96" s="330"/>
      <c r="T96" s="330"/>
      <c r="U96" s="330"/>
      <c r="V96" s="330"/>
      <c r="W96" s="330"/>
      <c r="X96" s="330"/>
      <c r="Y96" s="330"/>
      <c r="Z96" s="330"/>
      <c r="AA96" s="330"/>
      <c r="AB96" s="330"/>
      <c r="AC96" s="330"/>
      <c r="AD96" s="330"/>
      <c r="AE96" s="330"/>
      <c r="AF96" s="330"/>
      <c r="AG96" s="330"/>
    </row>
    <row r="97" spans="1:33" s="329" customFormat="1">
      <c r="A97" s="328"/>
      <c r="B97" s="328"/>
      <c r="J97" s="330"/>
      <c r="K97" s="330"/>
      <c r="S97" s="330"/>
      <c r="T97" s="330"/>
      <c r="U97" s="330"/>
      <c r="V97" s="330"/>
      <c r="W97" s="330"/>
      <c r="X97" s="330"/>
      <c r="Y97" s="330"/>
      <c r="Z97" s="330"/>
      <c r="AA97" s="330"/>
      <c r="AB97" s="330"/>
      <c r="AC97" s="330"/>
      <c r="AD97" s="330"/>
      <c r="AE97" s="330"/>
      <c r="AF97" s="330"/>
      <c r="AG97" s="330"/>
    </row>
    <row r="98" spans="1:33" s="329" customFormat="1">
      <c r="A98" s="328"/>
      <c r="B98" s="328"/>
      <c r="J98" s="330"/>
      <c r="K98" s="330"/>
      <c r="S98" s="330"/>
      <c r="T98" s="330"/>
      <c r="U98" s="330"/>
      <c r="V98" s="330"/>
      <c r="W98" s="330"/>
      <c r="X98" s="330"/>
      <c r="Y98" s="330"/>
      <c r="Z98" s="330"/>
      <c r="AA98" s="330"/>
      <c r="AB98" s="330"/>
      <c r="AC98" s="330"/>
      <c r="AD98" s="330"/>
      <c r="AE98" s="330"/>
      <c r="AF98" s="330"/>
      <c r="AG98" s="330"/>
    </row>
    <row r="99" spans="1:33" s="329" customFormat="1">
      <c r="A99" s="328"/>
      <c r="B99" s="328"/>
      <c r="J99" s="330"/>
      <c r="K99" s="330"/>
      <c r="S99" s="330"/>
      <c r="T99" s="330"/>
      <c r="U99" s="330"/>
      <c r="V99" s="330"/>
      <c r="W99" s="330"/>
      <c r="X99" s="330"/>
      <c r="Y99" s="330"/>
      <c r="Z99" s="330"/>
      <c r="AA99" s="330"/>
      <c r="AB99" s="330"/>
      <c r="AC99" s="330"/>
      <c r="AD99" s="330"/>
      <c r="AE99" s="330"/>
      <c r="AF99" s="330"/>
      <c r="AG99" s="330"/>
    </row>
    <row r="100" spans="1:33" s="329" customFormat="1">
      <c r="A100" s="328"/>
      <c r="B100" s="328"/>
      <c r="J100" s="330"/>
      <c r="K100" s="330"/>
      <c r="S100" s="330"/>
      <c r="T100" s="330"/>
      <c r="U100" s="330"/>
      <c r="V100" s="330"/>
      <c r="W100" s="330"/>
      <c r="X100" s="330"/>
      <c r="Y100" s="330"/>
      <c r="Z100" s="330"/>
      <c r="AA100" s="330"/>
      <c r="AB100" s="330"/>
      <c r="AC100" s="330"/>
      <c r="AD100" s="330"/>
      <c r="AE100" s="330"/>
      <c r="AF100" s="330"/>
      <c r="AG100" s="330"/>
    </row>
    <row r="101" spans="1:33" s="329" customFormat="1">
      <c r="A101" s="328"/>
      <c r="B101" s="328"/>
      <c r="J101" s="330"/>
      <c r="K101" s="330"/>
      <c r="S101" s="330"/>
      <c r="T101" s="330"/>
      <c r="U101" s="330"/>
      <c r="V101" s="330"/>
      <c r="W101" s="330"/>
      <c r="X101" s="330"/>
      <c r="Y101" s="330"/>
      <c r="Z101" s="330"/>
      <c r="AA101" s="330"/>
      <c r="AB101" s="330"/>
      <c r="AC101" s="330"/>
      <c r="AD101" s="330"/>
      <c r="AE101" s="330"/>
      <c r="AF101" s="330"/>
      <c r="AG101" s="330"/>
    </row>
    <row r="102" spans="1:33" s="329" customFormat="1">
      <c r="A102" s="328"/>
      <c r="B102" s="328"/>
      <c r="J102" s="330"/>
      <c r="K102" s="330"/>
      <c r="S102" s="330"/>
      <c r="T102" s="330"/>
      <c r="U102" s="330"/>
      <c r="V102" s="330"/>
      <c r="W102" s="330"/>
      <c r="X102" s="330"/>
      <c r="Y102" s="330"/>
      <c r="Z102" s="330"/>
      <c r="AA102" s="330"/>
      <c r="AB102" s="330"/>
      <c r="AC102" s="330"/>
      <c r="AD102" s="330"/>
      <c r="AE102" s="330"/>
      <c r="AF102" s="330"/>
      <c r="AG102" s="330"/>
    </row>
    <row r="103" spans="1:33" s="329" customFormat="1">
      <c r="A103" s="328"/>
      <c r="B103" s="328"/>
      <c r="J103" s="330"/>
      <c r="K103" s="330"/>
      <c r="S103" s="330"/>
      <c r="T103" s="330"/>
      <c r="U103" s="330"/>
      <c r="V103" s="330"/>
      <c r="W103" s="330"/>
      <c r="X103" s="330"/>
      <c r="Y103" s="330"/>
      <c r="Z103" s="330"/>
      <c r="AA103" s="330"/>
      <c r="AB103" s="330"/>
      <c r="AC103" s="330"/>
      <c r="AD103" s="330"/>
      <c r="AE103" s="330"/>
      <c r="AF103" s="330"/>
      <c r="AG103" s="330"/>
    </row>
    <row r="104" spans="1:33" s="329" customFormat="1">
      <c r="A104" s="328"/>
      <c r="B104" s="328"/>
      <c r="J104" s="330"/>
      <c r="K104" s="330"/>
      <c r="S104" s="330"/>
      <c r="T104" s="330"/>
      <c r="U104" s="330"/>
      <c r="V104" s="330"/>
      <c r="W104" s="330"/>
      <c r="X104" s="330"/>
      <c r="Y104" s="330"/>
      <c r="Z104" s="330"/>
      <c r="AA104" s="330"/>
      <c r="AB104" s="330"/>
      <c r="AC104" s="330"/>
      <c r="AD104" s="330"/>
      <c r="AE104" s="330"/>
      <c r="AF104" s="330"/>
      <c r="AG104" s="330"/>
    </row>
    <row r="105" spans="1:33" s="329" customFormat="1">
      <c r="A105" s="328"/>
      <c r="B105" s="328"/>
      <c r="J105" s="330"/>
      <c r="K105" s="330"/>
      <c r="S105" s="330"/>
      <c r="T105" s="330"/>
      <c r="U105" s="330"/>
      <c r="V105" s="330"/>
      <c r="W105" s="330"/>
      <c r="X105" s="330"/>
      <c r="Y105" s="330"/>
      <c r="Z105" s="330"/>
      <c r="AA105" s="330"/>
      <c r="AB105" s="330"/>
      <c r="AC105" s="330"/>
      <c r="AD105" s="330"/>
      <c r="AE105" s="330"/>
      <c r="AF105" s="330"/>
      <c r="AG105" s="330"/>
    </row>
    <row r="106" spans="1:33" s="329" customFormat="1">
      <c r="A106" s="328"/>
      <c r="B106" s="328"/>
      <c r="J106" s="330"/>
      <c r="K106" s="330"/>
      <c r="S106" s="330"/>
      <c r="T106" s="330"/>
      <c r="U106" s="330"/>
      <c r="V106" s="330"/>
      <c r="W106" s="330"/>
      <c r="X106" s="330"/>
      <c r="Y106" s="330"/>
      <c r="Z106" s="330"/>
      <c r="AA106" s="330"/>
      <c r="AB106" s="330"/>
      <c r="AC106" s="330"/>
      <c r="AD106" s="330"/>
      <c r="AE106" s="330"/>
      <c r="AF106" s="330"/>
      <c r="AG106" s="330"/>
    </row>
    <row r="107" spans="1:33" s="329" customFormat="1">
      <c r="A107" s="328"/>
      <c r="B107" s="328"/>
      <c r="J107" s="330"/>
      <c r="K107" s="330"/>
      <c r="S107" s="330"/>
      <c r="T107" s="330"/>
      <c r="U107" s="330"/>
      <c r="V107" s="330"/>
      <c r="W107" s="330"/>
      <c r="X107" s="330"/>
      <c r="Y107" s="330"/>
      <c r="Z107" s="330"/>
      <c r="AA107" s="330"/>
      <c r="AB107" s="330"/>
      <c r="AC107" s="330"/>
      <c r="AD107" s="330"/>
      <c r="AE107" s="330"/>
      <c r="AF107" s="330"/>
      <c r="AG107" s="330"/>
    </row>
    <row r="108" spans="1:33" s="329" customFormat="1">
      <c r="A108" s="328"/>
      <c r="B108" s="328"/>
      <c r="J108" s="330"/>
      <c r="K108" s="330"/>
      <c r="S108" s="330"/>
      <c r="T108" s="330"/>
      <c r="U108" s="330"/>
      <c r="V108" s="330"/>
      <c r="W108" s="330"/>
      <c r="X108" s="330"/>
      <c r="Y108" s="330"/>
      <c r="Z108" s="330"/>
      <c r="AA108" s="330"/>
      <c r="AB108" s="330"/>
      <c r="AC108" s="330"/>
      <c r="AD108" s="330"/>
      <c r="AE108" s="330"/>
      <c r="AF108" s="330"/>
      <c r="AG108" s="330"/>
    </row>
    <row r="109" spans="1:33" s="329" customFormat="1">
      <c r="A109" s="328"/>
      <c r="B109" s="328"/>
      <c r="J109" s="330"/>
      <c r="K109" s="330"/>
      <c r="S109" s="330"/>
      <c r="T109" s="330"/>
      <c r="U109" s="330"/>
      <c r="V109" s="330"/>
      <c r="W109" s="330"/>
      <c r="X109" s="330"/>
      <c r="Y109" s="330"/>
      <c r="Z109" s="330"/>
      <c r="AA109" s="330"/>
      <c r="AB109" s="330"/>
      <c r="AC109" s="330"/>
      <c r="AD109" s="330"/>
      <c r="AE109" s="330"/>
      <c r="AF109" s="330"/>
      <c r="AG109" s="330"/>
    </row>
    <row r="110" spans="1:33" s="329" customFormat="1">
      <c r="A110" s="328"/>
      <c r="B110" s="328"/>
      <c r="J110" s="330"/>
      <c r="K110" s="330"/>
      <c r="S110" s="330"/>
      <c r="T110" s="330"/>
      <c r="U110" s="330"/>
      <c r="V110" s="330"/>
      <c r="W110" s="330"/>
      <c r="X110" s="330"/>
      <c r="Y110" s="330"/>
      <c r="Z110" s="330"/>
      <c r="AA110" s="330"/>
      <c r="AB110" s="330"/>
      <c r="AC110" s="330"/>
      <c r="AD110" s="330"/>
      <c r="AE110" s="330"/>
      <c r="AF110" s="330"/>
      <c r="AG110" s="330"/>
    </row>
    <row r="111" spans="1:33" s="329" customFormat="1">
      <c r="A111" s="328"/>
      <c r="B111" s="328"/>
      <c r="J111" s="330"/>
      <c r="K111" s="330"/>
      <c r="S111" s="330"/>
      <c r="T111" s="330"/>
      <c r="U111" s="330"/>
      <c r="V111" s="330"/>
      <c r="W111" s="330"/>
      <c r="X111" s="330"/>
      <c r="Y111" s="330"/>
      <c r="Z111" s="330"/>
      <c r="AA111" s="330"/>
      <c r="AB111" s="330"/>
      <c r="AC111" s="330"/>
      <c r="AD111" s="330"/>
      <c r="AE111" s="330"/>
      <c r="AF111" s="330"/>
      <c r="AG111" s="330"/>
    </row>
    <row r="112" spans="1:33" s="329" customFormat="1">
      <c r="A112" s="328"/>
      <c r="B112" s="328"/>
      <c r="J112" s="330"/>
      <c r="K112" s="330"/>
      <c r="S112" s="330"/>
      <c r="T112" s="330"/>
      <c r="U112" s="330"/>
      <c r="V112" s="330"/>
      <c r="W112" s="330"/>
      <c r="X112" s="330"/>
      <c r="Y112" s="330"/>
      <c r="Z112" s="330"/>
      <c r="AA112" s="330"/>
      <c r="AB112" s="330"/>
      <c r="AC112" s="330"/>
      <c r="AD112" s="330"/>
      <c r="AE112" s="330"/>
      <c r="AF112" s="330"/>
      <c r="AG112" s="330"/>
    </row>
    <row r="113" spans="1:33" s="329" customFormat="1">
      <c r="A113" s="328"/>
      <c r="B113" s="328"/>
      <c r="J113" s="330"/>
      <c r="K113" s="330"/>
      <c r="S113" s="330"/>
      <c r="T113" s="330"/>
      <c r="U113" s="330"/>
      <c r="V113" s="330"/>
      <c r="W113" s="330"/>
      <c r="X113" s="330"/>
      <c r="Y113" s="330"/>
      <c r="Z113" s="330"/>
      <c r="AA113" s="330"/>
      <c r="AB113" s="330"/>
      <c r="AC113" s="330"/>
      <c r="AD113" s="330"/>
      <c r="AE113" s="330"/>
      <c r="AF113" s="330"/>
      <c r="AG113" s="330"/>
    </row>
    <row r="114" spans="1:33" s="329" customFormat="1">
      <c r="A114" s="328"/>
      <c r="B114" s="328"/>
      <c r="J114" s="330"/>
      <c r="K114" s="330"/>
      <c r="S114" s="330"/>
      <c r="T114" s="330"/>
      <c r="U114" s="330"/>
      <c r="V114" s="330"/>
      <c r="W114" s="330"/>
      <c r="X114" s="330"/>
      <c r="Y114" s="330"/>
      <c r="Z114" s="330"/>
      <c r="AA114" s="330"/>
      <c r="AB114" s="330"/>
      <c r="AC114" s="330"/>
      <c r="AD114" s="330"/>
      <c r="AE114" s="330"/>
      <c r="AF114" s="330"/>
      <c r="AG114" s="330"/>
    </row>
    <row r="115" spans="1:33" s="329" customFormat="1">
      <c r="A115" s="328"/>
      <c r="B115" s="328"/>
      <c r="J115" s="330"/>
      <c r="K115" s="330"/>
      <c r="S115" s="330"/>
      <c r="T115" s="330"/>
      <c r="U115" s="330"/>
      <c r="V115" s="330"/>
      <c r="W115" s="330"/>
      <c r="X115" s="330"/>
      <c r="Y115" s="330"/>
      <c r="Z115" s="330"/>
      <c r="AA115" s="330"/>
      <c r="AB115" s="330"/>
      <c r="AC115" s="330"/>
      <c r="AD115" s="330"/>
      <c r="AE115" s="330"/>
      <c r="AF115" s="330"/>
      <c r="AG115" s="330"/>
    </row>
    <row r="116" spans="1:33" s="329" customFormat="1">
      <c r="A116" s="328"/>
      <c r="B116" s="328"/>
      <c r="J116" s="330"/>
      <c r="K116" s="330"/>
      <c r="S116" s="330"/>
      <c r="T116" s="330"/>
      <c r="U116" s="330"/>
      <c r="V116" s="330"/>
      <c r="W116" s="330"/>
      <c r="X116" s="330"/>
      <c r="Y116" s="330"/>
      <c r="Z116" s="330"/>
      <c r="AA116" s="330"/>
      <c r="AB116" s="330"/>
      <c r="AC116" s="330"/>
      <c r="AD116" s="330"/>
      <c r="AE116" s="330"/>
      <c r="AF116" s="330"/>
      <c r="AG116" s="330"/>
    </row>
    <row r="117" spans="1:33" s="329" customFormat="1">
      <c r="A117" s="328"/>
      <c r="B117" s="328"/>
      <c r="J117" s="330"/>
      <c r="K117" s="330"/>
      <c r="S117" s="330"/>
      <c r="T117" s="330"/>
      <c r="U117" s="330"/>
      <c r="V117" s="330"/>
      <c r="W117" s="330"/>
      <c r="X117" s="330"/>
      <c r="Y117" s="330"/>
      <c r="Z117" s="330"/>
      <c r="AA117" s="330"/>
      <c r="AB117" s="330"/>
      <c r="AC117" s="330"/>
      <c r="AD117" s="330"/>
      <c r="AE117" s="330"/>
      <c r="AF117" s="330"/>
      <c r="AG117" s="330"/>
    </row>
    <row r="118" spans="1:33" s="329" customFormat="1">
      <c r="A118" s="328"/>
      <c r="B118" s="328"/>
      <c r="J118" s="330"/>
      <c r="K118" s="330"/>
      <c r="S118" s="330"/>
      <c r="T118" s="330"/>
      <c r="U118" s="330"/>
      <c r="V118" s="330"/>
      <c r="W118" s="330"/>
      <c r="X118" s="330"/>
      <c r="Y118" s="330"/>
      <c r="Z118" s="330"/>
      <c r="AA118" s="330"/>
      <c r="AB118" s="330"/>
      <c r="AC118" s="330"/>
      <c r="AD118" s="330"/>
      <c r="AE118" s="330"/>
      <c r="AF118" s="330"/>
      <c r="AG118" s="330"/>
    </row>
    <row r="119" spans="1:33" s="329" customFormat="1">
      <c r="A119" s="328"/>
      <c r="B119" s="328"/>
      <c r="J119" s="330"/>
      <c r="K119" s="330"/>
      <c r="S119" s="330"/>
      <c r="T119" s="330"/>
      <c r="U119" s="330"/>
      <c r="V119" s="330"/>
      <c r="W119" s="330"/>
      <c r="X119" s="330"/>
      <c r="Y119" s="330"/>
      <c r="Z119" s="330"/>
      <c r="AA119" s="330"/>
      <c r="AB119" s="330"/>
      <c r="AC119" s="330"/>
      <c r="AD119" s="330"/>
      <c r="AE119" s="330"/>
      <c r="AF119" s="330"/>
      <c r="AG119" s="330"/>
    </row>
    <row r="120" spans="1:33" s="329" customFormat="1">
      <c r="A120" s="328"/>
      <c r="B120" s="328"/>
      <c r="J120" s="330"/>
      <c r="K120" s="330"/>
      <c r="S120" s="330"/>
      <c r="T120" s="330"/>
      <c r="U120" s="330"/>
      <c r="V120" s="330"/>
      <c r="W120" s="330"/>
      <c r="X120" s="330"/>
      <c r="Y120" s="330"/>
      <c r="Z120" s="330"/>
      <c r="AA120" s="330"/>
      <c r="AB120" s="330"/>
      <c r="AC120" s="330"/>
      <c r="AD120" s="330"/>
      <c r="AE120" s="330"/>
      <c r="AF120" s="330"/>
      <c r="AG120" s="330"/>
    </row>
    <row r="121" spans="1:33" s="329" customFormat="1">
      <c r="A121" s="328"/>
      <c r="B121" s="328"/>
      <c r="J121" s="330"/>
      <c r="K121" s="330"/>
      <c r="S121" s="330"/>
      <c r="T121" s="330"/>
      <c r="U121" s="330"/>
      <c r="V121" s="330"/>
      <c r="W121" s="330"/>
      <c r="X121" s="330"/>
      <c r="Y121" s="330"/>
      <c r="Z121" s="330"/>
      <c r="AA121" s="330"/>
      <c r="AB121" s="330"/>
      <c r="AC121" s="330"/>
      <c r="AD121" s="330"/>
      <c r="AE121" s="330"/>
      <c r="AF121" s="330"/>
      <c r="AG121" s="330"/>
    </row>
    <row r="122" spans="1:33" s="329" customFormat="1">
      <c r="A122" s="328"/>
      <c r="B122" s="328"/>
      <c r="J122" s="330"/>
      <c r="K122" s="330"/>
      <c r="S122" s="330"/>
      <c r="T122" s="330"/>
      <c r="U122" s="330"/>
      <c r="V122" s="330"/>
      <c r="W122" s="330"/>
      <c r="X122" s="330"/>
      <c r="Y122" s="330"/>
      <c r="Z122" s="330"/>
      <c r="AA122" s="330"/>
      <c r="AB122" s="330"/>
      <c r="AC122" s="330"/>
      <c r="AD122" s="330"/>
      <c r="AE122" s="330"/>
      <c r="AF122" s="330"/>
      <c r="AG122" s="330"/>
    </row>
    <row r="123" spans="1:33" s="329" customFormat="1">
      <c r="A123" s="328"/>
      <c r="B123" s="328"/>
      <c r="J123" s="330"/>
      <c r="K123" s="330"/>
      <c r="S123" s="330"/>
      <c r="T123" s="330"/>
      <c r="U123" s="330"/>
      <c r="V123" s="330"/>
      <c r="W123" s="330"/>
      <c r="X123" s="330"/>
      <c r="Y123" s="330"/>
      <c r="Z123" s="330"/>
      <c r="AA123" s="330"/>
      <c r="AB123" s="330"/>
      <c r="AC123" s="330"/>
      <c r="AD123" s="330"/>
      <c r="AE123" s="330"/>
      <c r="AF123" s="330"/>
      <c r="AG123" s="330"/>
    </row>
    <row r="124" spans="1:33" s="329" customFormat="1">
      <c r="A124" s="328"/>
      <c r="B124" s="328"/>
      <c r="J124" s="330"/>
      <c r="K124" s="330"/>
      <c r="S124" s="330"/>
      <c r="T124" s="330"/>
      <c r="U124" s="330"/>
      <c r="V124" s="330"/>
      <c r="W124" s="330"/>
      <c r="X124" s="330"/>
      <c r="Y124" s="330"/>
      <c r="Z124" s="330"/>
      <c r="AA124" s="330"/>
      <c r="AB124" s="330"/>
      <c r="AC124" s="330"/>
      <c r="AD124" s="330"/>
      <c r="AE124" s="330"/>
      <c r="AF124" s="330"/>
      <c r="AG124" s="330"/>
    </row>
    <row r="125" spans="1:33" s="329" customFormat="1">
      <c r="A125" s="328"/>
      <c r="B125" s="328"/>
      <c r="J125" s="330"/>
      <c r="K125" s="330"/>
      <c r="S125" s="330"/>
      <c r="T125" s="330"/>
      <c r="U125" s="330"/>
      <c r="V125" s="330"/>
      <c r="W125" s="330"/>
      <c r="X125" s="330"/>
      <c r="Y125" s="330"/>
      <c r="Z125" s="330"/>
      <c r="AA125" s="330"/>
      <c r="AB125" s="330"/>
      <c r="AC125" s="330"/>
      <c r="AD125" s="330"/>
      <c r="AE125" s="330"/>
      <c r="AF125" s="330"/>
      <c r="AG125" s="330"/>
    </row>
    <row r="126" spans="1:33" s="329" customFormat="1">
      <c r="A126" s="328"/>
      <c r="B126" s="328"/>
      <c r="J126" s="330"/>
      <c r="K126" s="330"/>
      <c r="S126" s="330"/>
      <c r="T126" s="330"/>
      <c r="U126" s="330"/>
      <c r="V126" s="330"/>
      <c r="W126" s="330"/>
      <c r="X126" s="330"/>
      <c r="Y126" s="330"/>
      <c r="Z126" s="330"/>
      <c r="AA126" s="330"/>
      <c r="AB126" s="330"/>
      <c r="AC126" s="330"/>
      <c r="AD126" s="330"/>
      <c r="AE126" s="330"/>
      <c r="AF126" s="330"/>
      <c r="AG126" s="330"/>
    </row>
    <row r="127" spans="1:33" s="329" customFormat="1">
      <c r="A127" s="328"/>
      <c r="B127" s="328"/>
      <c r="J127" s="330"/>
      <c r="K127" s="330"/>
      <c r="S127" s="330"/>
      <c r="T127" s="330"/>
      <c r="U127" s="330"/>
      <c r="V127" s="330"/>
      <c r="W127" s="330"/>
      <c r="X127" s="330"/>
      <c r="Y127" s="330"/>
      <c r="Z127" s="330"/>
      <c r="AA127" s="330"/>
      <c r="AB127" s="330"/>
      <c r="AC127" s="330"/>
      <c r="AD127" s="330"/>
      <c r="AE127" s="330"/>
      <c r="AF127" s="330"/>
      <c r="AG127" s="330"/>
    </row>
    <row r="128" spans="1:33" s="329" customFormat="1">
      <c r="A128" s="328"/>
      <c r="B128" s="328"/>
      <c r="J128" s="330"/>
      <c r="K128" s="330"/>
      <c r="S128" s="330"/>
      <c r="T128" s="330"/>
      <c r="U128" s="330"/>
      <c r="V128" s="330"/>
      <c r="W128" s="330"/>
      <c r="X128" s="330"/>
      <c r="Y128" s="330"/>
      <c r="Z128" s="330"/>
      <c r="AA128" s="330"/>
      <c r="AB128" s="330"/>
      <c r="AC128" s="330"/>
      <c r="AD128" s="330"/>
      <c r="AE128" s="330"/>
      <c r="AF128" s="330"/>
      <c r="AG128" s="330"/>
    </row>
    <row r="129" spans="1:33" s="329" customFormat="1">
      <c r="A129" s="328"/>
      <c r="B129" s="328"/>
      <c r="J129" s="330"/>
      <c r="K129" s="330"/>
      <c r="S129" s="330"/>
      <c r="T129" s="330"/>
      <c r="U129" s="330"/>
      <c r="V129" s="330"/>
      <c r="W129" s="330"/>
      <c r="X129" s="330"/>
      <c r="Y129" s="330"/>
      <c r="Z129" s="330"/>
      <c r="AA129" s="330"/>
      <c r="AB129" s="330"/>
      <c r="AC129" s="330"/>
      <c r="AD129" s="330"/>
      <c r="AE129" s="330"/>
      <c r="AF129" s="330"/>
      <c r="AG129" s="330"/>
    </row>
    <row r="130" spans="1:33" s="329" customFormat="1">
      <c r="A130" s="328"/>
      <c r="B130" s="328"/>
      <c r="J130" s="330"/>
      <c r="K130" s="330"/>
      <c r="S130" s="330"/>
      <c r="T130" s="330"/>
      <c r="U130" s="330"/>
      <c r="V130" s="330"/>
      <c r="W130" s="330"/>
      <c r="X130" s="330"/>
      <c r="Y130" s="330"/>
      <c r="Z130" s="330"/>
      <c r="AA130" s="330"/>
      <c r="AB130" s="330"/>
      <c r="AC130" s="330"/>
      <c r="AD130" s="330"/>
      <c r="AE130" s="330"/>
      <c r="AF130" s="330"/>
      <c r="AG130" s="330"/>
    </row>
    <row r="131" spans="1:33" s="329" customFormat="1">
      <c r="A131" s="328"/>
      <c r="B131" s="328"/>
      <c r="J131" s="330"/>
      <c r="K131" s="330"/>
      <c r="S131" s="330"/>
      <c r="T131" s="330"/>
      <c r="U131" s="330"/>
      <c r="V131" s="330"/>
      <c r="W131" s="330"/>
      <c r="X131" s="330"/>
      <c r="Y131" s="330"/>
      <c r="Z131" s="330"/>
      <c r="AA131" s="330"/>
      <c r="AB131" s="330"/>
      <c r="AC131" s="330"/>
      <c r="AD131" s="330"/>
      <c r="AE131" s="330"/>
      <c r="AF131" s="330"/>
      <c r="AG131" s="330"/>
    </row>
    <row r="132" spans="1:33" s="329" customFormat="1">
      <c r="A132" s="328"/>
      <c r="B132" s="328"/>
      <c r="J132" s="330"/>
      <c r="K132" s="330"/>
      <c r="S132" s="330"/>
      <c r="T132" s="330"/>
      <c r="U132" s="330"/>
      <c r="V132" s="330"/>
      <c r="W132" s="330"/>
      <c r="X132" s="330"/>
      <c r="Y132" s="330"/>
      <c r="Z132" s="330"/>
      <c r="AA132" s="330"/>
      <c r="AB132" s="330"/>
      <c r="AC132" s="330"/>
      <c r="AD132" s="330"/>
      <c r="AE132" s="330"/>
      <c r="AF132" s="330"/>
      <c r="AG132" s="330"/>
    </row>
    <row r="133" spans="1:33" s="329" customFormat="1">
      <c r="A133" s="328"/>
      <c r="B133" s="328"/>
      <c r="J133" s="330"/>
      <c r="K133" s="330"/>
      <c r="S133" s="330"/>
      <c r="T133" s="330"/>
      <c r="U133" s="330"/>
      <c r="V133" s="330"/>
      <c r="W133" s="330"/>
      <c r="X133" s="330"/>
      <c r="Y133" s="330"/>
      <c r="Z133" s="330"/>
      <c r="AA133" s="330"/>
      <c r="AB133" s="330"/>
      <c r="AC133" s="330"/>
      <c r="AD133" s="330"/>
      <c r="AE133" s="330"/>
      <c r="AF133" s="330"/>
      <c r="AG133" s="330"/>
    </row>
    <row r="134" spans="1:33" s="329" customFormat="1">
      <c r="A134" s="328"/>
      <c r="B134" s="328"/>
      <c r="J134" s="330"/>
      <c r="K134" s="330"/>
      <c r="S134" s="330"/>
      <c r="T134" s="330"/>
      <c r="U134" s="330"/>
      <c r="V134" s="330"/>
      <c r="W134" s="330"/>
      <c r="X134" s="330"/>
      <c r="Y134" s="330"/>
      <c r="Z134" s="330"/>
      <c r="AA134" s="330"/>
      <c r="AB134" s="330"/>
      <c r="AC134" s="330"/>
      <c r="AD134" s="330"/>
      <c r="AE134" s="330"/>
      <c r="AF134" s="330"/>
      <c r="AG134" s="330"/>
    </row>
    <row r="135" spans="1:33" s="329" customFormat="1">
      <c r="A135" s="328"/>
      <c r="B135" s="328"/>
      <c r="J135" s="330"/>
      <c r="K135" s="330"/>
      <c r="S135" s="330"/>
      <c r="T135" s="330"/>
      <c r="U135" s="330"/>
      <c r="V135" s="330"/>
      <c r="W135" s="330"/>
      <c r="X135" s="330"/>
      <c r="Y135" s="330"/>
      <c r="Z135" s="330"/>
      <c r="AA135" s="330"/>
      <c r="AB135" s="330"/>
      <c r="AC135" s="330"/>
      <c r="AD135" s="330"/>
      <c r="AE135" s="330"/>
      <c r="AF135" s="330"/>
      <c r="AG135" s="330"/>
    </row>
    <row r="136" spans="1:33" s="329" customFormat="1">
      <c r="A136" s="328"/>
      <c r="B136" s="328"/>
      <c r="J136" s="330"/>
      <c r="K136" s="330"/>
      <c r="S136" s="330"/>
      <c r="T136" s="330"/>
      <c r="U136" s="330"/>
      <c r="V136" s="330"/>
      <c r="W136" s="330"/>
      <c r="X136" s="330"/>
      <c r="Y136" s="330"/>
      <c r="Z136" s="330"/>
      <c r="AA136" s="330"/>
      <c r="AB136" s="330"/>
      <c r="AC136" s="330"/>
      <c r="AD136" s="330"/>
      <c r="AE136" s="330"/>
      <c r="AF136" s="330"/>
      <c r="AG136" s="330"/>
    </row>
    <row r="137" spans="1:33" s="329" customFormat="1">
      <c r="A137" s="328"/>
      <c r="B137" s="328"/>
      <c r="J137" s="330"/>
      <c r="K137" s="330"/>
      <c r="S137" s="330"/>
      <c r="T137" s="330"/>
      <c r="U137" s="330"/>
      <c r="V137" s="330"/>
      <c r="W137" s="330"/>
      <c r="X137" s="330"/>
      <c r="Y137" s="330"/>
      <c r="Z137" s="330"/>
      <c r="AA137" s="330"/>
      <c r="AB137" s="330"/>
      <c r="AC137" s="330"/>
      <c r="AD137" s="330"/>
      <c r="AE137" s="330"/>
      <c r="AF137" s="330"/>
      <c r="AG137" s="330"/>
    </row>
    <row r="138" spans="1:33" s="329" customFormat="1">
      <c r="A138" s="328"/>
      <c r="B138" s="328"/>
      <c r="J138" s="330"/>
      <c r="K138" s="330"/>
      <c r="S138" s="330"/>
      <c r="T138" s="330"/>
      <c r="U138" s="330"/>
      <c r="V138" s="330"/>
      <c r="W138" s="330"/>
      <c r="X138" s="330"/>
      <c r="Y138" s="330"/>
      <c r="Z138" s="330"/>
      <c r="AA138" s="330"/>
      <c r="AB138" s="330"/>
      <c r="AC138" s="330"/>
      <c r="AD138" s="330"/>
      <c r="AE138" s="330"/>
      <c r="AF138" s="330"/>
      <c r="AG138" s="330"/>
    </row>
    <row r="139" spans="1:33" s="329" customFormat="1">
      <c r="A139" s="328"/>
      <c r="B139" s="328"/>
      <c r="J139" s="330"/>
      <c r="K139" s="330"/>
      <c r="S139" s="330"/>
      <c r="T139" s="330"/>
      <c r="U139" s="330"/>
      <c r="V139" s="330"/>
      <c r="W139" s="330"/>
      <c r="X139" s="330"/>
      <c r="Y139" s="330"/>
      <c r="Z139" s="330"/>
      <c r="AA139" s="330"/>
      <c r="AB139" s="330"/>
      <c r="AC139" s="330"/>
      <c r="AD139" s="330"/>
      <c r="AE139" s="330"/>
      <c r="AF139" s="330"/>
      <c r="AG139" s="330"/>
    </row>
    <row r="140" spans="1:33" s="329" customFormat="1">
      <c r="A140" s="328"/>
      <c r="B140" s="328"/>
      <c r="J140" s="330"/>
      <c r="K140" s="330"/>
      <c r="S140" s="330"/>
      <c r="T140" s="330"/>
      <c r="U140" s="330"/>
      <c r="V140" s="330"/>
      <c r="W140" s="330"/>
      <c r="X140" s="330"/>
      <c r="Y140" s="330"/>
      <c r="Z140" s="330"/>
      <c r="AA140" s="330"/>
      <c r="AB140" s="330"/>
      <c r="AC140" s="330"/>
      <c r="AD140" s="330"/>
      <c r="AE140" s="330"/>
      <c r="AF140" s="330"/>
      <c r="AG140" s="330"/>
    </row>
    <row r="141" spans="1:33" s="329" customFormat="1">
      <c r="A141" s="328"/>
      <c r="B141" s="328"/>
      <c r="J141" s="330"/>
      <c r="K141" s="330"/>
      <c r="S141" s="330"/>
      <c r="T141" s="330"/>
      <c r="U141" s="330"/>
      <c r="V141" s="330"/>
      <c r="W141" s="330"/>
      <c r="X141" s="330"/>
      <c r="Y141" s="330"/>
      <c r="Z141" s="330"/>
      <c r="AA141" s="330"/>
      <c r="AB141" s="330"/>
      <c r="AC141" s="330"/>
      <c r="AD141" s="330"/>
      <c r="AE141" s="330"/>
      <c r="AF141" s="330"/>
      <c r="AG141" s="330"/>
    </row>
    <row r="142" spans="1:33" s="329" customFormat="1">
      <c r="A142" s="328"/>
      <c r="B142" s="328"/>
      <c r="J142" s="330"/>
      <c r="K142" s="330"/>
      <c r="S142" s="330"/>
      <c r="T142" s="330"/>
      <c r="U142" s="330"/>
      <c r="V142" s="330"/>
      <c r="W142" s="330"/>
      <c r="X142" s="330"/>
      <c r="Y142" s="330"/>
      <c r="Z142" s="330"/>
      <c r="AA142" s="330"/>
      <c r="AB142" s="330"/>
      <c r="AC142" s="330"/>
      <c r="AD142" s="330"/>
      <c r="AE142" s="330"/>
      <c r="AF142" s="330"/>
      <c r="AG142" s="330"/>
    </row>
    <row r="143" spans="1:33" s="329" customFormat="1">
      <c r="A143" s="328"/>
      <c r="B143" s="328"/>
      <c r="J143" s="330"/>
      <c r="K143" s="330"/>
      <c r="S143" s="330"/>
      <c r="T143" s="330"/>
      <c r="U143" s="330"/>
      <c r="V143" s="330"/>
      <c r="W143" s="330"/>
      <c r="X143" s="330"/>
      <c r="Y143" s="330"/>
      <c r="Z143" s="330"/>
      <c r="AA143" s="330"/>
      <c r="AB143" s="330"/>
      <c r="AC143" s="330"/>
      <c r="AD143" s="330"/>
      <c r="AE143" s="330"/>
      <c r="AF143" s="330"/>
      <c r="AG143" s="330"/>
    </row>
    <row r="144" spans="1:33" s="329" customFormat="1">
      <c r="A144" s="328"/>
      <c r="B144" s="328"/>
      <c r="J144" s="330"/>
      <c r="K144" s="330"/>
      <c r="S144" s="330"/>
      <c r="T144" s="330"/>
      <c r="U144" s="330"/>
      <c r="V144" s="330"/>
      <c r="W144" s="330"/>
      <c r="X144" s="330"/>
      <c r="Y144" s="330"/>
      <c r="Z144" s="330"/>
      <c r="AA144" s="330"/>
      <c r="AB144" s="330"/>
      <c r="AC144" s="330"/>
      <c r="AD144" s="330"/>
      <c r="AE144" s="330"/>
      <c r="AF144" s="330"/>
      <c r="AG144" s="330"/>
    </row>
    <row r="145" spans="1:33" s="329" customFormat="1">
      <c r="A145" s="328"/>
      <c r="B145" s="328"/>
      <c r="J145" s="330"/>
      <c r="K145" s="330"/>
      <c r="S145" s="330"/>
      <c r="T145" s="330"/>
      <c r="U145" s="330"/>
      <c r="V145" s="330"/>
      <c r="W145" s="330"/>
      <c r="X145" s="330"/>
      <c r="Y145" s="330"/>
      <c r="Z145" s="330"/>
      <c r="AA145" s="330"/>
      <c r="AB145" s="330"/>
      <c r="AC145" s="330"/>
      <c r="AD145" s="330"/>
      <c r="AE145" s="330"/>
      <c r="AF145" s="330"/>
      <c r="AG145" s="330"/>
    </row>
    <row r="146" spans="1:33" s="329" customFormat="1">
      <c r="A146" s="328"/>
      <c r="B146" s="328"/>
      <c r="J146" s="330"/>
      <c r="K146" s="330"/>
      <c r="S146" s="330"/>
      <c r="T146" s="330"/>
      <c r="U146" s="330"/>
      <c r="V146" s="330"/>
      <c r="W146" s="330"/>
      <c r="X146" s="330"/>
      <c r="Y146" s="330"/>
      <c r="Z146" s="330"/>
      <c r="AA146" s="330"/>
      <c r="AB146" s="330"/>
      <c r="AC146" s="330"/>
      <c r="AD146" s="330"/>
      <c r="AE146" s="330"/>
      <c r="AF146" s="330"/>
      <c r="AG146" s="330"/>
    </row>
    <row r="147" spans="1:33" s="329" customFormat="1">
      <c r="A147" s="328"/>
      <c r="B147" s="328"/>
      <c r="J147" s="330"/>
      <c r="K147" s="330"/>
      <c r="S147" s="330"/>
      <c r="T147" s="330"/>
      <c r="U147" s="330"/>
      <c r="V147" s="330"/>
      <c r="W147" s="330"/>
      <c r="X147" s="330"/>
      <c r="Y147" s="330"/>
      <c r="Z147" s="330"/>
      <c r="AA147" s="330"/>
      <c r="AB147" s="330"/>
      <c r="AC147" s="330"/>
      <c r="AD147" s="330"/>
      <c r="AE147" s="330"/>
      <c r="AF147" s="330"/>
      <c r="AG147" s="330"/>
    </row>
    <row r="148" spans="1:33" s="329" customFormat="1">
      <c r="A148" s="328"/>
      <c r="B148" s="328"/>
      <c r="J148" s="330"/>
      <c r="K148" s="330"/>
      <c r="S148" s="330"/>
      <c r="T148" s="330"/>
      <c r="U148" s="330"/>
      <c r="V148" s="330"/>
      <c r="W148" s="330"/>
      <c r="X148" s="330"/>
      <c r="Y148" s="330"/>
      <c r="Z148" s="330"/>
      <c r="AA148" s="330"/>
      <c r="AB148" s="330"/>
      <c r="AC148" s="330"/>
      <c r="AD148" s="330"/>
      <c r="AE148" s="330"/>
      <c r="AF148" s="330"/>
      <c r="AG148" s="330"/>
    </row>
    <row r="149" spans="1:33" s="329" customFormat="1">
      <c r="A149" s="328"/>
      <c r="B149" s="328"/>
      <c r="J149" s="330"/>
      <c r="K149" s="330"/>
      <c r="S149" s="330"/>
      <c r="T149" s="330"/>
      <c r="U149" s="330"/>
      <c r="V149" s="330"/>
      <c r="W149" s="330"/>
      <c r="X149" s="330"/>
      <c r="Y149" s="330"/>
      <c r="Z149" s="330"/>
      <c r="AA149" s="330"/>
      <c r="AB149" s="330"/>
      <c r="AC149" s="330"/>
      <c r="AD149" s="330"/>
      <c r="AE149" s="330"/>
      <c r="AF149" s="330"/>
      <c r="AG149" s="330"/>
    </row>
    <row r="150" spans="1:33" s="329" customFormat="1">
      <c r="A150" s="328"/>
      <c r="B150" s="328"/>
      <c r="J150" s="330"/>
      <c r="K150" s="330"/>
      <c r="S150" s="330"/>
      <c r="T150" s="330"/>
      <c r="U150" s="330"/>
      <c r="V150" s="330"/>
      <c r="W150" s="330"/>
      <c r="X150" s="330"/>
      <c r="Y150" s="330"/>
      <c r="Z150" s="330"/>
      <c r="AA150" s="330"/>
      <c r="AB150" s="330"/>
      <c r="AC150" s="330"/>
      <c r="AD150" s="330"/>
      <c r="AE150" s="330"/>
      <c r="AF150" s="330"/>
      <c r="AG150" s="330"/>
    </row>
    <row r="151" spans="1:33" s="329" customFormat="1">
      <c r="A151" s="328"/>
      <c r="B151" s="328"/>
      <c r="J151" s="330"/>
      <c r="K151" s="330"/>
      <c r="S151" s="330"/>
      <c r="T151" s="330"/>
      <c r="U151" s="330"/>
      <c r="V151" s="330"/>
      <c r="W151" s="330"/>
      <c r="X151" s="330"/>
      <c r="Y151" s="330"/>
      <c r="Z151" s="330"/>
      <c r="AA151" s="330"/>
      <c r="AB151" s="330"/>
      <c r="AC151" s="330"/>
      <c r="AD151" s="330"/>
      <c r="AE151" s="330"/>
      <c r="AF151" s="330"/>
      <c r="AG151" s="330"/>
    </row>
    <row r="152" spans="1:33" s="329" customFormat="1">
      <c r="A152" s="328"/>
      <c r="B152" s="328"/>
      <c r="J152" s="330"/>
      <c r="K152" s="330"/>
      <c r="S152" s="330"/>
      <c r="T152" s="330"/>
      <c r="U152" s="330"/>
      <c r="V152" s="330"/>
      <c r="W152" s="330"/>
      <c r="X152" s="330"/>
      <c r="Y152" s="330"/>
      <c r="Z152" s="330"/>
      <c r="AA152" s="330"/>
      <c r="AB152" s="330"/>
      <c r="AC152" s="330"/>
      <c r="AD152" s="330"/>
      <c r="AE152" s="330"/>
      <c r="AF152" s="330"/>
      <c r="AG152" s="330"/>
    </row>
    <row r="153" spans="1:33" s="329" customFormat="1">
      <c r="A153" s="328"/>
      <c r="B153" s="328"/>
      <c r="J153" s="330"/>
      <c r="K153" s="330"/>
      <c r="S153" s="330"/>
      <c r="T153" s="330"/>
      <c r="U153" s="330"/>
      <c r="V153" s="330"/>
      <c r="W153" s="330"/>
      <c r="X153" s="330"/>
      <c r="Y153" s="330"/>
      <c r="Z153" s="330"/>
      <c r="AA153" s="330"/>
      <c r="AB153" s="330"/>
      <c r="AC153" s="330"/>
      <c r="AD153" s="330"/>
      <c r="AE153" s="330"/>
      <c r="AF153" s="330"/>
      <c r="AG153" s="330"/>
    </row>
    <row r="154" spans="1:33" s="329" customFormat="1">
      <c r="A154" s="328"/>
      <c r="B154" s="328"/>
      <c r="J154" s="330"/>
      <c r="K154" s="330"/>
      <c r="S154" s="330"/>
      <c r="T154" s="330"/>
      <c r="U154" s="330"/>
      <c r="V154" s="330"/>
      <c r="W154" s="330"/>
      <c r="X154" s="330"/>
      <c r="Y154" s="330"/>
      <c r="Z154" s="330"/>
      <c r="AA154" s="330"/>
      <c r="AB154" s="330"/>
      <c r="AC154" s="330"/>
      <c r="AD154" s="330"/>
      <c r="AE154" s="330"/>
      <c r="AF154" s="330"/>
      <c r="AG154" s="330"/>
    </row>
    <row r="155" spans="1:33" s="329" customFormat="1">
      <c r="A155" s="328"/>
      <c r="B155" s="328"/>
      <c r="J155" s="330"/>
      <c r="K155" s="330"/>
      <c r="S155" s="330"/>
      <c r="T155" s="330"/>
      <c r="U155" s="330"/>
      <c r="V155" s="330"/>
      <c r="W155" s="330"/>
      <c r="X155" s="330"/>
      <c r="Y155" s="330"/>
      <c r="Z155" s="330"/>
      <c r="AA155" s="330"/>
      <c r="AB155" s="330"/>
      <c r="AC155" s="330"/>
      <c r="AD155" s="330"/>
      <c r="AE155" s="330"/>
      <c r="AF155" s="330"/>
      <c r="AG155" s="330"/>
    </row>
    <row r="156" spans="1:33" s="329" customFormat="1">
      <c r="A156" s="328"/>
      <c r="B156" s="328"/>
      <c r="J156" s="330"/>
      <c r="K156" s="330"/>
      <c r="S156" s="330"/>
      <c r="T156" s="330"/>
      <c r="U156" s="330"/>
      <c r="V156" s="330"/>
      <c r="W156" s="330"/>
      <c r="X156" s="330"/>
      <c r="Y156" s="330"/>
      <c r="Z156" s="330"/>
      <c r="AA156" s="330"/>
      <c r="AB156" s="330"/>
      <c r="AC156" s="330"/>
      <c r="AD156" s="330"/>
      <c r="AE156" s="330"/>
      <c r="AF156" s="330"/>
      <c r="AG156" s="330"/>
    </row>
    <row r="157" spans="1:33" s="329" customFormat="1">
      <c r="A157" s="328"/>
      <c r="B157" s="328"/>
      <c r="J157" s="330"/>
      <c r="K157" s="330"/>
      <c r="S157" s="330"/>
      <c r="T157" s="330"/>
      <c r="U157" s="330"/>
      <c r="V157" s="330"/>
      <c r="W157" s="330"/>
      <c r="X157" s="330"/>
      <c r="Y157" s="330"/>
      <c r="Z157" s="330"/>
      <c r="AA157" s="330"/>
      <c r="AB157" s="330"/>
      <c r="AC157" s="330"/>
      <c r="AD157" s="330"/>
      <c r="AE157" s="330"/>
      <c r="AF157" s="330"/>
      <c r="AG157" s="330"/>
    </row>
    <row r="158" spans="1:33" s="329" customFormat="1">
      <c r="A158" s="328"/>
      <c r="B158" s="328"/>
      <c r="J158" s="330"/>
      <c r="K158" s="330"/>
      <c r="S158" s="330"/>
      <c r="T158" s="330"/>
      <c r="U158" s="330"/>
      <c r="V158" s="330"/>
      <c r="W158" s="330"/>
      <c r="X158" s="330"/>
      <c r="Y158" s="330"/>
      <c r="Z158" s="330"/>
      <c r="AA158" s="330"/>
      <c r="AB158" s="330"/>
      <c r="AC158" s="330"/>
      <c r="AD158" s="330"/>
      <c r="AE158" s="330"/>
      <c r="AF158" s="330"/>
      <c r="AG158" s="330"/>
    </row>
    <row r="159" spans="1:33" s="329" customFormat="1">
      <c r="A159" s="328"/>
      <c r="B159" s="328"/>
      <c r="J159" s="330"/>
      <c r="K159" s="330"/>
      <c r="S159" s="330"/>
      <c r="T159" s="330"/>
      <c r="U159" s="330"/>
      <c r="V159" s="330"/>
      <c r="W159" s="330"/>
      <c r="X159" s="330"/>
      <c r="Y159" s="330"/>
      <c r="Z159" s="330"/>
      <c r="AA159" s="330"/>
      <c r="AB159" s="330"/>
      <c r="AC159" s="330"/>
      <c r="AD159" s="330"/>
      <c r="AE159" s="330"/>
      <c r="AF159" s="330"/>
      <c r="AG159" s="330"/>
    </row>
    <row r="160" spans="1:33" s="329" customFormat="1">
      <c r="A160" s="328"/>
      <c r="B160" s="328"/>
      <c r="J160" s="330"/>
      <c r="K160" s="330"/>
      <c r="S160" s="330"/>
      <c r="T160" s="330"/>
      <c r="U160" s="330"/>
      <c r="V160" s="330"/>
      <c r="W160" s="330"/>
      <c r="X160" s="330"/>
      <c r="Y160" s="330"/>
      <c r="Z160" s="330"/>
      <c r="AA160" s="330"/>
      <c r="AB160" s="330"/>
      <c r="AC160" s="330"/>
      <c r="AD160" s="330"/>
      <c r="AE160" s="330"/>
      <c r="AF160" s="330"/>
      <c r="AG160" s="330"/>
    </row>
    <row r="161" spans="1:33" s="329" customFormat="1">
      <c r="A161" s="328"/>
      <c r="B161" s="328"/>
      <c r="J161" s="330"/>
      <c r="K161" s="330"/>
      <c r="S161" s="330"/>
      <c r="T161" s="330"/>
      <c r="U161" s="330"/>
      <c r="V161" s="330"/>
      <c r="W161" s="330"/>
      <c r="X161" s="330"/>
      <c r="Y161" s="330"/>
      <c r="Z161" s="330"/>
      <c r="AA161" s="330"/>
      <c r="AB161" s="330"/>
      <c r="AC161" s="330"/>
      <c r="AD161" s="330"/>
      <c r="AE161" s="330"/>
      <c r="AF161" s="330"/>
      <c r="AG161" s="330"/>
    </row>
    <row r="162" spans="1:33" s="329" customFormat="1">
      <c r="A162" s="328"/>
      <c r="B162" s="328"/>
      <c r="J162" s="330"/>
      <c r="K162" s="330"/>
      <c r="S162" s="330"/>
      <c r="T162" s="330"/>
      <c r="U162" s="330"/>
      <c r="V162" s="330"/>
      <c r="W162" s="330"/>
      <c r="X162" s="330"/>
      <c r="Y162" s="330"/>
      <c r="Z162" s="330"/>
      <c r="AA162" s="330"/>
      <c r="AB162" s="330"/>
      <c r="AC162" s="330"/>
      <c r="AD162" s="330"/>
      <c r="AE162" s="330"/>
      <c r="AF162" s="330"/>
      <c r="AG162" s="330"/>
    </row>
    <row r="163" spans="1:33" s="329" customFormat="1">
      <c r="A163" s="328"/>
      <c r="B163" s="328"/>
      <c r="J163" s="330"/>
      <c r="K163" s="330"/>
      <c r="S163" s="330"/>
      <c r="T163" s="330"/>
      <c r="U163" s="330"/>
      <c r="V163" s="330"/>
      <c r="W163" s="330"/>
      <c r="X163" s="330"/>
      <c r="Y163" s="330"/>
      <c r="Z163" s="330"/>
      <c r="AA163" s="330"/>
      <c r="AB163" s="330"/>
      <c r="AC163" s="330"/>
      <c r="AD163" s="330"/>
      <c r="AE163" s="330"/>
      <c r="AF163" s="330"/>
      <c r="AG163" s="330"/>
    </row>
    <row r="164" spans="1:33" s="329" customFormat="1">
      <c r="A164" s="328"/>
      <c r="B164" s="328"/>
      <c r="J164" s="330"/>
      <c r="K164" s="330"/>
      <c r="S164" s="330"/>
      <c r="T164" s="330"/>
      <c r="U164" s="330"/>
      <c r="V164" s="330"/>
      <c r="W164" s="330"/>
      <c r="X164" s="330"/>
      <c r="Y164" s="330"/>
      <c r="Z164" s="330"/>
      <c r="AA164" s="330"/>
      <c r="AB164" s="330"/>
      <c r="AC164" s="330"/>
      <c r="AD164" s="330"/>
      <c r="AE164" s="330"/>
      <c r="AF164" s="330"/>
      <c r="AG164" s="330"/>
    </row>
    <row r="165" spans="1:33" s="329" customFormat="1">
      <c r="A165" s="328"/>
      <c r="B165" s="328"/>
      <c r="J165" s="330"/>
      <c r="K165" s="330"/>
      <c r="S165" s="330"/>
      <c r="T165" s="330"/>
      <c r="U165" s="330"/>
      <c r="V165" s="330"/>
      <c r="W165" s="330"/>
      <c r="X165" s="330"/>
      <c r="Y165" s="330"/>
      <c r="Z165" s="330"/>
      <c r="AA165" s="330"/>
      <c r="AB165" s="330"/>
      <c r="AC165" s="330"/>
      <c r="AD165" s="330"/>
      <c r="AE165" s="330"/>
      <c r="AF165" s="330"/>
      <c r="AG165" s="330"/>
    </row>
    <row r="166" spans="1:33" s="329" customFormat="1">
      <c r="A166" s="328"/>
      <c r="B166" s="328"/>
      <c r="J166" s="330"/>
      <c r="K166" s="330"/>
      <c r="S166" s="330"/>
      <c r="T166" s="330"/>
      <c r="U166" s="330"/>
      <c r="V166" s="330"/>
      <c r="W166" s="330"/>
      <c r="X166" s="330"/>
      <c r="Y166" s="330"/>
      <c r="Z166" s="330"/>
      <c r="AA166" s="330"/>
      <c r="AB166" s="330"/>
      <c r="AC166" s="330"/>
      <c r="AD166" s="330"/>
      <c r="AE166" s="330"/>
      <c r="AF166" s="330"/>
      <c r="AG166" s="330"/>
    </row>
    <row r="167" spans="1:33" s="329" customFormat="1">
      <c r="A167" s="328"/>
      <c r="B167" s="328"/>
      <c r="J167" s="330"/>
      <c r="K167" s="330"/>
      <c r="S167" s="330"/>
      <c r="T167" s="330"/>
      <c r="U167" s="330"/>
      <c r="V167" s="330"/>
      <c r="W167" s="330"/>
      <c r="X167" s="330"/>
      <c r="Y167" s="330"/>
      <c r="Z167" s="330"/>
      <c r="AA167" s="330"/>
      <c r="AB167" s="330"/>
      <c r="AC167" s="330"/>
      <c r="AD167" s="330"/>
      <c r="AE167" s="330"/>
      <c r="AF167" s="330"/>
      <c r="AG167" s="330"/>
    </row>
    <row r="168" spans="1:33" s="329" customFormat="1">
      <c r="A168" s="328"/>
      <c r="B168" s="328"/>
      <c r="J168" s="330"/>
      <c r="K168" s="330"/>
      <c r="S168" s="330"/>
      <c r="T168" s="330"/>
      <c r="U168" s="330"/>
      <c r="V168" s="330"/>
      <c r="W168" s="330"/>
      <c r="X168" s="330"/>
      <c r="Y168" s="330"/>
      <c r="Z168" s="330"/>
      <c r="AA168" s="330"/>
      <c r="AB168" s="330"/>
      <c r="AC168" s="330"/>
      <c r="AD168" s="330"/>
      <c r="AE168" s="330"/>
      <c r="AF168" s="330"/>
      <c r="AG168" s="330"/>
    </row>
    <row r="169" spans="1:33" s="329" customFormat="1">
      <c r="A169" s="328"/>
      <c r="B169" s="328"/>
      <c r="J169" s="330"/>
      <c r="K169" s="330"/>
      <c r="S169" s="330"/>
      <c r="T169" s="330"/>
      <c r="U169" s="330"/>
      <c r="V169" s="330"/>
      <c r="W169" s="330"/>
      <c r="X169" s="330"/>
      <c r="Y169" s="330"/>
      <c r="Z169" s="330"/>
      <c r="AA169" s="330"/>
      <c r="AB169" s="330"/>
      <c r="AC169" s="330"/>
      <c r="AD169" s="330"/>
      <c r="AE169" s="330"/>
      <c r="AF169" s="330"/>
      <c r="AG169" s="330"/>
    </row>
    <row r="170" spans="1:33" s="329" customFormat="1">
      <c r="A170" s="328"/>
      <c r="B170" s="328"/>
      <c r="J170" s="330"/>
      <c r="K170" s="330"/>
      <c r="S170" s="330"/>
      <c r="T170" s="330"/>
      <c r="U170" s="330"/>
      <c r="V170" s="330"/>
      <c r="W170" s="330"/>
      <c r="X170" s="330"/>
      <c r="Y170" s="330"/>
      <c r="Z170" s="330"/>
      <c r="AA170" s="330"/>
      <c r="AB170" s="330"/>
      <c r="AC170" s="330"/>
      <c r="AD170" s="330"/>
      <c r="AE170" s="330"/>
      <c r="AF170" s="330"/>
      <c r="AG170" s="330"/>
    </row>
    <row r="171" spans="1:33" s="329" customFormat="1">
      <c r="A171" s="328"/>
      <c r="B171" s="328"/>
      <c r="J171" s="330"/>
      <c r="K171" s="330"/>
      <c r="S171" s="330"/>
      <c r="T171" s="330"/>
      <c r="U171" s="330"/>
      <c r="V171" s="330"/>
      <c r="W171" s="330"/>
      <c r="X171" s="330"/>
      <c r="Y171" s="330"/>
      <c r="Z171" s="330"/>
      <c r="AA171" s="330"/>
      <c r="AB171" s="330"/>
      <c r="AC171" s="330"/>
      <c r="AD171" s="330"/>
      <c r="AE171" s="330"/>
      <c r="AF171" s="330"/>
      <c r="AG171" s="330"/>
    </row>
    <row r="172" spans="1:33" s="329" customFormat="1">
      <c r="A172" s="328"/>
      <c r="B172" s="328"/>
      <c r="J172" s="330"/>
      <c r="K172" s="330"/>
      <c r="S172" s="330"/>
      <c r="T172" s="330"/>
      <c r="U172" s="330"/>
      <c r="V172" s="330"/>
      <c r="W172" s="330"/>
      <c r="X172" s="330"/>
      <c r="Y172" s="330"/>
      <c r="Z172" s="330"/>
      <c r="AA172" s="330"/>
      <c r="AB172" s="330"/>
      <c r="AC172" s="330"/>
      <c r="AD172" s="330"/>
      <c r="AE172" s="330"/>
      <c r="AF172" s="330"/>
      <c r="AG172" s="330"/>
    </row>
    <row r="173" spans="1:33" s="329" customFormat="1">
      <c r="A173" s="328"/>
      <c r="B173" s="328"/>
      <c r="J173" s="330"/>
      <c r="K173" s="330"/>
      <c r="S173" s="330"/>
      <c r="T173" s="330"/>
      <c r="U173" s="330"/>
      <c r="V173" s="330"/>
      <c r="W173" s="330"/>
      <c r="X173" s="330"/>
      <c r="Y173" s="330"/>
      <c r="Z173" s="330"/>
      <c r="AA173" s="330"/>
      <c r="AB173" s="330"/>
      <c r="AC173" s="330"/>
      <c r="AD173" s="330"/>
      <c r="AE173" s="330"/>
      <c r="AF173" s="330"/>
      <c r="AG173" s="330"/>
    </row>
    <row r="174" spans="1:33" s="329" customFormat="1">
      <c r="A174" s="328"/>
      <c r="B174" s="328"/>
      <c r="J174" s="330"/>
      <c r="K174" s="330"/>
      <c r="S174" s="330"/>
      <c r="T174" s="330"/>
      <c r="U174" s="330"/>
      <c r="V174" s="330"/>
      <c r="W174" s="330"/>
      <c r="X174" s="330"/>
      <c r="Y174" s="330"/>
      <c r="Z174" s="330"/>
      <c r="AA174" s="330"/>
      <c r="AB174" s="330"/>
      <c r="AC174" s="330"/>
      <c r="AD174" s="330"/>
      <c r="AE174" s="330"/>
      <c r="AF174" s="330"/>
      <c r="AG174" s="330"/>
    </row>
    <row r="175" spans="1:33" s="329" customFormat="1">
      <c r="A175" s="328"/>
      <c r="B175" s="328"/>
      <c r="J175" s="330"/>
      <c r="K175" s="330"/>
      <c r="S175" s="330"/>
      <c r="T175" s="330"/>
      <c r="U175" s="330"/>
      <c r="V175" s="330"/>
      <c r="W175" s="330"/>
      <c r="X175" s="330"/>
      <c r="Y175" s="330"/>
      <c r="Z175" s="330"/>
      <c r="AA175" s="330"/>
      <c r="AB175" s="330"/>
      <c r="AC175" s="330"/>
      <c r="AD175" s="330"/>
      <c r="AE175" s="330"/>
      <c r="AF175" s="330"/>
      <c r="AG175" s="330"/>
    </row>
    <row r="176" spans="1:33" s="329" customFormat="1">
      <c r="A176" s="328"/>
      <c r="B176" s="328"/>
      <c r="J176" s="330"/>
      <c r="K176" s="330"/>
      <c r="S176" s="330"/>
      <c r="T176" s="330"/>
      <c r="U176" s="330"/>
      <c r="V176" s="330"/>
      <c r="W176" s="330"/>
      <c r="X176" s="330"/>
      <c r="Y176" s="330"/>
      <c r="Z176" s="330"/>
      <c r="AA176" s="330"/>
      <c r="AB176" s="330"/>
      <c r="AC176" s="330"/>
      <c r="AD176" s="330"/>
      <c r="AE176" s="330"/>
      <c r="AF176" s="330"/>
      <c r="AG176" s="330"/>
    </row>
    <row r="177" spans="1:33" s="329" customFormat="1">
      <c r="A177" s="328"/>
      <c r="B177" s="328"/>
      <c r="J177" s="330"/>
      <c r="K177" s="330"/>
      <c r="S177" s="330"/>
      <c r="T177" s="330"/>
      <c r="U177" s="330"/>
      <c r="V177" s="330"/>
      <c r="W177" s="330"/>
      <c r="X177" s="330"/>
      <c r="Y177" s="330"/>
      <c r="Z177" s="330"/>
      <c r="AA177" s="330"/>
      <c r="AB177" s="330"/>
      <c r="AC177" s="330"/>
      <c r="AD177" s="330"/>
      <c r="AE177" s="330"/>
      <c r="AF177" s="330"/>
      <c r="AG177" s="330"/>
    </row>
    <row r="178" spans="1:33" s="329" customFormat="1">
      <c r="A178" s="328"/>
      <c r="B178" s="328"/>
      <c r="J178" s="330"/>
      <c r="K178" s="330"/>
      <c r="S178" s="330"/>
      <c r="T178" s="330"/>
      <c r="U178" s="330"/>
      <c r="V178" s="330"/>
      <c r="W178" s="330"/>
      <c r="X178" s="330"/>
      <c r="Y178" s="330"/>
      <c r="Z178" s="330"/>
      <c r="AA178" s="330"/>
      <c r="AB178" s="330"/>
      <c r="AC178" s="330"/>
      <c r="AD178" s="330"/>
      <c r="AE178" s="330"/>
      <c r="AF178" s="330"/>
      <c r="AG178" s="330"/>
    </row>
    <row r="179" spans="1:33" s="329" customFormat="1">
      <c r="A179" s="328"/>
      <c r="B179" s="328"/>
      <c r="J179" s="330"/>
      <c r="K179" s="330"/>
      <c r="S179" s="330"/>
      <c r="T179" s="330"/>
      <c r="U179" s="330"/>
      <c r="V179" s="330"/>
      <c r="W179" s="330"/>
      <c r="X179" s="330"/>
      <c r="Y179" s="330"/>
      <c r="Z179" s="330"/>
      <c r="AA179" s="330"/>
      <c r="AB179" s="330"/>
      <c r="AC179" s="330"/>
      <c r="AD179" s="330"/>
      <c r="AE179" s="330"/>
      <c r="AF179" s="330"/>
      <c r="AG179" s="330"/>
    </row>
    <row r="180" spans="1:33" s="329" customFormat="1">
      <c r="A180" s="328"/>
      <c r="B180" s="328"/>
      <c r="J180" s="330"/>
      <c r="K180" s="330"/>
      <c r="S180" s="330"/>
      <c r="T180" s="330"/>
      <c r="U180" s="330"/>
      <c r="V180" s="330"/>
      <c r="W180" s="330"/>
      <c r="X180" s="330"/>
      <c r="Y180" s="330"/>
      <c r="Z180" s="330"/>
      <c r="AA180" s="330"/>
      <c r="AB180" s="330"/>
      <c r="AC180" s="330"/>
      <c r="AD180" s="330"/>
      <c r="AE180" s="330"/>
      <c r="AF180" s="330"/>
      <c r="AG180" s="330"/>
    </row>
    <row r="181" spans="1:33" s="329" customFormat="1">
      <c r="A181" s="328"/>
      <c r="B181" s="328"/>
      <c r="J181" s="330"/>
      <c r="K181" s="330"/>
      <c r="S181" s="330"/>
      <c r="T181" s="330"/>
      <c r="U181" s="330"/>
      <c r="V181" s="330"/>
      <c r="W181" s="330"/>
      <c r="X181" s="330"/>
      <c r="Y181" s="330"/>
      <c r="Z181" s="330"/>
      <c r="AA181" s="330"/>
      <c r="AB181" s="330"/>
      <c r="AC181" s="330"/>
      <c r="AD181" s="330"/>
      <c r="AE181" s="330"/>
      <c r="AF181" s="330"/>
      <c r="AG181" s="330"/>
    </row>
    <row r="182" spans="1:33" s="329" customFormat="1">
      <c r="A182" s="328"/>
      <c r="B182" s="328"/>
      <c r="J182" s="330"/>
      <c r="K182" s="330"/>
      <c r="S182" s="330"/>
      <c r="T182" s="330"/>
      <c r="U182" s="330"/>
      <c r="V182" s="330"/>
      <c r="W182" s="330"/>
      <c r="X182" s="330"/>
      <c r="Y182" s="330"/>
      <c r="Z182" s="330"/>
      <c r="AA182" s="330"/>
      <c r="AB182" s="330"/>
      <c r="AC182" s="330"/>
      <c r="AD182" s="330"/>
      <c r="AE182" s="330"/>
      <c r="AF182" s="330"/>
      <c r="AG182" s="330"/>
    </row>
    <row r="183" spans="1:33" s="329" customFormat="1">
      <c r="A183" s="328"/>
      <c r="B183" s="328"/>
      <c r="J183" s="330"/>
      <c r="K183" s="330"/>
      <c r="S183" s="330"/>
      <c r="T183" s="330"/>
      <c r="U183" s="330"/>
      <c r="V183" s="330"/>
      <c r="W183" s="330"/>
      <c r="X183" s="330"/>
      <c r="Y183" s="330"/>
      <c r="Z183" s="330"/>
      <c r="AA183" s="330"/>
      <c r="AB183" s="330"/>
      <c r="AC183" s="330"/>
      <c r="AD183" s="330"/>
      <c r="AE183" s="330"/>
      <c r="AF183" s="330"/>
      <c r="AG183" s="330"/>
    </row>
    <row r="184" spans="1:33" s="329" customFormat="1">
      <c r="A184" s="328"/>
      <c r="B184" s="328"/>
      <c r="J184" s="330"/>
      <c r="K184" s="330"/>
      <c r="S184" s="330"/>
      <c r="T184" s="330"/>
      <c r="U184" s="330"/>
      <c r="V184" s="330"/>
      <c r="W184" s="330"/>
      <c r="X184" s="330"/>
      <c r="Y184" s="330"/>
      <c r="Z184" s="330"/>
      <c r="AA184" s="330"/>
      <c r="AB184" s="330"/>
      <c r="AC184" s="330"/>
      <c r="AD184" s="330"/>
      <c r="AE184" s="330"/>
      <c r="AF184" s="330"/>
      <c r="AG184" s="330"/>
    </row>
    <row r="185" spans="1:33" s="329" customFormat="1">
      <c r="A185" s="328"/>
      <c r="B185" s="328"/>
      <c r="J185" s="330"/>
      <c r="K185" s="330"/>
      <c r="S185" s="330"/>
      <c r="T185" s="330"/>
      <c r="U185" s="330"/>
      <c r="V185" s="330"/>
      <c r="W185" s="330"/>
      <c r="X185" s="330"/>
      <c r="Y185" s="330"/>
      <c r="Z185" s="330"/>
      <c r="AA185" s="330"/>
      <c r="AB185" s="330"/>
      <c r="AC185" s="330"/>
      <c r="AD185" s="330"/>
      <c r="AE185" s="330"/>
      <c r="AF185" s="330"/>
      <c r="AG185" s="330"/>
    </row>
    <row r="186" spans="1:33" s="329" customFormat="1">
      <c r="A186" s="328"/>
      <c r="B186" s="328"/>
      <c r="J186" s="330"/>
      <c r="K186" s="330"/>
      <c r="S186" s="330"/>
      <c r="T186" s="330"/>
      <c r="U186" s="330"/>
      <c r="V186" s="330"/>
      <c r="W186" s="330"/>
      <c r="X186" s="330"/>
      <c r="Y186" s="330"/>
      <c r="Z186" s="330"/>
      <c r="AA186" s="330"/>
      <c r="AB186" s="330"/>
      <c r="AC186" s="330"/>
      <c r="AD186" s="330"/>
      <c r="AE186" s="330"/>
      <c r="AF186" s="330"/>
      <c r="AG186" s="330"/>
    </row>
    <row r="187" spans="1:33" s="329" customFormat="1">
      <c r="A187" s="328"/>
      <c r="B187" s="328"/>
      <c r="J187" s="330"/>
      <c r="K187" s="330"/>
      <c r="S187" s="330"/>
      <c r="T187" s="330"/>
      <c r="U187" s="330"/>
      <c r="V187" s="330"/>
      <c r="W187" s="330"/>
      <c r="X187" s="330"/>
      <c r="Y187" s="330"/>
      <c r="Z187" s="330"/>
      <c r="AA187" s="330"/>
      <c r="AB187" s="330"/>
      <c r="AC187" s="330"/>
      <c r="AD187" s="330"/>
      <c r="AE187" s="330"/>
      <c r="AF187" s="330"/>
      <c r="AG187" s="330"/>
    </row>
    <row r="188" spans="1:33" s="329" customFormat="1">
      <c r="A188" s="328"/>
      <c r="B188" s="328"/>
      <c r="J188" s="330"/>
      <c r="K188" s="330"/>
      <c r="S188" s="330"/>
      <c r="T188" s="330"/>
      <c r="U188" s="330"/>
      <c r="V188" s="330"/>
      <c r="W188" s="330"/>
      <c r="X188" s="330"/>
      <c r="Y188" s="330"/>
      <c r="Z188" s="330"/>
      <c r="AA188" s="330"/>
      <c r="AB188" s="330"/>
      <c r="AC188" s="330"/>
      <c r="AD188" s="330"/>
      <c r="AE188" s="330"/>
      <c r="AF188" s="330"/>
      <c r="AG188" s="330"/>
    </row>
    <row r="189" spans="1:33" s="329" customFormat="1">
      <c r="A189" s="328"/>
      <c r="B189" s="328"/>
      <c r="J189" s="330"/>
      <c r="K189" s="330"/>
      <c r="S189" s="330"/>
      <c r="T189" s="330"/>
      <c r="U189" s="330"/>
      <c r="V189" s="330"/>
      <c r="W189" s="330"/>
      <c r="X189" s="330"/>
      <c r="Y189" s="330"/>
      <c r="Z189" s="330"/>
      <c r="AA189" s="330"/>
      <c r="AB189" s="330"/>
      <c r="AC189" s="330"/>
      <c r="AD189" s="330"/>
      <c r="AE189" s="330"/>
      <c r="AF189" s="330"/>
      <c r="AG189" s="330"/>
    </row>
    <row r="190" spans="1:33" s="329" customFormat="1">
      <c r="A190" s="328"/>
      <c r="B190" s="328"/>
      <c r="J190" s="330"/>
      <c r="K190" s="330"/>
      <c r="S190" s="330"/>
      <c r="T190" s="330"/>
      <c r="U190" s="330"/>
      <c r="V190" s="330"/>
      <c r="W190" s="330"/>
      <c r="X190" s="330"/>
      <c r="Y190" s="330"/>
      <c r="Z190" s="330"/>
      <c r="AA190" s="330"/>
      <c r="AB190" s="330"/>
      <c r="AC190" s="330"/>
      <c r="AD190" s="330"/>
      <c r="AE190" s="330"/>
      <c r="AF190" s="330"/>
      <c r="AG190" s="330"/>
    </row>
    <row r="191" spans="1:33" s="329" customFormat="1">
      <c r="A191" s="328"/>
      <c r="B191" s="328"/>
      <c r="J191" s="330"/>
      <c r="K191" s="330"/>
      <c r="S191" s="330"/>
      <c r="T191" s="330"/>
      <c r="U191" s="330"/>
      <c r="V191" s="330"/>
      <c r="W191" s="330"/>
      <c r="X191" s="330"/>
      <c r="Y191" s="330"/>
      <c r="Z191" s="330"/>
      <c r="AA191" s="330"/>
      <c r="AB191" s="330"/>
      <c r="AC191" s="330"/>
      <c r="AD191" s="330"/>
      <c r="AE191" s="330"/>
      <c r="AF191" s="330"/>
      <c r="AG191" s="330"/>
    </row>
    <row r="192" spans="1:33" s="329" customFormat="1">
      <c r="A192" s="328"/>
      <c r="B192" s="328"/>
      <c r="J192" s="330"/>
      <c r="K192" s="330"/>
      <c r="S192" s="330"/>
      <c r="T192" s="330"/>
      <c r="U192" s="330"/>
      <c r="V192" s="330"/>
      <c r="W192" s="330"/>
      <c r="X192" s="330"/>
      <c r="Y192" s="330"/>
      <c r="Z192" s="330"/>
      <c r="AA192" s="330"/>
      <c r="AB192" s="330"/>
      <c r="AC192" s="330"/>
      <c r="AD192" s="330"/>
      <c r="AE192" s="330"/>
      <c r="AF192" s="330"/>
      <c r="AG192" s="330"/>
    </row>
    <row r="193" spans="1:33" s="329" customFormat="1">
      <c r="A193" s="328"/>
      <c r="B193" s="328"/>
      <c r="J193" s="330"/>
      <c r="K193" s="330"/>
      <c r="S193" s="330"/>
      <c r="T193" s="330"/>
      <c r="U193" s="330"/>
      <c r="V193" s="330"/>
      <c r="W193" s="330"/>
      <c r="X193" s="330"/>
      <c r="Y193" s="330"/>
      <c r="Z193" s="330"/>
      <c r="AA193" s="330"/>
      <c r="AB193" s="330"/>
      <c r="AC193" s="330"/>
      <c r="AD193" s="330"/>
      <c r="AE193" s="330"/>
      <c r="AF193" s="330"/>
      <c r="AG193" s="330"/>
    </row>
    <row r="194" spans="1:33" s="329" customFormat="1">
      <c r="A194" s="328"/>
      <c r="B194" s="328"/>
      <c r="J194" s="330"/>
      <c r="K194" s="330"/>
      <c r="S194" s="330"/>
      <c r="T194" s="330"/>
      <c r="U194" s="330"/>
      <c r="V194" s="330"/>
      <c r="W194" s="330"/>
      <c r="X194" s="330"/>
      <c r="Y194" s="330"/>
      <c r="Z194" s="330"/>
      <c r="AA194" s="330"/>
      <c r="AB194" s="330"/>
      <c r="AC194" s="330"/>
      <c r="AD194" s="330"/>
      <c r="AE194" s="330"/>
      <c r="AF194" s="330"/>
      <c r="AG194" s="330"/>
    </row>
    <row r="195" spans="1:33" s="329" customFormat="1">
      <c r="A195" s="328"/>
      <c r="B195" s="328"/>
      <c r="J195" s="330"/>
      <c r="K195" s="330"/>
      <c r="S195" s="330"/>
      <c r="T195" s="330"/>
      <c r="U195" s="330"/>
      <c r="V195" s="330"/>
      <c r="W195" s="330"/>
      <c r="X195" s="330"/>
      <c r="Y195" s="330"/>
      <c r="Z195" s="330"/>
      <c r="AA195" s="330"/>
      <c r="AB195" s="330"/>
      <c r="AC195" s="330"/>
      <c r="AD195" s="330"/>
      <c r="AE195" s="330"/>
      <c r="AF195" s="330"/>
      <c r="AG195" s="330"/>
    </row>
    <row r="196" spans="1:33" s="329" customFormat="1">
      <c r="A196" s="328"/>
      <c r="B196" s="328"/>
      <c r="J196" s="330"/>
      <c r="K196" s="330"/>
      <c r="S196" s="330"/>
      <c r="T196" s="330"/>
      <c r="U196" s="330"/>
      <c r="V196" s="330"/>
      <c r="W196" s="330"/>
      <c r="X196" s="330"/>
      <c r="Y196" s="330"/>
      <c r="Z196" s="330"/>
      <c r="AA196" s="330"/>
      <c r="AB196" s="330"/>
      <c r="AC196" s="330"/>
      <c r="AD196" s="330"/>
      <c r="AE196" s="330"/>
      <c r="AF196" s="330"/>
      <c r="AG196" s="330"/>
    </row>
    <row r="197" spans="1:33" s="329" customFormat="1">
      <c r="A197" s="328"/>
      <c r="B197" s="328"/>
      <c r="J197" s="330"/>
      <c r="K197" s="330"/>
      <c r="S197" s="330"/>
      <c r="T197" s="330"/>
      <c r="U197" s="330"/>
      <c r="V197" s="330"/>
      <c r="W197" s="330"/>
      <c r="X197" s="330"/>
      <c r="Y197" s="330"/>
      <c r="Z197" s="330"/>
      <c r="AA197" s="330"/>
      <c r="AB197" s="330"/>
      <c r="AC197" s="330"/>
      <c r="AD197" s="330"/>
      <c r="AE197" s="330"/>
      <c r="AF197" s="330"/>
      <c r="AG197" s="330"/>
    </row>
    <row r="198" spans="1:33" s="329" customFormat="1">
      <c r="A198" s="328"/>
      <c r="B198" s="328"/>
      <c r="J198" s="330"/>
      <c r="K198" s="330"/>
      <c r="S198" s="330"/>
      <c r="T198" s="330"/>
      <c r="U198" s="330"/>
      <c r="V198" s="330"/>
      <c r="W198" s="330"/>
      <c r="X198" s="330"/>
      <c r="Y198" s="330"/>
      <c r="Z198" s="330"/>
      <c r="AA198" s="330"/>
      <c r="AB198" s="330"/>
      <c r="AC198" s="330"/>
      <c r="AD198" s="330"/>
      <c r="AE198" s="330"/>
      <c r="AF198" s="330"/>
      <c r="AG198" s="330"/>
    </row>
    <row r="199" spans="1:33" s="329" customFormat="1">
      <c r="A199" s="328"/>
      <c r="B199" s="328"/>
      <c r="J199" s="330"/>
      <c r="K199" s="330"/>
      <c r="S199" s="330"/>
      <c r="T199" s="330"/>
      <c r="U199" s="330"/>
      <c r="V199" s="330"/>
      <c r="W199" s="330"/>
      <c r="X199" s="330"/>
      <c r="Y199" s="330"/>
      <c r="Z199" s="330"/>
      <c r="AA199" s="330"/>
      <c r="AB199" s="330"/>
      <c r="AC199" s="330"/>
      <c r="AD199" s="330"/>
      <c r="AE199" s="330"/>
      <c r="AF199" s="330"/>
      <c r="AG199" s="330"/>
    </row>
    <row r="200" spans="1:33" s="329" customFormat="1">
      <c r="A200" s="328"/>
      <c r="B200" s="328"/>
      <c r="J200" s="330"/>
      <c r="K200" s="330"/>
      <c r="S200" s="330"/>
      <c r="T200" s="330"/>
      <c r="U200" s="330"/>
      <c r="V200" s="330"/>
      <c r="W200" s="330"/>
      <c r="X200" s="330"/>
      <c r="Y200" s="330"/>
      <c r="Z200" s="330"/>
      <c r="AA200" s="330"/>
      <c r="AB200" s="330"/>
      <c r="AC200" s="330"/>
      <c r="AD200" s="330"/>
      <c r="AE200" s="330"/>
      <c r="AF200" s="330"/>
      <c r="AG200" s="330"/>
    </row>
    <row r="201" spans="1:33" s="329" customFormat="1">
      <c r="A201" s="328"/>
      <c r="B201" s="328"/>
      <c r="J201" s="330"/>
      <c r="K201" s="330"/>
      <c r="S201" s="330"/>
      <c r="T201" s="330"/>
      <c r="U201" s="330"/>
      <c r="V201" s="330"/>
      <c r="W201" s="330"/>
      <c r="X201" s="330"/>
      <c r="Y201" s="330"/>
      <c r="Z201" s="330"/>
      <c r="AA201" s="330"/>
      <c r="AB201" s="330"/>
      <c r="AC201" s="330"/>
      <c r="AD201" s="330"/>
      <c r="AE201" s="330"/>
      <c r="AF201" s="330"/>
      <c r="AG201" s="330"/>
    </row>
    <row r="202" spans="1:33" s="329" customFormat="1">
      <c r="A202" s="328"/>
      <c r="B202" s="328"/>
      <c r="J202" s="330"/>
      <c r="K202" s="330"/>
      <c r="S202" s="330"/>
      <c r="T202" s="330"/>
      <c r="U202" s="330"/>
      <c r="V202" s="330"/>
      <c r="W202" s="330"/>
      <c r="X202" s="330"/>
      <c r="Y202" s="330"/>
      <c r="Z202" s="330"/>
      <c r="AA202" s="330"/>
      <c r="AB202" s="330"/>
      <c r="AC202" s="330"/>
      <c r="AD202" s="330"/>
      <c r="AE202" s="330"/>
      <c r="AF202" s="330"/>
      <c r="AG202" s="330"/>
    </row>
    <row r="203" spans="1:33" s="329" customFormat="1">
      <c r="A203" s="328"/>
      <c r="B203" s="328"/>
      <c r="J203" s="330"/>
      <c r="K203" s="330"/>
      <c r="S203" s="330"/>
      <c r="T203" s="330"/>
      <c r="U203" s="330"/>
      <c r="V203" s="330"/>
      <c r="W203" s="330"/>
      <c r="X203" s="330"/>
      <c r="Y203" s="330"/>
      <c r="Z203" s="330"/>
      <c r="AA203" s="330"/>
      <c r="AB203" s="330"/>
      <c r="AC203" s="330"/>
      <c r="AD203" s="330"/>
      <c r="AE203" s="330"/>
      <c r="AF203" s="330"/>
      <c r="AG203" s="330"/>
    </row>
    <row r="204" spans="1:33" s="329" customFormat="1">
      <c r="A204" s="328"/>
      <c r="B204" s="328"/>
      <c r="J204" s="330"/>
      <c r="K204" s="330"/>
      <c r="S204" s="330"/>
      <c r="T204" s="330"/>
      <c r="U204" s="330"/>
      <c r="V204" s="330"/>
      <c r="W204" s="330"/>
      <c r="X204" s="330"/>
      <c r="Y204" s="330"/>
      <c r="Z204" s="330"/>
      <c r="AA204" s="330"/>
      <c r="AB204" s="330"/>
      <c r="AC204" s="330"/>
      <c r="AD204" s="330"/>
      <c r="AE204" s="330"/>
      <c r="AF204" s="330"/>
      <c r="AG204" s="330"/>
    </row>
    <row r="205" spans="1:33" s="329" customFormat="1">
      <c r="A205" s="328"/>
      <c r="B205" s="328"/>
      <c r="J205" s="330"/>
      <c r="K205" s="330"/>
      <c r="S205" s="330"/>
      <c r="T205" s="330"/>
      <c r="U205" s="330"/>
      <c r="V205" s="330"/>
      <c r="W205" s="330"/>
      <c r="X205" s="330"/>
      <c r="Y205" s="330"/>
      <c r="Z205" s="330"/>
      <c r="AA205" s="330"/>
      <c r="AB205" s="330"/>
      <c r="AC205" s="330"/>
      <c r="AD205" s="330"/>
      <c r="AE205" s="330"/>
      <c r="AF205" s="330"/>
      <c r="AG205" s="330"/>
    </row>
    <row r="206" spans="1:33" s="329" customFormat="1">
      <c r="A206" s="328"/>
      <c r="B206" s="328"/>
      <c r="J206" s="330"/>
      <c r="K206" s="330"/>
      <c r="S206" s="330"/>
      <c r="T206" s="330"/>
      <c r="U206" s="330"/>
      <c r="V206" s="330"/>
      <c r="W206" s="330"/>
      <c r="X206" s="330"/>
      <c r="Y206" s="330"/>
      <c r="Z206" s="330"/>
      <c r="AA206" s="330"/>
      <c r="AB206" s="330"/>
      <c r="AC206" s="330"/>
      <c r="AD206" s="330"/>
      <c r="AE206" s="330"/>
      <c r="AF206" s="330"/>
      <c r="AG206" s="330"/>
    </row>
    <row r="207" spans="1:33" s="329" customFormat="1">
      <c r="A207" s="328"/>
      <c r="B207" s="328"/>
      <c r="J207" s="330"/>
      <c r="K207" s="330"/>
      <c r="S207" s="330"/>
      <c r="T207" s="330"/>
      <c r="U207" s="330"/>
      <c r="V207" s="330"/>
      <c r="W207" s="330"/>
      <c r="X207" s="330"/>
      <c r="Y207" s="330"/>
      <c r="Z207" s="330"/>
      <c r="AA207" s="330"/>
      <c r="AB207" s="330"/>
      <c r="AC207" s="330"/>
      <c r="AD207" s="330"/>
      <c r="AE207" s="330"/>
      <c r="AF207" s="330"/>
      <c r="AG207" s="330"/>
    </row>
    <row r="208" spans="1:33" s="329" customFormat="1">
      <c r="A208" s="328"/>
      <c r="B208" s="328"/>
      <c r="J208" s="330"/>
      <c r="K208" s="330"/>
      <c r="S208" s="330"/>
      <c r="T208" s="330"/>
      <c r="U208" s="330"/>
      <c r="V208" s="330"/>
      <c r="W208" s="330"/>
      <c r="X208" s="330"/>
      <c r="Y208" s="330"/>
      <c r="Z208" s="330"/>
      <c r="AA208" s="330"/>
      <c r="AB208" s="330"/>
      <c r="AC208" s="330"/>
      <c r="AD208" s="330"/>
      <c r="AE208" s="330"/>
      <c r="AF208" s="330"/>
      <c r="AG208" s="330"/>
    </row>
    <row r="209" spans="1:33" s="329" customFormat="1">
      <c r="A209" s="328"/>
      <c r="B209" s="328"/>
      <c r="J209" s="330"/>
      <c r="K209" s="330"/>
      <c r="S209" s="330"/>
      <c r="T209" s="330"/>
      <c r="U209" s="330"/>
      <c r="V209" s="330"/>
      <c r="W209" s="330"/>
      <c r="X209" s="330"/>
      <c r="Y209" s="330"/>
      <c r="Z209" s="330"/>
      <c r="AA209" s="330"/>
      <c r="AB209" s="330"/>
      <c r="AC209" s="330"/>
      <c r="AD209" s="330"/>
      <c r="AE209" s="330"/>
      <c r="AF209" s="330"/>
      <c r="AG209" s="330"/>
    </row>
    <row r="210" spans="1:33" s="329" customFormat="1">
      <c r="A210" s="328"/>
      <c r="B210" s="328"/>
      <c r="J210" s="330"/>
      <c r="K210" s="330"/>
      <c r="S210" s="330"/>
      <c r="T210" s="330"/>
      <c r="U210" s="330"/>
      <c r="V210" s="330"/>
      <c r="W210" s="330"/>
      <c r="X210" s="330"/>
      <c r="Y210" s="330"/>
      <c r="Z210" s="330"/>
      <c r="AA210" s="330"/>
      <c r="AB210" s="330"/>
      <c r="AC210" s="330"/>
      <c r="AD210" s="330"/>
      <c r="AE210" s="330"/>
      <c r="AF210" s="330"/>
      <c r="AG210" s="330"/>
    </row>
    <row r="211" spans="1:33" s="329" customFormat="1">
      <c r="A211" s="328"/>
      <c r="B211" s="328"/>
      <c r="J211" s="330"/>
      <c r="K211" s="330"/>
      <c r="S211" s="330"/>
      <c r="T211" s="330"/>
      <c r="U211" s="330"/>
      <c r="V211" s="330"/>
      <c r="W211" s="330"/>
      <c r="X211" s="330"/>
      <c r="Y211" s="330"/>
      <c r="Z211" s="330"/>
      <c r="AA211" s="330"/>
      <c r="AB211" s="330"/>
      <c r="AC211" s="330"/>
      <c r="AD211" s="330"/>
      <c r="AE211" s="330"/>
      <c r="AF211" s="330"/>
      <c r="AG211" s="330"/>
    </row>
    <row r="212" spans="1:33" s="329" customFormat="1">
      <c r="A212" s="328"/>
      <c r="B212" s="328"/>
      <c r="J212" s="330"/>
      <c r="K212" s="330"/>
      <c r="S212" s="330"/>
      <c r="T212" s="330"/>
      <c r="U212" s="330"/>
      <c r="V212" s="330"/>
      <c r="W212" s="330"/>
      <c r="X212" s="330"/>
      <c r="Y212" s="330"/>
      <c r="Z212" s="330"/>
      <c r="AA212" s="330"/>
      <c r="AB212" s="330"/>
      <c r="AC212" s="330"/>
      <c r="AD212" s="330"/>
      <c r="AE212" s="330"/>
      <c r="AF212" s="330"/>
      <c r="AG212" s="330"/>
    </row>
    <row r="213" spans="1:33" s="329" customFormat="1">
      <c r="A213" s="328"/>
      <c r="B213" s="328"/>
      <c r="J213" s="330"/>
      <c r="K213" s="330"/>
      <c r="S213" s="330"/>
      <c r="T213" s="330"/>
      <c r="U213" s="330"/>
      <c r="V213" s="330"/>
      <c r="W213" s="330"/>
      <c r="X213" s="330"/>
      <c r="Y213" s="330"/>
      <c r="Z213" s="330"/>
      <c r="AA213" s="330"/>
      <c r="AB213" s="330"/>
      <c r="AC213" s="330"/>
      <c r="AD213" s="330"/>
      <c r="AE213" s="330"/>
      <c r="AF213" s="330"/>
      <c r="AG213" s="330"/>
    </row>
    <row r="214" spans="1:33" s="329" customFormat="1">
      <c r="A214" s="328"/>
      <c r="B214" s="328"/>
      <c r="J214" s="330"/>
      <c r="K214" s="330"/>
      <c r="S214" s="330"/>
      <c r="T214" s="330"/>
      <c r="U214" s="330"/>
      <c r="V214" s="330"/>
      <c r="W214" s="330"/>
      <c r="X214" s="330"/>
      <c r="Y214" s="330"/>
      <c r="Z214" s="330"/>
      <c r="AA214" s="330"/>
      <c r="AB214" s="330"/>
      <c r="AC214" s="330"/>
      <c r="AD214" s="330"/>
      <c r="AE214" s="330"/>
      <c r="AF214" s="330"/>
      <c r="AG214" s="330"/>
    </row>
    <row r="215" spans="1:33" s="329" customFormat="1">
      <c r="A215" s="328"/>
      <c r="B215" s="328"/>
      <c r="J215" s="330"/>
      <c r="K215" s="330"/>
      <c r="S215" s="330"/>
      <c r="T215" s="330"/>
      <c r="U215" s="330"/>
      <c r="V215" s="330"/>
      <c r="W215" s="330"/>
      <c r="X215" s="330"/>
      <c r="Y215" s="330"/>
      <c r="Z215" s="330"/>
      <c r="AA215" s="330"/>
      <c r="AB215" s="330"/>
      <c r="AC215" s="330"/>
      <c r="AD215" s="330"/>
      <c r="AE215" s="330"/>
      <c r="AF215" s="330"/>
      <c r="AG215" s="330"/>
    </row>
    <row r="216" spans="1:33" s="329" customFormat="1">
      <c r="A216" s="328"/>
      <c r="B216" s="328"/>
      <c r="J216" s="330"/>
      <c r="K216" s="330"/>
      <c r="S216" s="330"/>
      <c r="T216" s="330"/>
      <c r="U216" s="330"/>
      <c r="V216" s="330"/>
      <c r="W216" s="330"/>
      <c r="X216" s="330"/>
      <c r="Y216" s="330"/>
      <c r="Z216" s="330"/>
      <c r="AA216" s="330"/>
      <c r="AB216" s="330"/>
      <c r="AC216" s="330"/>
      <c r="AD216" s="330"/>
      <c r="AE216" s="330"/>
      <c r="AF216" s="330"/>
      <c r="AG216" s="330"/>
    </row>
    <row r="217" spans="1:33" s="329" customFormat="1">
      <c r="A217" s="328"/>
      <c r="B217" s="328"/>
      <c r="J217" s="330"/>
      <c r="K217" s="330"/>
      <c r="S217" s="330"/>
      <c r="T217" s="330"/>
      <c r="U217" s="330"/>
      <c r="V217" s="330"/>
      <c r="W217" s="330"/>
      <c r="X217" s="330"/>
      <c r="Y217" s="330"/>
      <c r="Z217" s="330"/>
      <c r="AA217" s="330"/>
      <c r="AB217" s="330"/>
      <c r="AC217" s="330"/>
      <c r="AD217" s="330"/>
      <c r="AE217" s="330"/>
      <c r="AF217" s="330"/>
      <c r="AG217" s="330"/>
    </row>
    <row r="218" spans="1:33" s="329" customFormat="1">
      <c r="A218" s="328"/>
      <c r="B218" s="328"/>
      <c r="J218" s="330"/>
      <c r="K218" s="330"/>
      <c r="S218" s="330"/>
      <c r="T218" s="330"/>
      <c r="U218" s="330"/>
      <c r="V218" s="330"/>
      <c r="W218" s="330"/>
      <c r="X218" s="330"/>
      <c r="Y218" s="330"/>
      <c r="Z218" s="330"/>
      <c r="AA218" s="330"/>
      <c r="AB218" s="330"/>
      <c r="AC218" s="330"/>
      <c r="AD218" s="330"/>
      <c r="AE218" s="330"/>
      <c r="AF218" s="330"/>
      <c r="AG218" s="330"/>
    </row>
    <row r="219" spans="1:33" s="329" customFormat="1">
      <c r="A219" s="328"/>
      <c r="B219" s="328"/>
      <c r="J219" s="330"/>
      <c r="K219" s="330"/>
      <c r="S219" s="330"/>
      <c r="T219" s="330"/>
      <c r="U219" s="330"/>
      <c r="V219" s="330"/>
      <c r="W219" s="330"/>
      <c r="X219" s="330"/>
      <c r="Y219" s="330"/>
      <c r="Z219" s="330"/>
      <c r="AA219" s="330"/>
      <c r="AB219" s="330"/>
      <c r="AC219" s="330"/>
      <c r="AD219" s="330"/>
      <c r="AE219" s="330"/>
      <c r="AF219" s="330"/>
      <c r="AG219" s="330"/>
    </row>
    <row r="220" spans="1:33" s="329" customFormat="1">
      <c r="A220" s="328"/>
      <c r="B220" s="328"/>
      <c r="J220" s="330"/>
      <c r="K220" s="330"/>
      <c r="S220" s="330"/>
      <c r="T220" s="330"/>
      <c r="U220" s="330"/>
      <c r="V220" s="330"/>
      <c r="W220" s="330"/>
      <c r="X220" s="330"/>
      <c r="Y220" s="330"/>
      <c r="Z220" s="330"/>
      <c r="AA220" s="330"/>
      <c r="AB220" s="330"/>
      <c r="AC220" s="330"/>
      <c r="AD220" s="330"/>
      <c r="AE220" s="330"/>
      <c r="AF220" s="330"/>
      <c r="AG220" s="330"/>
    </row>
    <row r="221" spans="1:33" s="329" customFormat="1">
      <c r="A221" s="328"/>
      <c r="B221" s="328"/>
      <c r="J221" s="330"/>
      <c r="K221" s="330"/>
      <c r="S221" s="330"/>
      <c r="T221" s="330"/>
      <c r="U221" s="330"/>
      <c r="V221" s="330"/>
      <c r="W221" s="330"/>
      <c r="X221" s="330"/>
      <c r="Y221" s="330"/>
      <c r="Z221" s="330"/>
      <c r="AA221" s="330"/>
      <c r="AB221" s="330"/>
      <c r="AC221" s="330"/>
      <c r="AD221" s="330"/>
      <c r="AE221" s="330"/>
      <c r="AF221" s="330"/>
      <c r="AG221" s="330"/>
    </row>
    <row r="222" spans="1:33" s="329" customFormat="1">
      <c r="A222" s="328"/>
      <c r="B222" s="328"/>
      <c r="J222" s="330"/>
      <c r="K222" s="330"/>
      <c r="S222" s="330"/>
      <c r="T222" s="330"/>
      <c r="U222" s="330"/>
      <c r="V222" s="330"/>
      <c r="W222" s="330"/>
      <c r="X222" s="330"/>
      <c r="Y222" s="330"/>
      <c r="Z222" s="330"/>
      <c r="AA222" s="330"/>
      <c r="AB222" s="330"/>
      <c r="AC222" s="330"/>
      <c r="AD222" s="330"/>
      <c r="AE222" s="330"/>
      <c r="AF222" s="330"/>
      <c r="AG222" s="330"/>
    </row>
    <row r="223" spans="1:33" s="329" customFormat="1">
      <c r="A223" s="328"/>
      <c r="B223" s="328"/>
      <c r="J223" s="330"/>
      <c r="K223" s="330"/>
      <c r="S223" s="330"/>
      <c r="T223" s="330"/>
      <c r="U223" s="330"/>
      <c r="V223" s="330"/>
      <c r="W223" s="330"/>
      <c r="X223" s="330"/>
      <c r="Y223" s="330"/>
      <c r="Z223" s="330"/>
      <c r="AA223" s="330"/>
      <c r="AB223" s="330"/>
      <c r="AC223" s="330"/>
      <c r="AD223" s="330"/>
      <c r="AE223" s="330"/>
      <c r="AF223" s="330"/>
      <c r="AG223" s="330"/>
    </row>
    <row r="224" spans="1:33" s="329" customFormat="1">
      <c r="A224" s="328"/>
      <c r="B224" s="328"/>
      <c r="J224" s="330"/>
      <c r="K224" s="330"/>
      <c r="S224" s="330"/>
      <c r="T224" s="330"/>
      <c r="U224" s="330"/>
      <c r="V224" s="330"/>
      <c r="W224" s="330"/>
      <c r="X224" s="330"/>
      <c r="Y224" s="330"/>
      <c r="Z224" s="330"/>
      <c r="AA224" s="330"/>
      <c r="AB224" s="330"/>
      <c r="AC224" s="330"/>
      <c r="AD224" s="330"/>
      <c r="AE224" s="330"/>
      <c r="AF224" s="330"/>
      <c r="AG224" s="330"/>
    </row>
    <row r="225" spans="1:33" s="329" customFormat="1">
      <c r="A225" s="328"/>
      <c r="B225" s="328"/>
      <c r="J225" s="330"/>
      <c r="K225" s="330"/>
      <c r="S225" s="330"/>
      <c r="T225" s="330"/>
      <c r="U225" s="330"/>
      <c r="V225" s="330"/>
      <c r="W225" s="330"/>
      <c r="X225" s="330"/>
      <c r="Y225" s="330"/>
      <c r="Z225" s="330"/>
      <c r="AA225" s="330"/>
      <c r="AB225" s="330"/>
      <c r="AC225" s="330"/>
      <c r="AD225" s="330"/>
      <c r="AE225" s="330"/>
      <c r="AF225" s="330"/>
      <c r="AG225" s="330"/>
    </row>
    <row r="226" spans="1:33" s="329" customFormat="1">
      <c r="A226" s="328"/>
      <c r="B226" s="328"/>
      <c r="J226" s="330"/>
      <c r="K226" s="330"/>
      <c r="S226" s="330"/>
      <c r="T226" s="330"/>
      <c r="U226" s="330"/>
      <c r="V226" s="330"/>
      <c r="W226" s="330"/>
      <c r="X226" s="330"/>
      <c r="Y226" s="330"/>
      <c r="Z226" s="330"/>
      <c r="AA226" s="330"/>
      <c r="AB226" s="330"/>
      <c r="AC226" s="330"/>
      <c r="AD226" s="330"/>
      <c r="AE226" s="330"/>
      <c r="AF226" s="330"/>
      <c r="AG226" s="330"/>
    </row>
    <row r="227" spans="1:33" s="329" customFormat="1">
      <c r="A227" s="328"/>
      <c r="B227" s="328"/>
      <c r="J227" s="330"/>
      <c r="K227" s="330"/>
      <c r="S227" s="330"/>
      <c r="T227" s="330"/>
      <c r="U227" s="330"/>
      <c r="V227" s="330"/>
      <c r="W227" s="330"/>
      <c r="X227" s="330"/>
      <c r="Y227" s="330"/>
      <c r="Z227" s="330"/>
      <c r="AA227" s="330"/>
      <c r="AB227" s="330"/>
      <c r="AC227" s="330"/>
      <c r="AD227" s="330"/>
      <c r="AE227" s="330"/>
      <c r="AF227" s="330"/>
      <c r="AG227" s="330"/>
    </row>
    <row r="228" spans="1:33" s="329" customFormat="1">
      <c r="A228" s="328"/>
      <c r="B228" s="328"/>
      <c r="J228" s="330"/>
      <c r="K228" s="330"/>
      <c r="S228" s="330"/>
      <c r="T228" s="330"/>
      <c r="U228" s="330"/>
      <c r="V228" s="330"/>
      <c r="W228" s="330"/>
      <c r="X228" s="330"/>
      <c r="Y228" s="330"/>
      <c r="Z228" s="330"/>
      <c r="AA228" s="330"/>
      <c r="AB228" s="330"/>
      <c r="AC228" s="330"/>
      <c r="AD228" s="330"/>
      <c r="AE228" s="330"/>
      <c r="AF228" s="330"/>
      <c r="AG228" s="330"/>
    </row>
    <row r="229" spans="1:33" s="329" customFormat="1">
      <c r="A229" s="328"/>
      <c r="B229" s="328"/>
      <c r="J229" s="330"/>
      <c r="K229" s="330"/>
      <c r="S229" s="330"/>
      <c r="T229" s="330"/>
      <c r="U229" s="330"/>
      <c r="V229" s="330"/>
      <c r="W229" s="330"/>
      <c r="X229" s="330"/>
      <c r="Y229" s="330"/>
      <c r="Z229" s="330"/>
      <c r="AA229" s="330"/>
      <c r="AB229" s="330"/>
      <c r="AC229" s="330"/>
      <c r="AD229" s="330"/>
      <c r="AE229" s="330"/>
      <c r="AF229" s="330"/>
      <c r="AG229" s="330"/>
    </row>
    <row r="230" spans="1:33" s="329" customFormat="1">
      <c r="A230" s="328"/>
      <c r="B230" s="328"/>
      <c r="J230" s="330"/>
      <c r="K230" s="330"/>
      <c r="S230" s="330"/>
      <c r="T230" s="330"/>
      <c r="U230" s="330"/>
      <c r="V230" s="330"/>
      <c r="W230" s="330"/>
      <c r="X230" s="330"/>
      <c r="Y230" s="330"/>
      <c r="Z230" s="330"/>
      <c r="AA230" s="330"/>
      <c r="AB230" s="330"/>
      <c r="AC230" s="330"/>
      <c r="AD230" s="330"/>
      <c r="AE230" s="330"/>
      <c r="AF230" s="330"/>
      <c r="AG230" s="330"/>
    </row>
    <row r="231" spans="1:33" s="329" customFormat="1">
      <c r="A231" s="328"/>
      <c r="B231" s="328"/>
      <c r="J231" s="330"/>
      <c r="K231" s="330"/>
      <c r="S231" s="330"/>
      <c r="T231" s="330"/>
      <c r="U231" s="330"/>
      <c r="V231" s="330"/>
      <c r="W231" s="330"/>
      <c r="X231" s="330"/>
      <c r="Y231" s="330"/>
      <c r="Z231" s="330"/>
      <c r="AA231" s="330"/>
      <c r="AB231" s="330"/>
      <c r="AC231" s="330"/>
      <c r="AD231" s="330"/>
      <c r="AE231" s="330"/>
      <c r="AF231" s="330"/>
      <c r="AG231" s="330"/>
    </row>
    <row r="232" spans="1:33" s="329" customFormat="1">
      <c r="A232" s="328"/>
      <c r="B232" s="328"/>
      <c r="J232" s="330"/>
      <c r="K232" s="330"/>
      <c r="S232" s="330"/>
      <c r="T232" s="330"/>
      <c r="U232" s="330"/>
      <c r="V232" s="330"/>
      <c r="W232" s="330"/>
      <c r="X232" s="330"/>
      <c r="Y232" s="330"/>
      <c r="Z232" s="330"/>
      <c r="AA232" s="330"/>
      <c r="AB232" s="330"/>
      <c r="AC232" s="330"/>
      <c r="AD232" s="330"/>
      <c r="AE232" s="330"/>
      <c r="AF232" s="330"/>
      <c r="AG232" s="330"/>
    </row>
    <row r="233" spans="1:33" s="329" customFormat="1">
      <c r="A233" s="328"/>
      <c r="B233" s="328"/>
      <c r="J233" s="330"/>
      <c r="K233" s="330"/>
      <c r="S233" s="330"/>
      <c r="T233" s="330"/>
      <c r="U233" s="330"/>
      <c r="V233" s="330"/>
      <c r="W233" s="330"/>
      <c r="X233" s="330"/>
      <c r="Y233" s="330"/>
      <c r="Z233" s="330"/>
      <c r="AA233" s="330"/>
      <c r="AB233" s="330"/>
      <c r="AC233" s="330"/>
      <c r="AD233" s="330"/>
      <c r="AE233" s="330"/>
      <c r="AF233" s="330"/>
      <c r="AG233" s="330"/>
    </row>
    <row r="234" spans="1:33" s="329" customFormat="1">
      <c r="A234" s="328"/>
      <c r="B234" s="328"/>
      <c r="J234" s="330"/>
      <c r="K234" s="330"/>
      <c r="S234" s="330"/>
      <c r="T234" s="330"/>
      <c r="U234" s="330"/>
      <c r="V234" s="330"/>
      <c r="W234" s="330"/>
      <c r="X234" s="330"/>
      <c r="Y234" s="330"/>
      <c r="Z234" s="330"/>
      <c r="AA234" s="330"/>
      <c r="AB234" s="330"/>
      <c r="AC234" s="330"/>
      <c r="AD234" s="330"/>
      <c r="AE234" s="330"/>
      <c r="AF234" s="330"/>
      <c r="AG234" s="330"/>
    </row>
    <row r="235" spans="1:33" s="329" customFormat="1">
      <c r="A235" s="328"/>
      <c r="B235" s="328"/>
      <c r="J235" s="330"/>
      <c r="K235" s="330"/>
      <c r="S235" s="330"/>
      <c r="T235" s="330"/>
      <c r="U235" s="330"/>
      <c r="V235" s="330"/>
      <c r="W235" s="330"/>
      <c r="X235" s="330"/>
      <c r="Y235" s="330"/>
      <c r="Z235" s="330"/>
      <c r="AA235" s="330"/>
      <c r="AB235" s="330"/>
      <c r="AC235" s="330"/>
      <c r="AD235" s="330"/>
      <c r="AE235" s="330"/>
      <c r="AF235" s="330"/>
      <c r="AG235" s="330"/>
    </row>
    <row r="236" spans="1:33" s="329" customFormat="1">
      <c r="A236" s="328"/>
      <c r="B236" s="328"/>
      <c r="J236" s="330"/>
      <c r="K236" s="330"/>
      <c r="S236" s="330"/>
      <c r="T236" s="330"/>
      <c r="U236" s="330"/>
      <c r="V236" s="330"/>
      <c r="W236" s="330"/>
      <c r="X236" s="330"/>
      <c r="Y236" s="330"/>
      <c r="Z236" s="330"/>
      <c r="AA236" s="330"/>
      <c r="AB236" s="330"/>
      <c r="AC236" s="330"/>
      <c r="AD236" s="330"/>
      <c r="AE236" s="330"/>
      <c r="AF236" s="330"/>
      <c r="AG236" s="330"/>
    </row>
    <row r="237" spans="1:33" s="329" customFormat="1">
      <c r="A237" s="328"/>
      <c r="B237" s="328"/>
      <c r="J237" s="330"/>
      <c r="K237" s="330"/>
      <c r="S237" s="330"/>
      <c r="T237" s="330"/>
      <c r="U237" s="330"/>
      <c r="V237" s="330"/>
      <c r="W237" s="330"/>
      <c r="X237" s="330"/>
      <c r="Y237" s="330"/>
      <c r="Z237" s="330"/>
      <c r="AA237" s="330"/>
      <c r="AB237" s="330"/>
      <c r="AC237" s="330"/>
      <c r="AD237" s="330"/>
      <c r="AE237" s="330"/>
      <c r="AF237" s="330"/>
      <c r="AG237" s="330"/>
    </row>
    <row r="238" spans="1:33" s="329" customFormat="1">
      <c r="A238" s="328"/>
      <c r="B238" s="328"/>
      <c r="J238" s="330"/>
      <c r="K238" s="330"/>
      <c r="S238" s="330"/>
      <c r="T238" s="330"/>
      <c r="U238" s="330"/>
      <c r="V238" s="330"/>
      <c r="W238" s="330"/>
      <c r="X238" s="330"/>
      <c r="Y238" s="330"/>
      <c r="Z238" s="330"/>
      <c r="AA238" s="330"/>
      <c r="AB238" s="330"/>
      <c r="AC238" s="330"/>
      <c r="AD238" s="330"/>
      <c r="AE238" s="330"/>
      <c r="AF238" s="330"/>
      <c r="AG238" s="330"/>
    </row>
    <row r="239" spans="1:33" s="329" customFormat="1">
      <c r="A239" s="328"/>
      <c r="B239" s="328"/>
      <c r="J239" s="330"/>
      <c r="K239" s="330"/>
      <c r="S239" s="330"/>
      <c r="T239" s="330"/>
      <c r="U239" s="330"/>
      <c r="V239" s="330"/>
      <c r="W239" s="330"/>
      <c r="X239" s="330"/>
      <c r="Y239" s="330"/>
      <c r="Z239" s="330"/>
      <c r="AA239" s="330"/>
      <c r="AB239" s="330"/>
      <c r="AC239" s="330"/>
      <c r="AD239" s="330"/>
      <c r="AE239" s="330"/>
      <c r="AF239" s="330"/>
      <c r="AG239" s="330"/>
    </row>
    <row r="240" spans="1:33" s="329" customFormat="1">
      <c r="A240" s="328"/>
      <c r="B240" s="328"/>
      <c r="J240" s="330"/>
      <c r="K240" s="330"/>
      <c r="S240" s="330"/>
      <c r="T240" s="330"/>
      <c r="U240" s="330"/>
      <c r="V240" s="330"/>
      <c r="W240" s="330"/>
      <c r="X240" s="330"/>
      <c r="Y240" s="330"/>
      <c r="Z240" s="330"/>
      <c r="AA240" s="330"/>
      <c r="AB240" s="330"/>
      <c r="AC240" s="330"/>
      <c r="AD240" s="330"/>
      <c r="AE240" s="330"/>
      <c r="AF240" s="330"/>
      <c r="AG240" s="330"/>
    </row>
    <row r="241" spans="1:33" s="329" customFormat="1">
      <c r="A241" s="328"/>
      <c r="B241" s="328"/>
      <c r="J241" s="330"/>
      <c r="K241" s="330"/>
      <c r="S241" s="330"/>
      <c r="T241" s="330"/>
      <c r="U241" s="330"/>
      <c r="V241" s="330"/>
      <c r="W241" s="330"/>
      <c r="X241" s="330"/>
      <c r="Y241" s="330"/>
      <c r="Z241" s="330"/>
      <c r="AA241" s="330"/>
      <c r="AB241" s="330"/>
      <c r="AC241" s="330"/>
      <c r="AD241" s="330"/>
      <c r="AE241" s="330"/>
      <c r="AF241" s="330"/>
      <c r="AG241" s="330"/>
    </row>
    <row r="242" spans="1:33" s="329" customFormat="1">
      <c r="A242" s="328"/>
      <c r="B242" s="328"/>
      <c r="J242" s="330"/>
      <c r="K242" s="330"/>
      <c r="S242" s="330"/>
      <c r="T242" s="330"/>
      <c r="U242" s="330"/>
      <c r="V242" s="330"/>
      <c r="W242" s="330"/>
      <c r="X242" s="330"/>
      <c r="Y242" s="330"/>
      <c r="Z242" s="330"/>
      <c r="AA242" s="330"/>
      <c r="AB242" s="330"/>
      <c r="AC242" s="330"/>
      <c r="AD242" s="330"/>
      <c r="AE242" s="330"/>
      <c r="AF242" s="330"/>
      <c r="AG242" s="330"/>
    </row>
    <row r="243" spans="1:33" s="329" customFormat="1">
      <c r="A243" s="328"/>
      <c r="B243" s="328"/>
      <c r="J243" s="330"/>
      <c r="K243" s="330"/>
      <c r="S243" s="330"/>
      <c r="T243" s="330"/>
      <c r="U243" s="330"/>
      <c r="V243" s="330"/>
      <c r="W243" s="330"/>
      <c r="X243" s="330"/>
      <c r="Y243" s="330"/>
      <c r="Z243" s="330"/>
      <c r="AA243" s="330"/>
      <c r="AB243" s="330"/>
      <c r="AC243" s="330"/>
      <c r="AD243" s="330"/>
      <c r="AE243" s="330"/>
      <c r="AF243" s="330"/>
      <c r="AG243" s="330"/>
    </row>
    <row r="244" spans="1:33" s="329" customFormat="1">
      <c r="A244" s="328"/>
      <c r="B244" s="328"/>
      <c r="J244" s="330"/>
      <c r="K244" s="330"/>
      <c r="S244" s="330"/>
      <c r="T244" s="330"/>
      <c r="U244" s="330"/>
      <c r="V244" s="330"/>
      <c r="W244" s="330"/>
      <c r="X244" s="330"/>
      <c r="Y244" s="330"/>
      <c r="Z244" s="330"/>
      <c r="AA244" s="330"/>
      <c r="AB244" s="330"/>
      <c r="AC244" s="330"/>
      <c r="AD244" s="330"/>
      <c r="AE244" s="330"/>
      <c r="AF244" s="330"/>
      <c r="AG244" s="330"/>
    </row>
    <row r="245" spans="1:33" s="329" customFormat="1">
      <c r="A245" s="328"/>
      <c r="B245" s="328"/>
      <c r="J245" s="330"/>
      <c r="K245" s="330"/>
      <c r="S245" s="330"/>
      <c r="T245" s="330"/>
      <c r="U245" s="330"/>
      <c r="V245" s="330"/>
      <c r="W245" s="330"/>
      <c r="X245" s="330"/>
      <c r="Y245" s="330"/>
      <c r="Z245" s="330"/>
      <c r="AA245" s="330"/>
      <c r="AB245" s="330"/>
      <c r="AC245" s="330"/>
      <c r="AD245" s="330"/>
      <c r="AE245" s="330"/>
      <c r="AF245" s="330"/>
      <c r="AG245" s="330"/>
    </row>
    <row r="246" spans="1:33" s="329" customFormat="1">
      <c r="A246" s="328"/>
      <c r="B246" s="328"/>
      <c r="J246" s="330"/>
      <c r="K246" s="330"/>
      <c r="S246" s="330"/>
      <c r="T246" s="330"/>
      <c r="U246" s="330"/>
      <c r="V246" s="330"/>
      <c r="W246" s="330"/>
      <c r="X246" s="330"/>
      <c r="Y246" s="330"/>
      <c r="Z246" s="330"/>
      <c r="AA246" s="330"/>
      <c r="AB246" s="330"/>
      <c r="AC246" s="330"/>
      <c r="AD246" s="330"/>
      <c r="AE246" s="330"/>
      <c r="AF246" s="330"/>
      <c r="AG246" s="330"/>
    </row>
    <row r="247" spans="1:33" s="329" customFormat="1">
      <c r="A247" s="328"/>
      <c r="B247" s="328"/>
      <c r="J247" s="330"/>
      <c r="K247" s="330"/>
      <c r="S247" s="330"/>
      <c r="T247" s="330"/>
      <c r="U247" s="330"/>
      <c r="V247" s="330"/>
      <c r="W247" s="330"/>
      <c r="X247" s="330"/>
      <c r="Y247" s="330"/>
      <c r="Z247" s="330"/>
      <c r="AA247" s="330"/>
      <c r="AB247" s="330"/>
      <c r="AC247" s="330"/>
      <c r="AD247" s="330"/>
      <c r="AE247" s="330"/>
      <c r="AF247" s="330"/>
      <c r="AG247" s="330"/>
    </row>
    <row r="248" spans="1:33" s="329" customFormat="1">
      <c r="A248" s="328"/>
      <c r="B248" s="328"/>
      <c r="J248" s="330"/>
      <c r="K248" s="330"/>
      <c r="S248" s="330"/>
      <c r="T248" s="330"/>
      <c r="U248" s="330"/>
      <c r="V248" s="330"/>
      <c r="W248" s="330"/>
      <c r="X248" s="330"/>
      <c r="Y248" s="330"/>
      <c r="Z248" s="330"/>
      <c r="AA248" s="330"/>
      <c r="AB248" s="330"/>
      <c r="AC248" s="330"/>
      <c r="AD248" s="330"/>
      <c r="AE248" s="330"/>
      <c r="AF248" s="330"/>
      <c r="AG248" s="330"/>
    </row>
    <row r="249" spans="1:33" s="329" customFormat="1">
      <c r="A249" s="328"/>
      <c r="B249" s="328"/>
      <c r="J249" s="330"/>
      <c r="K249" s="330"/>
      <c r="S249" s="330"/>
      <c r="T249" s="330"/>
      <c r="U249" s="330"/>
      <c r="V249" s="330"/>
      <c r="W249" s="330"/>
      <c r="X249" s="330"/>
      <c r="Y249" s="330"/>
      <c r="Z249" s="330"/>
      <c r="AA249" s="330"/>
      <c r="AB249" s="330"/>
      <c r="AC249" s="330"/>
      <c r="AD249" s="330"/>
      <c r="AE249" s="330"/>
      <c r="AF249" s="330"/>
      <c r="AG249" s="330"/>
    </row>
    <row r="250" spans="1:33" s="329" customFormat="1">
      <c r="A250" s="328"/>
      <c r="B250" s="328"/>
      <c r="J250" s="330"/>
      <c r="K250" s="330"/>
      <c r="S250" s="330"/>
      <c r="T250" s="330"/>
      <c r="U250" s="330"/>
      <c r="V250" s="330"/>
      <c r="W250" s="330"/>
      <c r="X250" s="330"/>
      <c r="Y250" s="330"/>
      <c r="Z250" s="330"/>
      <c r="AA250" s="330"/>
      <c r="AB250" s="330"/>
      <c r="AC250" s="330"/>
      <c r="AD250" s="330"/>
      <c r="AE250" s="330"/>
      <c r="AF250" s="330"/>
      <c r="AG250" s="330"/>
    </row>
    <row r="251" spans="1:33" s="329" customFormat="1">
      <c r="A251" s="328"/>
      <c r="B251" s="328"/>
      <c r="J251" s="330"/>
      <c r="K251" s="330"/>
      <c r="S251" s="330"/>
      <c r="T251" s="330"/>
      <c r="U251" s="330"/>
      <c r="V251" s="330"/>
      <c r="W251" s="330"/>
      <c r="X251" s="330"/>
      <c r="Y251" s="330"/>
      <c r="Z251" s="330"/>
      <c r="AA251" s="330"/>
      <c r="AB251" s="330"/>
      <c r="AC251" s="330"/>
      <c r="AD251" s="330"/>
      <c r="AE251" s="330"/>
      <c r="AF251" s="330"/>
      <c r="AG251" s="330"/>
    </row>
    <row r="252" spans="1:33" s="329" customFormat="1">
      <c r="A252" s="328"/>
      <c r="B252" s="328"/>
      <c r="J252" s="330"/>
      <c r="K252" s="330"/>
      <c r="S252" s="330"/>
      <c r="T252" s="330"/>
      <c r="U252" s="330"/>
      <c r="V252" s="330"/>
      <c r="W252" s="330"/>
      <c r="X252" s="330"/>
      <c r="Y252" s="330"/>
      <c r="Z252" s="330"/>
      <c r="AA252" s="330"/>
      <c r="AB252" s="330"/>
      <c r="AC252" s="330"/>
      <c r="AD252" s="330"/>
      <c r="AE252" s="330"/>
      <c r="AF252" s="330"/>
      <c r="AG252" s="330"/>
    </row>
    <row r="253" spans="1:33" s="329" customFormat="1">
      <c r="A253" s="328"/>
      <c r="B253" s="328"/>
      <c r="J253" s="330"/>
      <c r="K253" s="330"/>
      <c r="S253" s="330"/>
      <c r="T253" s="330"/>
      <c r="U253" s="330"/>
      <c r="V253" s="330"/>
      <c r="W253" s="330"/>
      <c r="X253" s="330"/>
      <c r="Y253" s="330"/>
      <c r="Z253" s="330"/>
      <c r="AA253" s="330"/>
      <c r="AB253" s="330"/>
      <c r="AC253" s="330"/>
      <c r="AD253" s="330"/>
      <c r="AE253" s="330"/>
      <c r="AF253" s="330"/>
      <c r="AG253" s="330"/>
    </row>
    <row r="254" spans="1:33" s="329" customFormat="1">
      <c r="A254" s="328"/>
      <c r="B254" s="328"/>
      <c r="J254" s="330"/>
      <c r="K254" s="330"/>
      <c r="S254" s="330"/>
      <c r="T254" s="330"/>
      <c r="U254" s="330"/>
      <c r="V254" s="330"/>
      <c r="W254" s="330"/>
      <c r="X254" s="330"/>
      <c r="Y254" s="330"/>
      <c r="Z254" s="330"/>
      <c r="AA254" s="330"/>
      <c r="AB254" s="330"/>
      <c r="AC254" s="330"/>
      <c r="AD254" s="330"/>
      <c r="AE254" s="330"/>
      <c r="AF254" s="330"/>
      <c r="AG254" s="330"/>
    </row>
    <row r="255" spans="1:33" s="329" customFormat="1">
      <c r="A255" s="328"/>
      <c r="B255" s="328"/>
      <c r="J255" s="330"/>
      <c r="K255" s="330"/>
      <c r="S255" s="330"/>
      <c r="T255" s="330"/>
      <c r="U255" s="330"/>
      <c r="V255" s="330"/>
      <c r="W255" s="330"/>
      <c r="X255" s="330"/>
      <c r="Y255" s="330"/>
      <c r="Z255" s="330"/>
      <c r="AA255" s="330"/>
      <c r="AB255" s="330"/>
      <c r="AC255" s="330"/>
      <c r="AD255" s="330"/>
      <c r="AE255" s="330"/>
      <c r="AF255" s="330"/>
      <c r="AG255" s="330"/>
    </row>
    <row r="256" spans="1:33" s="329" customFormat="1">
      <c r="A256" s="328"/>
      <c r="B256" s="328"/>
      <c r="J256" s="330"/>
      <c r="K256" s="330"/>
      <c r="S256" s="330"/>
      <c r="T256" s="330"/>
      <c r="U256" s="330"/>
      <c r="V256" s="330"/>
      <c r="W256" s="330"/>
      <c r="X256" s="330"/>
      <c r="Y256" s="330"/>
      <c r="Z256" s="330"/>
      <c r="AA256" s="330"/>
      <c r="AB256" s="330"/>
      <c r="AC256" s="330"/>
      <c r="AD256" s="330"/>
      <c r="AE256" s="330"/>
      <c r="AF256" s="330"/>
      <c r="AG256" s="330"/>
    </row>
    <row r="257" spans="1:33" s="329" customFormat="1">
      <c r="A257" s="328"/>
      <c r="B257" s="328"/>
      <c r="J257" s="330"/>
      <c r="K257" s="330"/>
      <c r="S257" s="330"/>
      <c r="T257" s="330"/>
      <c r="U257" s="330"/>
      <c r="V257" s="330"/>
      <c r="W257" s="330"/>
      <c r="X257" s="330"/>
      <c r="Y257" s="330"/>
      <c r="Z257" s="330"/>
      <c r="AA257" s="330"/>
      <c r="AB257" s="330"/>
      <c r="AC257" s="330"/>
      <c r="AD257" s="330"/>
      <c r="AE257" s="330"/>
      <c r="AF257" s="330"/>
      <c r="AG257" s="330"/>
    </row>
    <row r="258" spans="1:33" s="329" customFormat="1">
      <c r="A258" s="328"/>
      <c r="B258" s="328"/>
      <c r="J258" s="330"/>
      <c r="K258" s="330"/>
      <c r="S258" s="330"/>
      <c r="T258" s="330"/>
      <c r="U258" s="330"/>
      <c r="V258" s="330"/>
      <c r="W258" s="330"/>
      <c r="X258" s="330"/>
      <c r="Y258" s="330"/>
      <c r="Z258" s="330"/>
      <c r="AA258" s="330"/>
      <c r="AB258" s="330"/>
      <c r="AC258" s="330"/>
      <c r="AD258" s="330"/>
      <c r="AE258" s="330"/>
      <c r="AF258" s="330"/>
      <c r="AG258" s="330"/>
    </row>
    <row r="259" spans="1:33" s="329" customFormat="1">
      <c r="A259" s="328"/>
      <c r="B259" s="328"/>
      <c r="J259" s="330"/>
      <c r="K259" s="330"/>
      <c r="S259" s="330"/>
      <c r="T259" s="330"/>
      <c r="U259" s="330"/>
      <c r="V259" s="330"/>
      <c r="W259" s="330"/>
      <c r="X259" s="330"/>
      <c r="Y259" s="330"/>
      <c r="Z259" s="330"/>
      <c r="AA259" s="330"/>
      <c r="AB259" s="330"/>
      <c r="AC259" s="330"/>
      <c r="AD259" s="330"/>
      <c r="AE259" s="330"/>
      <c r="AF259" s="330"/>
      <c r="AG259" s="330"/>
    </row>
    <row r="260" spans="1:33" s="329" customFormat="1">
      <c r="A260" s="328"/>
      <c r="B260" s="328"/>
      <c r="J260" s="330"/>
      <c r="K260" s="330"/>
      <c r="S260" s="330"/>
      <c r="T260" s="330"/>
      <c r="U260" s="330"/>
      <c r="V260" s="330"/>
      <c r="W260" s="330"/>
      <c r="X260" s="330"/>
      <c r="Y260" s="330"/>
      <c r="Z260" s="330"/>
      <c r="AA260" s="330"/>
      <c r="AB260" s="330"/>
      <c r="AC260" s="330"/>
      <c r="AD260" s="330"/>
      <c r="AE260" s="330"/>
      <c r="AF260" s="330"/>
      <c r="AG260" s="330"/>
    </row>
    <row r="261" spans="1:33" s="329" customFormat="1">
      <c r="A261" s="328"/>
      <c r="B261" s="328"/>
      <c r="J261" s="330"/>
      <c r="K261" s="330"/>
      <c r="S261" s="330"/>
      <c r="T261" s="330"/>
      <c r="U261" s="330"/>
      <c r="V261" s="330"/>
      <c r="W261" s="330"/>
      <c r="X261" s="330"/>
      <c r="Y261" s="330"/>
      <c r="Z261" s="330"/>
      <c r="AA261" s="330"/>
      <c r="AB261" s="330"/>
      <c r="AC261" s="330"/>
      <c r="AD261" s="330"/>
      <c r="AE261" s="330"/>
      <c r="AF261" s="330"/>
      <c r="AG261" s="330"/>
    </row>
    <row r="262" spans="1:33" s="329" customFormat="1">
      <c r="A262" s="328"/>
      <c r="B262" s="328"/>
      <c r="J262" s="330"/>
      <c r="K262" s="330"/>
      <c r="S262" s="330"/>
      <c r="T262" s="330"/>
      <c r="U262" s="330"/>
      <c r="V262" s="330"/>
      <c r="W262" s="330"/>
      <c r="X262" s="330"/>
      <c r="Y262" s="330"/>
      <c r="Z262" s="330"/>
      <c r="AA262" s="330"/>
      <c r="AB262" s="330"/>
      <c r="AC262" s="330"/>
      <c r="AD262" s="330"/>
      <c r="AE262" s="330"/>
      <c r="AF262" s="330"/>
      <c r="AG262" s="330"/>
    </row>
    <row r="263" spans="1:33" s="329" customFormat="1">
      <c r="A263" s="328"/>
      <c r="B263" s="328"/>
      <c r="J263" s="330"/>
      <c r="K263" s="330"/>
      <c r="S263" s="330"/>
      <c r="T263" s="330"/>
      <c r="U263" s="330"/>
      <c r="V263" s="330"/>
      <c r="W263" s="330"/>
      <c r="X263" s="330"/>
      <c r="Y263" s="330"/>
      <c r="Z263" s="330"/>
      <c r="AA263" s="330"/>
      <c r="AB263" s="330"/>
      <c r="AC263" s="330"/>
      <c r="AD263" s="330"/>
      <c r="AE263" s="330"/>
      <c r="AF263" s="330"/>
      <c r="AG263" s="330"/>
    </row>
    <row r="264" spans="1:33" s="329" customFormat="1">
      <c r="A264" s="328"/>
      <c r="B264" s="328"/>
      <c r="J264" s="330"/>
      <c r="K264" s="330"/>
      <c r="S264" s="330"/>
      <c r="T264" s="330"/>
      <c r="U264" s="330"/>
      <c r="V264" s="330"/>
      <c r="W264" s="330"/>
      <c r="X264" s="330"/>
      <c r="Y264" s="330"/>
      <c r="Z264" s="330"/>
      <c r="AA264" s="330"/>
      <c r="AB264" s="330"/>
      <c r="AC264" s="330"/>
      <c r="AD264" s="330"/>
      <c r="AE264" s="330"/>
      <c r="AF264" s="330"/>
      <c r="AG264" s="330"/>
    </row>
    <row r="265" spans="1:33" s="329" customFormat="1">
      <c r="A265" s="328"/>
      <c r="B265" s="328"/>
      <c r="J265" s="330"/>
      <c r="K265" s="330"/>
      <c r="S265" s="330"/>
      <c r="T265" s="330"/>
      <c r="U265" s="330"/>
      <c r="V265" s="330"/>
      <c r="W265" s="330"/>
      <c r="X265" s="330"/>
      <c r="Y265" s="330"/>
      <c r="Z265" s="330"/>
      <c r="AA265" s="330"/>
      <c r="AB265" s="330"/>
      <c r="AC265" s="330"/>
      <c r="AD265" s="330"/>
      <c r="AE265" s="330"/>
      <c r="AF265" s="330"/>
      <c r="AG265" s="330"/>
    </row>
    <row r="266" spans="1:33" s="329" customFormat="1">
      <c r="A266" s="328"/>
      <c r="B266" s="328"/>
      <c r="J266" s="330"/>
      <c r="K266" s="330"/>
      <c r="S266" s="330"/>
      <c r="T266" s="330"/>
      <c r="U266" s="330"/>
      <c r="V266" s="330"/>
      <c r="W266" s="330"/>
      <c r="X266" s="330"/>
      <c r="Y266" s="330"/>
      <c r="Z266" s="330"/>
      <c r="AA266" s="330"/>
      <c r="AB266" s="330"/>
      <c r="AC266" s="330"/>
      <c r="AD266" s="330"/>
      <c r="AE266" s="330"/>
      <c r="AF266" s="330"/>
      <c r="AG266" s="330"/>
    </row>
    <row r="267" spans="1:33" s="329" customFormat="1">
      <c r="A267" s="328"/>
      <c r="B267" s="328"/>
      <c r="J267" s="330"/>
      <c r="K267" s="330"/>
      <c r="S267" s="330"/>
      <c r="T267" s="330"/>
      <c r="U267" s="330"/>
      <c r="V267" s="330"/>
      <c r="W267" s="330"/>
      <c r="X267" s="330"/>
      <c r="Y267" s="330"/>
      <c r="Z267" s="330"/>
      <c r="AA267" s="330"/>
      <c r="AB267" s="330"/>
      <c r="AC267" s="330"/>
      <c r="AD267" s="330"/>
      <c r="AE267" s="330"/>
      <c r="AF267" s="330"/>
      <c r="AG267" s="330"/>
    </row>
    <row r="268" spans="1:33" s="329" customFormat="1">
      <c r="A268" s="328"/>
      <c r="B268" s="328"/>
      <c r="J268" s="330"/>
      <c r="K268" s="330"/>
      <c r="S268" s="330"/>
      <c r="T268" s="330"/>
      <c r="U268" s="330"/>
      <c r="V268" s="330"/>
      <c r="W268" s="330"/>
      <c r="X268" s="330"/>
      <c r="Y268" s="330"/>
      <c r="Z268" s="330"/>
      <c r="AA268" s="330"/>
      <c r="AB268" s="330"/>
      <c r="AC268" s="330"/>
      <c r="AD268" s="330"/>
      <c r="AE268" s="330"/>
      <c r="AF268" s="330"/>
      <c r="AG268" s="330"/>
    </row>
    <row r="269" spans="1:33" s="329" customFormat="1">
      <c r="A269" s="328"/>
      <c r="B269" s="328"/>
      <c r="J269" s="330"/>
      <c r="K269" s="330"/>
      <c r="S269" s="330"/>
      <c r="T269" s="330"/>
      <c r="U269" s="330"/>
      <c r="V269" s="330"/>
      <c r="W269" s="330"/>
      <c r="X269" s="330"/>
      <c r="Y269" s="330"/>
      <c r="Z269" s="330"/>
      <c r="AA269" s="330"/>
      <c r="AB269" s="330"/>
      <c r="AC269" s="330"/>
      <c r="AD269" s="330"/>
      <c r="AE269" s="330"/>
      <c r="AF269" s="330"/>
      <c r="AG269" s="330"/>
    </row>
    <row r="270" spans="1:33" s="329" customFormat="1">
      <c r="A270" s="328"/>
      <c r="B270" s="328"/>
      <c r="J270" s="330"/>
      <c r="K270" s="330"/>
      <c r="S270" s="330"/>
      <c r="T270" s="330"/>
      <c r="U270" s="330"/>
      <c r="V270" s="330"/>
      <c r="W270" s="330"/>
      <c r="X270" s="330"/>
      <c r="Y270" s="330"/>
      <c r="Z270" s="330"/>
      <c r="AA270" s="330"/>
      <c r="AB270" s="330"/>
      <c r="AC270" s="330"/>
      <c r="AD270" s="330"/>
      <c r="AE270" s="330"/>
      <c r="AF270" s="330"/>
      <c r="AG270" s="330"/>
    </row>
    <row r="271" spans="1:33" s="329" customFormat="1">
      <c r="A271" s="328"/>
      <c r="B271" s="328"/>
      <c r="J271" s="330"/>
      <c r="K271" s="330"/>
      <c r="S271" s="330"/>
      <c r="T271" s="330"/>
      <c r="U271" s="330"/>
      <c r="V271" s="330"/>
      <c r="W271" s="330"/>
      <c r="X271" s="330"/>
      <c r="Y271" s="330"/>
      <c r="Z271" s="330"/>
      <c r="AA271" s="330"/>
      <c r="AB271" s="330"/>
      <c r="AC271" s="330"/>
      <c r="AD271" s="330"/>
      <c r="AE271" s="330"/>
      <c r="AF271" s="330"/>
      <c r="AG271" s="330"/>
    </row>
    <row r="272" spans="1:33" s="329" customFormat="1">
      <c r="A272" s="328"/>
      <c r="B272" s="328"/>
      <c r="J272" s="330"/>
      <c r="K272" s="330"/>
      <c r="S272" s="330"/>
      <c r="T272" s="330"/>
      <c r="U272" s="330"/>
      <c r="V272" s="330"/>
      <c r="W272" s="330"/>
      <c r="X272" s="330"/>
      <c r="Y272" s="330"/>
      <c r="Z272" s="330"/>
      <c r="AA272" s="330"/>
      <c r="AB272" s="330"/>
      <c r="AC272" s="330"/>
      <c r="AD272" s="330"/>
      <c r="AE272" s="330"/>
      <c r="AF272" s="330"/>
      <c r="AG272" s="330"/>
    </row>
    <row r="273" spans="1:33" s="329" customFormat="1">
      <c r="A273" s="328"/>
      <c r="B273" s="328"/>
      <c r="J273" s="330"/>
      <c r="K273" s="330"/>
      <c r="S273" s="330"/>
      <c r="T273" s="330"/>
      <c r="U273" s="330"/>
      <c r="V273" s="330"/>
      <c r="W273" s="330"/>
      <c r="X273" s="330"/>
      <c r="Y273" s="330"/>
      <c r="Z273" s="330"/>
      <c r="AA273" s="330"/>
      <c r="AB273" s="330"/>
      <c r="AC273" s="330"/>
      <c r="AD273" s="330"/>
      <c r="AE273" s="330"/>
      <c r="AF273" s="330"/>
      <c r="AG273" s="330"/>
    </row>
    <row r="274" spans="1:33" s="329" customFormat="1">
      <c r="A274" s="328"/>
      <c r="B274" s="328"/>
      <c r="J274" s="330"/>
      <c r="K274" s="330"/>
      <c r="S274" s="330"/>
      <c r="T274" s="330"/>
      <c r="U274" s="330"/>
      <c r="V274" s="330"/>
      <c r="W274" s="330"/>
      <c r="X274" s="330"/>
      <c r="Y274" s="330"/>
      <c r="Z274" s="330"/>
      <c r="AA274" s="330"/>
      <c r="AB274" s="330"/>
      <c r="AC274" s="330"/>
      <c r="AD274" s="330"/>
      <c r="AE274" s="330"/>
      <c r="AF274" s="330"/>
      <c r="AG274" s="330"/>
    </row>
    <row r="275" spans="1:33" s="329" customFormat="1">
      <c r="A275" s="328"/>
      <c r="B275" s="328"/>
      <c r="J275" s="330"/>
      <c r="K275" s="330"/>
      <c r="S275" s="330"/>
      <c r="T275" s="330"/>
      <c r="U275" s="330"/>
      <c r="V275" s="330"/>
      <c r="W275" s="330"/>
      <c r="X275" s="330"/>
      <c r="Y275" s="330"/>
      <c r="Z275" s="330"/>
      <c r="AA275" s="330"/>
      <c r="AB275" s="330"/>
      <c r="AC275" s="330"/>
      <c r="AD275" s="330"/>
      <c r="AE275" s="330"/>
      <c r="AF275" s="330"/>
      <c r="AG275" s="330"/>
    </row>
    <row r="276" spans="1:33" s="329" customFormat="1">
      <c r="A276" s="328"/>
      <c r="B276" s="328"/>
      <c r="J276" s="330"/>
      <c r="K276" s="330"/>
      <c r="S276" s="330"/>
      <c r="T276" s="330"/>
      <c r="U276" s="330"/>
      <c r="V276" s="330"/>
      <c r="W276" s="330"/>
      <c r="X276" s="330"/>
      <c r="Y276" s="330"/>
      <c r="Z276" s="330"/>
      <c r="AA276" s="330"/>
      <c r="AB276" s="330"/>
      <c r="AC276" s="330"/>
      <c r="AD276" s="330"/>
      <c r="AE276" s="330"/>
      <c r="AF276" s="330"/>
      <c r="AG276" s="330"/>
    </row>
    <row r="277" spans="1:33" s="329" customFormat="1">
      <c r="A277" s="328"/>
      <c r="B277" s="328"/>
      <c r="J277" s="330"/>
      <c r="K277" s="330"/>
      <c r="S277" s="330"/>
      <c r="T277" s="330"/>
      <c r="U277" s="330"/>
      <c r="V277" s="330"/>
      <c r="W277" s="330"/>
      <c r="X277" s="330"/>
      <c r="Y277" s="330"/>
      <c r="Z277" s="330"/>
      <c r="AA277" s="330"/>
      <c r="AB277" s="330"/>
      <c r="AC277" s="330"/>
      <c r="AD277" s="330"/>
      <c r="AE277" s="330"/>
      <c r="AF277" s="330"/>
      <c r="AG277" s="330"/>
    </row>
    <row r="278" spans="1:33" s="329" customFormat="1">
      <c r="A278" s="328"/>
      <c r="B278" s="328"/>
      <c r="J278" s="330"/>
      <c r="K278" s="330"/>
      <c r="S278" s="330"/>
      <c r="T278" s="330"/>
      <c r="U278" s="330"/>
      <c r="V278" s="330"/>
      <c r="W278" s="330"/>
      <c r="X278" s="330"/>
      <c r="Y278" s="330"/>
      <c r="Z278" s="330"/>
      <c r="AA278" s="330"/>
      <c r="AB278" s="330"/>
      <c r="AC278" s="330"/>
      <c r="AD278" s="330"/>
      <c r="AE278" s="330"/>
      <c r="AF278" s="330"/>
      <c r="AG278" s="330"/>
    </row>
    <row r="279" spans="1:33" s="329" customFormat="1">
      <c r="A279" s="328"/>
      <c r="B279" s="328"/>
      <c r="J279" s="330"/>
      <c r="K279" s="330"/>
      <c r="S279" s="330"/>
      <c r="T279" s="330"/>
      <c r="U279" s="330"/>
      <c r="V279" s="330"/>
      <c r="W279" s="330"/>
      <c r="X279" s="330"/>
      <c r="Y279" s="330"/>
      <c r="Z279" s="330"/>
      <c r="AA279" s="330"/>
      <c r="AB279" s="330"/>
      <c r="AC279" s="330"/>
      <c r="AD279" s="330"/>
      <c r="AE279" s="330"/>
      <c r="AF279" s="330"/>
      <c r="AG279" s="330"/>
    </row>
    <row r="280" spans="1:33" s="329" customFormat="1">
      <c r="A280" s="328"/>
      <c r="B280" s="328"/>
      <c r="J280" s="330"/>
      <c r="K280" s="330"/>
      <c r="S280" s="330"/>
      <c r="T280" s="330"/>
      <c r="U280" s="330"/>
      <c r="V280" s="330"/>
      <c r="W280" s="330"/>
      <c r="X280" s="330"/>
      <c r="Y280" s="330"/>
      <c r="Z280" s="330"/>
      <c r="AA280" s="330"/>
      <c r="AB280" s="330"/>
      <c r="AC280" s="330"/>
      <c r="AD280" s="330"/>
      <c r="AE280" s="330"/>
      <c r="AF280" s="330"/>
      <c r="AG280" s="330"/>
    </row>
    <row r="281" spans="1:33" s="329" customFormat="1">
      <c r="A281" s="328"/>
      <c r="B281" s="328"/>
      <c r="J281" s="330"/>
      <c r="K281" s="330"/>
      <c r="S281" s="330"/>
      <c r="T281" s="330"/>
      <c r="U281" s="330"/>
      <c r="V281" s="330"/>
      <c r="W281" s="330"/>
      <c r="X281" s="330"/>
      <c r="Y281" s="330"/>
      <c r="Z281" s="330"/>
      <c r="AA281" s="330"/>
      <c r="AB281" s="330"/>
      <c r="AC281" s="330"/>
      <c r="AD281" s="330"/>
      <c r="AE281" s="330"/>
      <c r="AF281" s="330"/>
      <c r="AG281" s="330"/>
    </row>
    <row r="282" spans="1:33" s="329" customFormat="1">
      <c r="A282" s="328"/>
      <c r="B282" s="328"/>
      <c r="J282" s="330"/>
      <c r="K282" s="330"/>
      <c r="S282" s="330"/>
      <c r="T282" s="330"/>
      <c r="U282" s="330"/>
      <c r="V282" s="330"/>
      <c r="W282" s="330"/>
      <c r="X282" s="330"/>
      <c r="Y282" s="330"/>
      <c r="Z282" s="330"/>
      <c r="AA282" s="330"/>
      <c r="AB282" s="330"/>
      <c r="AC282" s="330"/>
      <c r="AD282" s="330"/>
      <c r="AE282" s="330"/>
      <c r="AF282" s="330"/>
      <c r="AG282" s="330"/>
    </row>
    <row r="283" spans="1:33" s="329" customFormat="1">
      <c r="A283" s="328"/>
      <c r="B283" s="328"/>
      <c r="J283" s="330"/>
      <c r="K283" s="330"/>
      <c r="S283" s="330"/>
      <c r="T283" s="330"/>
      <c r="U283" s="330"/>
      <c r="V283" s="330"/>
      <c r="W283" s="330"/>
      <c r="X283" s="330"/>
      <c r="Y283" s="330"/>
      <c r="Z283" s="330"/>
      <c r="AA283" s="330"/>
      <c r="AB283" s="330"/>
      <c r="AC283" s="330"/>
      <c r="AD283" s="330"/>
      <c r="AE283" s="330"/>
      <c r="AF283" s="330"/>
      <c r="AG283" s="330"/>
    </row>
    <row r="284" spans="1:33" s="329" customFormat="1">
      <c r="A284" s="328"/>
      <c r="B284" s="328"/>
      <c r="J284" s="330"/>
      <c r="K284" s="330"/>
      <c r="S284" s="330"/>
      <c r="T284" s="330"/>
      <c r="U284" s="330"/>
      <c r="V284" s="330"/>
      <c r="W284" s="330"/>
      <c r="X284" s="330"/>
      <c r="Y284" s="330"/>
      <c r="Z284" s="330"/>
      <c r="AA284" s="330"/>
      <c r="AB284" s="330"/>
      <c r="AC284" s="330"/>
      <c r="AD284" s="330"/>
      <c r="AE284" s="330"/>
      <c r="AF284" s="330"/>
      <c r="AG284" s="330"/>
    </row>
    <row r="285" spans="1:33" s="329" customFormat="1">
      <c r="A285" s="328"/>
      <c r="B285" s="328"/>
      <c r="J285" s="330"/>
      <c r="K285" s="330"/>
      <c r="S285" s="330"/>
      <c r="T285" s="330"/>
      <c r="U285" s="330"/>
      <c r="V285" s="330"/>
      <c r="W285" s="330"/>
      <c r="X285" s="330"/>
      <c r="Y285" s="330"/>
      <c r="Z285" s="330"/>
      <c r="AA285" s="330"/>
      <c r="AB285" s="330"/>
      <c r="AC285" s="330"/>
      <c r="AD285" s="330"/>
      <c r="AE285" s="330"/>
      <c r="AF285" s="330"/>
      <c r="AG285" s="330"/>
    </row>
    <row r="286" spans="1:33" s="329" customFormat="1">
      <c r="A286" s="328"/>
      <c r="B286" s="328"/>
      <c r="J286" s="330"/>
      <c r="K286" s="330"/>
      <c r="S286" s="330"/>
      <c r="T286" s="330"/>
      <c r="U286" s="330"/>
      <c r="V286" s="330"/>
      <c r="W286" s="330"/>
      <c r="X286" s="330"/>
      <c r="Y286" s="330"/>
      <c r="Z286" s="330"/>
      <c r="AA286" s="330"/>
      <c r="AB286" s="330"/>
      <c r="AC286" s="330"/>
      <c r="AD286" s="330"/>
      <c r="AE286" s="330"/>
      <c r="AF286" s="330"/>
      <c r="AG286" s="330"/>
    </row>
    <row r="287" spans="1:33" s="329" customFormat="1">
      <c r="A287" s="328"/>
      <c r="B287" s="328"/>
      <c r="J287" s="330"/>
      <c r="K287" s="330"/>
      <c r="S287" s="330"/>
      <c r="T287" s="330"/>
      <c r="U287" s="330"/>
      <c r="V287" s="330"/>
      <c r="W287" s="330"/>
      <c r="X287" s="330"/>
      <c r="Y287" s="330"/>
      <c r="Z287" s="330"/>
      <c r="AA287" s="330"/>
      <c r="AB287" s="330"/>
      <c r="AC287" s="330"/>
      <c r="AD287" s="330"/>
      <c r="AE287" s="330"/>
      <c r="AF287" s="330"/>
      <c r="AG287" s="330"/>
    </row>
    <row r="288" spans="1:33" s="329" customFormat="1">
      <c r="A288" s="328"/>
      <c r="B288" s="328"/>
      <c r="J288" s="330"/>
      <c r="K288" s="330"/>
      <c r="S288" s="330"/>
      <c r="T288" s="330"/>
      <c r="U288" s="330"/>
      <c r="V288" s="330"/>
      <c r="W288" s="330"/>
      <c r="X288" s="330"/>
      <c r="Y288" s="330"/>
      <c r="Z288" s="330"/>
      <c r="AA288" s="330"/>
      <c r="AB288" s="330"/>
      <c r="AC288" s="330"/>
      <c r="AD288" s="330"/>
      <c r="AE288" s="330"/>
      <c r="AF288" s="330"/>
      <c r="AG288" s="330"/>
    </row>
    <row r="289" spans="1:33" s="329" customFormat="1">
      <c r="A289" s="328"/>
      <c r="B289" s="328"/>
      <c r="J289" s="330"/>
      <c r="K289" s="330"/>
      <c r="S289" s="330"/>
      <c r="T289" s="330"/>
      <c r="U289" s="330"/>
      <c r="V289" s="330"/>
      <c r="W289" s="330"/>
      <c r="X289" s="330"/>
      <c r="Y289" s="330"/>
      <c r="Z289" s="330"/>
      <c r="AA289" s="330"/>
      <c r="AB289" s="330"/>
      <c r="AC289" s="330"/>
      <c r="AD289" s="330"/>
      <c r="AE289" s="330"/>
      <c r="AF289" s="330"/>
      <c r="AG289" s="330"/>
    </row>
    <row r="290" spans="1:33" s="329" customFormat="1">
      <c r="A290" s="328"/>
      <c r="B290" s="328"/>
      <c r="J290" s="330"/>
      <c r="K290" s="330"/>
      <c r="S290" s="330"/>
      <c r="T290" s="330"/>
      <c r="U290" s="330"/>
      <c r="V290" s="330"/>
      <c r="W290" s="330"/>
      <c r="X290" s="330"/>
      <c r="Y290" s="330"/>
      <c r="Z290" s="330"/>
      <c r="AA290" s="330"/>
      <c r="AB290" s="330"/>
      <c r="AC290" s="330"/>
      <c r="AD290" s="330"/>
      <c r="AE290" s="330"/>
      <c r="AF290" s="330"/>
      <c r="AG290" s="330"/>
    </row>
    <row r="291" spans="1:33" s="329" customFormat="1">
      <c r="A291" s="328"/>
      <c r="B291" s="328"/>
      <c r="J291" s="330"/>
      <c r="K291" s="330"/>
      <c r="S291" s="330"/>
      <c r="T291" s="330"/>
      <c r="U291" s="330"/>
      <c r="V291" s="330"/>
      <c r="W291" s="330"/>
      <c r="X291" s="330"/>
      <c r="Y291" s="330"/>
      <c r="Z291" s="330"/>
      <c r="AA291" s="330"/>
      <c r="AB291" s="330"/>
      <c r="AC291" s="330"/>
      <c r="AD291" s="330"/>
      <c r="AE291" s="330"/>
      <c r="AF291" s="330"/>
      <c r="AG291" s="330"/>
    </row>
    <row r="292" spans="1:33" s="329" customFormat="1">
      <c r="A292" s="328"/>
      <c r="B292" s="328"/>
      <c r="J292" s="330"/>
      <c r="K292" s="330"/>
      <c r="S292" s="330"/>
      <c r="T292" s="330"/>
      <c r="U292" s="330"/>
      <c r="V292" s="330"/>
      <c r="W292" s="330"/>
      <c r="X292" s="330"/>
      <c r="Y292" s="330"/>
      <c r="Z292" s="330"/>
      <c r="AA292" s="330"/>
      <c r="AB292" s="330"/>
      <c r="AC292" s="330"/>
      <c r="AD292" s="330"/>
      <c r="AE292" s="330"/>
      <c r="AF292" s="330"/>
      <c r="AG292" s="330"/>
    </row>
    <row r="293" spans="1:33" s="329" customFormat="1">
      <c r="A293" s="328"/>
      <c r="B293" s="328"/>
      <c r="J293" s="330"/>
      <c r="K293" s="330"/>
      <c r="S293" s="330"/>
      <c r="T293" s="330"/>
      <c r="U293" s="330"/>
      <c r="V293" s="330"/>
      <c r="W293" s="330"/>
      <c r="X293" s="330"/>
      <c r="Y293" s="330"/>
      <c r="Z293" s="330"/>
      <c r="AA293" s="330"/>
      <c r="AB293" s="330"/>
      <c r="AC293" s="330"/>
      <c r="AD293" s="330"/>
      <c r="AE293" s="330"/>
      <c r="AF293" s="330"/>
      <c r="AG293" s="330"/>
    </row>
    <row r="294" spans="1:33" s="329" customFormat="1">
      <c r="A294" s="328"/>
      <c r="B294" s="328"/>
      <c r="J294" s="330"/>
      <c r="K294" s="330"/>
      <c r="S294" s="330"/>
      <c r="T294" s="330"/>
      <c r="U294" s="330"/>
      <c r="V294" s="330"/>
      <c r="W294" s="330"/>
      <c r="X294" s="330"/>
      <c r="Y294" s="330"/>
      <c r="Z294" s="330"/>
      <c r="AA294" s="330"/>
      <c r="AB294" s="330"/>
      <c r="AC294" s="330"/>
      <c r="AD294" s="330"/>
      <c r="AE294" s="330"/>
      <c r="AF294" s="330"/>
      <c r="AG294" s="330"/>
    </row>
    <row r="295" spans="1:33" s="329" customFormat="1">
      <c r="A295" s="328"/>
      <c r="B295" s="328"/>
      <c r="J295" s="330"/>
      <c r="K295" s="330"/>
      <c r="S295" s="330"/>
      <c r="T295" s="330"/>
      <c r="U295" s="330"/>
      <c r="V295" s="330"/>
      <c r="W295" s="330"/>
      <c r="X295" s="330"/>
      <c r="Y295" s="330"/>
      <c r="Z295" s="330"/>
      <c r="AA295" s="330"/>
      <c r="AB295" s="330"/>
      <c r="AC295" s="330"/>
      <c r="AD295" s="330"/>
      <c r="AE295" s="330"/>
      <c r="AF295" s="330"/>
      <c r="AG295" s="330"/>
    </row>
    <row r="296" spans="1:33" s="329" customFormat="1">
      <c r="A296" s="328"/>
      <c r="B296" s="328"/>
      <c r="J296" s="330"/>
      <c r="K296" s="330"/>
      <c r="S296" s="330"/>
      <c r="T296" s="330"/>
      <c r="U296" s="330"/>
      <c r="V296" s="330"/>
      <c r="W296" s="330"/>
      <c r="X296" s="330"/>
      <c r="Y296" s="330"/>
      <c r="Z296" s="330"/>
      <c r="AA296" s="330"/>
      <c r="AB296" s="330"/>
      <c r="AC296" s="330"/>
      <c r="AD296" s="330"/>
      <c r="AE296" s="330"/>
      <c r="AF296" s="330"/>
      <c r="AG296" s="330"/>
    </row>
    <row r="297" spans="1:33" s="329" customFormat="1">
      <c r="A297" s="328"/>
      <c r="B297" s="328"/>
      <c r="J297" s="330"/>
      <c r="K297" s="330"/>
      <c r="S297" s="330"/>
      <c r="T297" s="330"/>
      <c r="U297" s="330"/>
      <c r="V297" s="330"/>
      <c r="W297" s="330"/>
      <c r="X297" s="330"/>
      <c r="Y297" s="330"/>
      <c r="Z297" s="330"/>
      <c r="AA297" s="330"/>
      <c r="AB297" s="330"/>
      <c r="AC297" s="330"/>
      <c r="AD297" s="330"/>
      <c r="AE297" s="330"/>
      <c r="AF297" s="330"/>
      <c r="AG297" s="330"/>
    </row>
    <row r="298" spans="1:33" s="329" customFormat="1">
      <c r="A298" s="328"/>
      <c r="B298" s="328"/>
      <c r="J298" s="330"/>
      <c r="K298" s="330"/>
      <c r="S298" s="330"/>
      <c r="T298" s="330"/>
      <c r="U298" s="330"/>
      <c r="V298" s="330"/>
      <c r="W298" s="330"/>
      <c r="X298" s="330"/>
      <c r="Y298" s="330"/>
      <c r="Z298" s="330"/>
      <c r="AA298" s="330"/>
      <c r="AB298" s="330"/>
      <c r="AC298" s="330"/>
      <c r="AD298" s="330"/>
      <c r="AE298" s="330"/>
      <c r="AF298" s="330"/>
      <c r="AG298" s="330"/>
    </row>
    <row r="299" spans="1:33" s="329" customFormat="1">
      <c r="A299" s="328"/>
      <c r="B299" s="328"/>
      <c r="J299" s="330"/>
      <c r="K299" s="330"/>
      <c r="S299" s="330"/>
      <c r="T299" s="330"/>
      <c r="U299" s="330"/>
      <c r="V299" s="330"/>
      <c r="W299" s="330"/>
      <c r="X299" s="330"/>
      <c r="Y299" s="330"/>
      <c r="Z299" s="330"/>
      <c r="AA299" s="330"/>
      <c r="AB299" s="330"/>
      <c r="AC299" s="330"/>
      <c r="AD299" s="330"/>
      <c r="AE299" s="330"/>
      <c r="AF299" s="330"/>
      <c r="AG299" s="330"/>
    </row>
    <row r="300" spans="1:33" s="329" customFormat="1">
      <c r="A300" s="328"/>
      <c r="B300" s="328"/>
      <c r="J300" s="330"/>
      <c r="K300" s="330"/>
      <c r="S300" s="330"/>
      <c r="T300" s="330"/>
      <c r="U300" s="330"/>
      <c r="V300" s="330"/>
      <c r="W300" s="330"/>
      <c r="X300" s="330"/>
      <c r="Y300" s="330"/>
      <c r="Z300" s="330"/>
      <c r="AA300" s="330"/>
      <c r="AB300" s="330"/>
      <c r="AC300" s="330"/>
      <c r="AD300" s="330"/>
      <c r="AE300" s="330"/>
      <c r="AF300" s="330"/>
      <c r="AG300" s="330"/>
    </row>
    <row r="301" spans="1:33" s="329" customFormat="1">
      <c r="A301" s="328"/>
      <c r="B301" s="328"/>
      <c r="J301" s="330"/>
      <c r="K301" s="330"/>
      <c r="S301" s="330"/>
      <c r="T301" s="330"/>
      <c r="U301" s="330"/>
      <c r="V301" s="330"/>
      <c r="W301" s="330"/>
      <c r="X301" s="330"/>
      <c r="Y301" s="330"/>
      <c r="Z301" s="330"/>
      <c r="AA301" s="330"/>
      <c r="AB301" s="330"/>
      <c r="AC301" s="330"/>
      <c r="AD301" s="330"/>
      <c r="AE301" s="330"/>
      <c r="AF301" s="330"/>
      <c r="AG301" s="330"/>
    </row>
    <row r="302" spans="1:33" s="329" customFormat="1">
      <c r="A302" s="328"/>
      <c r="B302" s="328"/>
      <c r="J302" s="330"/>
      <c r="K302" s="330"/>
      <c r="S302" s="330"/>
      <c r="T302" s="330"/>
      <c r="U302" s="330"/>
      <c r="V302" s="330"/>
      <c r="W302" s="330"/>
      <c r="X302" s="330"/>
      <c r="Y302" s="330"/>
      <c r="Z302" s="330"/>
      <c r="AA302" s="330"/>
      <c r="AB302" s="330"/>
      <c r="AC302" s="330"/>
      <c r="AD302" s="330"/>
      <c r="AE302" s="330"/>
      <c r="AF302" s="330"/>
      <c r="AG302" s="330"/>
    </row>
    <row r="303" spans="1:33" s="329" customFormat="1">
      <c r="A303" s="328"/>
      <c r="B303" s="328"/>
      <c r="J303" s="330"/>
      <c r="K303" s="330"/>
      <c r="S303" s="330"/>
      <c r="T303" s="330"/>
      <c r="U303" s="330"/>
      <c r="V303" s="330"/>
      <c r="W303" s="330"/>
      <c r="X303" s="330"/>
      <c r="Y303" s="330"/>
      <c r="Z303" s="330"/>
      <c r="AA303" s="330"/>
      <c r="AB303" s="330"/>
      <c r="AC303" s="330"/>
      <c r="AD303" s="330"/>
      <c r="AE303" s="330"/>
      <c r="AF303" s="330"/>
      <c r="AG303" s="330"/>
    </row>
    <row r="304" spans="1:33" s="329" customFormat="1">
      <c r="A304" s="328"/>
      <c r="B304" s="328"/>
      <c r="J304" s="330"/>
      <c r="K304" s="330"/>
      <c r="S304" s="330"/>
      <c r="T304" s="330"/>
      <c r="U304" s="330"/>
      <c r="V304" s="330"/>
      <c r="W304" s="330"/>
      <c r="X304" s="330"/>
      <c r="Y304" s="330"/>
      <c r="Z304" s="330"/>
      <c r="AA304" s="330"/>
      <c r="AB304" s="330"/>
      <c r="AC304" s="330"/>
      <c r="AD304" s="330"/>
      <c r="AE304" s="330"/>
      <c r="AF304" s="330"/>
      <c r="AG304" s="330"/>
    </row>
    <row r="305" spans="1:33" s="329" customFormat="1">
      <c r="A305" s="328"/>
      <c r="B305" s="328"/>
      <c r="J305" s="330"/>
      <c r="K305" s="330"/>
      <c r="S305" s="330"/>
      <c r="T305" s="330"/>
      <c r="U305" s="330"/>
      <c r="V305" s="330"/>
      <c r="W305" s="330"/>
      <c r="X305" s="330"/>
      <c r="Y305" s="330"/>
      <c r="Z305" s="330"/>
      <c r="AA305" s="330"/>
      <c r="AB305" s="330"/>
      <c r="AC305" s="330"/>
      <c r="AD305" s="330"/>
      <c r="AE305" s="330"/>
      <c r="AF305" s="330"/>
      <c r="AG305" s="330"/>
    </row>
    <row r="306" spans="1:33" s="329" customFormat="1">
      <c r="A306" s="328"/>
      <c r="B306" s="328"/>
      <c r="J306" s="330"/>
      <c r="K306" s="330"/>
      <c r="S306" s="330"/>
      <c r="T306" s="330"/>
      <c r="U306" s="330"/>
      <c r="V306" s="330"/>
      <c r="W306" s="330"/>
      <c r="X306" s="330"/>
      <c r="Y306" s="330"/>
      <c r="Z306" s="330"/>
      <c r="AA306" s="330"/>
      <c r="AB306" s="330"/>
      <c r="AC306" s="330"/>
      <c r="AD306" s="330"/>
      <c r="AE306" s="330"/>
      <c r="AF306" s="330"/>
      <c r="AG306" s="330"/>
    </row>
    <row r="307" spans="1:33" s="329" customFormat="1">
      <c r="A307" s="328"/>
      <c r="B307" s="328"/>
      <c r="J307" s="330"/>
      <c r="K307" s="330"/>
      <c r="S307" s="330"/>
      <c r="T307" s="330"/>
      <c r="U307" s="330"/>
      <c r="V307" s="330"/>
      <c r="W307" s="330"/>
      <c r="X307" s="330"/>
      <c r="Y307" s="330"/>
      <c r="Z307" s="330"/>
      <c r="AA307" s="330"/>
      <c r="AB307" s="330"/>
      <c r="AC307" s="330"/>
      <c r="AD307" s="330"/>
      <c r="AE307" s="330"/>
      <c r="AF307" s="330"/>
      <c r="AG307" s="330"/>
    </row>
    <row r="308" spans="1:33" s="329" customFormat="1">
      <c r="A308" s="328"/>
      <c r="B308" s="328"/>
      <c r="J308" s="330"/>
      <c r="K308" s="330"/>
      <c r="S308" s="330"/>
      <c r="T308" s="330"/>
      <c r="U308" s="330"/>
      <c r="V308" s="330"/>
      <c r="W308" s="330"/>
      <c r="X308" s="330"/>
      <c r="Y308" s="330"/>
      <c r="Z308" s="330"/>
      <c r="AA308" s="330"/>
      <c r="AB308" s="330"/>
      <c r="AC308" s="330"/>
      <c r="AD308" s="330"/>
      <c r="AE308" s="330"/>
      <c r="AF308" s="330"/>
      <c r="AG308" s="330"/>
    </row>
    <row r="309" spans="1:33" s="329" customFormat="1">
      <c r="A309" s="328"/>
      <c r="B309" s="328"/>
      <c r="J309" s="330"/>
      <c r="K309" s="330"/>
      <c r="S309" s="330"/>
      <c r="T309" s="330"/>
      <c r="U309" s="330"/>
      <c r="V309" s="330"/>
      <c r="W309" s="330"/>
      <c r="X309" s="330"/>
      <c r="Y309" s="330"/>
      <c r="Z309" s="330"/>
      <c r="AA309" s="330"/>
      <c r="AB309" s="330"/>
      <c r="AC309" s="330"/>
      <c r="AD309" s="330"/>
      <c r="AE309" s="330"/>
      <c r="AF309" s="330"/>
      <c r="AG309" s="330"/>
    </row>
    <row r="310" spans="1:33" s="329" customFormat="1">
      <c r="A310" s="328"/>
      <c r="B310" s="328"/>
      <c r="J310" s="330"/>
      <c r="K310" s="330"/>
      <c r="S310" s="330"/>
      <c r="T310" s="330"/>
      <c r="U310" s="330"/>
      <c r="V310" s="330"/>
      <c r="W310" s="330"/>
      <c r="X310" s="330"/>
      <c r="Y310" s="330"/>
      <c r="Z310" s="330"/>
      <c r="AA310" s="330"/>
      <c r="AB310" s="330"/>
      <c r="AC310" s="330"/>
      <c r="AD310" s="330"/>
      <c r="AE310" s="330"/>
      <c r="AF310" s="330"/>
      <c r="AG310" s="330"/>
    </row>
    <row r="311" spans="1:33" s="329" customFormat="1">
      <c r="A311" s="328"/>
      <c r="B311" s="328"/>
      <c r="J311" s="330"/>
      <c r="K311" s="330"/>
      <c r="S311" s="330"/>
      <c r="T311" s="330"/>
      <c r="U311" s="330"/>
      <c r="V311" s="330"/>
      <c r="W311" s="330"/>
      <c r="X311" s="330"/>
      <c r="Y311" s="330"/>
      <c r="Z311" s="330"/>
      <c r="AA311" s="330"/>
      <c r="AB311" s="330"/>
      <c r="AC311" s="330"/>
      <c r="AD311" s="330"/>
      <c r="AE311" s="330"/>
      <c r="AF311" s="330"/>
      <c r="AG311" s="330"/>
    </row>
    <row r="312" spans="1:33" s="329" customFormat="1">
      <c r="A312" s="328"/>
      <c r="B312" s="328"/>
      <c r="J312" s="330"/>
      <c r="K312" s="330"/>
      <c r="S312" s="330"/>
      <c r="T312" s="330"/>
      <c r="U312" s="330"/>
      <c r="V312" s="330"/>
      <c r="W312" s="330"/>
      <c r="X312" s="330"/>
      <c r="Y312" s="330"/>
      <c r="Z312" s="330"/>
      <c r="AA312" s="330"/>
      <c r="AB312" s="330"/>
      <c r="AC312" s="330"/>
      <c r="AD312" s="330"/>
      <c r="AE312" s="330"/>
      <c r="AF312" s="330"/>
      <c r="AG312" s="330"/>
    </row>
    <row r="313" spans="1:33" s="329" customFormat="1">
      <c r="A313" s="328"/>
      <c r="B313" s="328"/>
      <c r="J313" s="330"/>
      <c r="K313" s="330"/>
      <c r="S313" s="330"/>
      <c r="T313" s="330"/>
      <c r="U313" s="330"/>
      <c r="V313" s="330"/>
      <c r="W313" s="330"/>
      <c r="X313" s="330"/>
      <c r="Y313" s="330"/>
      <c r="Z313" s="330"/>
      <c r="AA313" s="330"/>
      <c r="AB313" s="330"/>
      <c r="AC313" s="330"/>
      <c r="AD313" s="330"/>
      <c r="AE313" s="330"/>
      <c r="AF313" s="330"/>
      <c r="AG313" s="330"/>
    </row>
    <row r="314" spans="1:33" s="329" customFormat="1">
      <c r="A314" s="328"/>
      <c r="B314" s="328"/>
      <c r="J314" s="330"/>
      <c r="K314" s="330"/>
      <c r="S314" s="330"/>
      <c r="T314" s="330"/>
      <c r="U314" s="330"/>
      <c r="V314" s="330"/>
      <c r="W314" s="330"/>
      <c r="X314" s="330"/>
      <c r="Y314" s="330"/>
      <c r="Z314" s="330"/>
      <c r="AA314" s="330"/>
      <c r="AB314" s="330"/>
      <c r="AC314" s="330"/>
      <c r="AD314" s="330"/>
      <c r="AE314" s="330"/>
      <c r="AF314" s="330"/>
      <c r="AG314" s="330"/>
    </row>
    <row r="315" spans="1:33" s="329" customFormat="1">
      <c r="A315" s="328"/>
      <c r="B315" s="328"/>
      <c r="J315" s="330"/>
      <c r="K315" s="330"/>
      <c r="S315" s="330"/>
      <c r="T315" s="330"/>
      <c r="U315" s="330"/>
      <c r="V315" s="330"/>
      <c r="W315" s="330"/>
      <c r="X315" s="330"/>
      <c r="Y315" s="330"/>
      <c r="Z315" s="330"/>
      <c r="AA315" s="330"/>
      <c r="AB315" s="330"/>
      <c r="AC315" s="330"/>
      <c r="AD315" s="330"/>
      <c r="AE315" s="330"/>
      <c r="AF315" s="330"/>
      <c r="AG315" s="330"/>
    </row>
    <row r="316" spans="1:33" s="329" customFormat="1">
      <c r="A316" s="328"/>
      <c r="B316" s="328"/>
      <c r="J316" s="330"/>
      <c r="K316" s="330"/>
      <c r="S316" s="330"/>
      <c r="T316" s="330"/>
      <c r="U316" s="330"/>
      <c r="V316" s="330"/>
      <c r="W316" s="330"/>
      <c r="X316" s="330"/>
      <c r="Y316" s="330"/>
      <c r="Z316" s="330"/>
      <c r="AA316" s="330"/>
      <c r="AB316" s="330"/>
      <c r="AC316" s="330"/>
      <c r="AD316" s="330"/>
      <c r="AE316" s="330"/>
      <c r="AF316" s="330"/>
      <c r="AG316" s="330"/>
    </row>
    <row r="317" spans="1:33" s="329" customFormat="1">
      <c r="A317" s="328"/>
      <c r="B317" s="328"/>
      <c r="J317" s="330"/>
      <c r="K317" s="330"/>
      <c r="S317" s="330"/>
      <c r="T317" s="330"/>
      <c r="U317" s="330"/>
      <c r="V317" s="330"/>
      <c r="W317" s="330"/>
      <c r="X317" s="330"/>
      <c r="Y317" s="330"/>
      <c r="Z317" s="330"/>
      <c r="AA317" s="330"/>
      <c r="AB317" s="330"/>
      <c r="AC317" s="330"/>
      <c r="AD317" s="330"/>
      <c r="AE317" s="330"/>
      <c r="AF317" s="330"/>
      <c r="AG317" s="330"/>
    </row>
    <row r="318" spans="1:33" s="329" customFormat="1">
      <c r="A318" s="328"/>
      <c r="B318" s="328"/>
      <c r="J318" s="330"/>
      <c r="K318" s="330"/>
      <c r="S318" s="330"/>
      <c r="T318" s="330"/>
      <c r="U318" s="330"/>
      <c r="V318" s="330"/>
      <c r="W318" s="330"/>
      <c r="X318" s="330"/>
      <c r="Y318" s="330"/>
      <c r="Z318" s="330"/>
      <c r="AA318" s="330"/>
      <c r="AB318" s="330"/>
      <c r="AC318" s="330"/>
      <c r="AD318" s="330"/>
      <c r="AE318" s="330"/>
      <c r="AF318" s="330"/>
      <c r="AG318" s="330"/>
    </row>
    <row r="319" spans="1:33" s="329" customFormat="1">
      <c r="A319" s="328"/>
      <c r="B319" s="328"/>
      <c r="J319" s="330"/>
      <c r="K319" s="330"/>
      <c r="S319" s="330"/>
      <c r="T319" s="330"/>
      <c r="U319" s="330"/>
      <c r="V319" s="330"/>
      <c r="W319" s="330"/>
      <c r="X319" s="330"/>
      <c r="Y319" s="330"/>
      <c r="Z319" s="330"/>
      <c r="AA319" s="330"/>
      <c r="AB319" s="330"/>
      <c r="AC319" s="330"/>
      <c r="AD319" s="330"/>
      <c r="AE319" s="330"/>
      <c r="AF319" s="330"/>
      <c r="AG319" s="330"/>
    </row>
    <row r="320" spans="1:33" s="329" customFormat="1">
      <c r="A320" s="328"/>
      <c r="B320" s="328"/>
      <c r="J320" s="330"/>
      <c r="K320" s="330"/>
      <c r="S320" s="330"/>
      <c r="T320" s="330"/>
      <c r="U320" s="330"/>
      <c r="V320" s="330"/>
      <c r="W320" s="330"/>
      <c r="X320" s="330"/>
      <c r="Y320" s="330"/>
      <c r="Z320" s="330"/>
      <c r="AA320" s="330"/>
      <c r="AB320" s="330"/>
      <c r="AC320" s="330"/>
      <c r="AD320" s="330"/>
      <c r="AE320" s="330"/>
      <c r="AF320" s="330"/>
      <c r="AG320" s="330"/>
    </row>
    <row r="321" spans="1:33" s="329" customFormat="1">
      <c r="A321" s="328"/>
      <c r="B321" s="328"/>
      <c r="J321" s="330"/>
      <c r="K321" s="330"/>
      <c r="S321" s="330"/>
      <c r="T321" s="330"/>
      <c r="U321" s="330"/>
      <c r="V321" s="330"/>
      <c r="W321" s="330"/>
      <c r="X321" s="330"/>
      <c r="Y321" s="330"/>
      <c r="Z321" s="330"/>
      <c r="AA321" s="330"/>
      <c r="AB321" s="330"/>
      <c r="AC321" s="330"/>
      <c r="AD321" s="330"/>
      <c r="AE321" s="330"/>
      <c r="AF321" s="330"/>
      <c r="AG321" s="330"/>
    </row>
    <row r="322" spans="1:33" s="329" customFormat="1">
      <c r="A322" s="328"/>
      <c r="B322" s="328"/>
      <c r="J322" s="330"/>
      <c r="K322" s="330"/>
      <c r="S322" s="330"/>
      <c r="T322" s="330"/>
      <c r="U322" s="330"/>
      <c r="V322" s="330"/>
      <c r="W322" s="330"/>
      <c r="X322" s="330"/>
      <c r="Y322" s="330"/>
      <c r="Z322" s="330"/>
      <c r="AA322" s="330"/>
      <c r="AB322" s="330"/>
      <c r="AC322" s="330"/>
      <c r="AD322" s="330"/>
      <c r="AE322" s="330"/>
      <c r="AF322" s="330"/>
      <c r="AG322" s="330"/>
    </row>
    <row r="323" spans="1:33" s="329" customFormat="1">
      <c r="A323" s="328"/>
      <c r="B323" s="328"/>
      <c r="J323" s="330"/>
      <c r="K323" s="330"/>
      <c r="S323" s="330"/>
      <c r="T323" s="330"/>
      <c r="U323" s="330"/>
      <c r="V323" s="330"/>
      <c r="W323" s="330"/>
      <c r="X323" s="330"/>
      <c r="Y323" s="330"/>
      <c r="Z323" s="330"/>
      <c r="AA323" s="330"/>
      <c r="AB323" s="330"/>
      <c r="AC323" s="330"/>
      <c r="AD323" s="330"/>
      <c r="AE323" s="330"/>
      <c r="AF323" s="330"/>
      <c r="AG323" s="330"/>
    </row>
    <row r="324" spans="1:33" s="329" customFormat="1">
      <c r="A324" s="328"/>
      <c r="B324" s="328"/>
      <c r="J324" s="330"/>
      <c r="K324" s="330"/>
      <c r="S324" s="330"/>
      <c r="T324" s="330"/>
      <c r="U324" s="330"/>
      <c r="V324" s="330"/>
      <c r="W324" s="330"/>
      <c r="X324" s="330"/>
      <c r="Y324" s="330"/>
      <c r="Z324" s="330"/>
      <c r="AA324" s="330"/>
      <c r="AB324" s="330"/>
      <c r="AC324" s="330"/>
      <c r="AD324" s="330"/>
      <c r="AE324" s="330"/>
      <c r="AF324" s="330"/>
      <c r="AG324" s="330"/>
    </row>
    <row r="325" spans="1:33" s="329" customFormat="1">
      <c r="A325" s="328"/>
      <c r="B325" s="328"/>
      <c r="J325" s="330"/>
      <c r="K325" s="330"/>
      <c r="S325" s="330"/>
      <c r="T325" s="330"/>
      <c r="U325" s="330"/>
      <c r="V325" s="330"/>
      <c r="W325" s="330"/>
      <c r="X325" s="330"/>
      <c r="Y325" s="330"/>
      <c r="Z325" s="330"/>
      <c r="AA325" s="330"/>
      <c r="AB325" s="330"/>
      <c r="AC325" s="330"/>
      <c r="AD325" s="330"/>
      <c r="AE325" s="330"/>
      <c r="AF325" s="330"/>
      <c r="AG325" s="330"/>
    </row>
    <row r="326" spans="1:33" s="329" customFormat="1">
      <c r="A326" s="328"/>
      <c r="B326" s="328"/>
      <c r="J326" s="330"/>
      <c r="K326" s="330"/>
      <c r="S326" s="330"/>
      <c r="T326" s="330"/>
      <c r="U326" s="330"/>
      <c r="V326" s="330"/>
      <c r="W326" s="330"/>
      <c r="X326" s="330"/>
      <c r="Y326" s="330"/>
      <c r="Z326" s="330"/>
      <c r="AA326" s="330"/>
      <c r="AB326" s="330"/>
      <c r="AC326" s="330"/>
      <c r="AD326" s="330"/>
      <c r="AE326" s="330"/>
      <c r="AF326" s="330"/>
      <c r="AG326" s="330"/>
    </row>
    <row r="327" spans="1:33" s="329" customFormat="1">
      <c r="A327" s="328"/>
      <c r="B327" s="328"/>
      <c r="J327" s="330"/>
      <c r="K327" s="330"/>
      <c r="S327" s="330"/>
      <c r="T327" s="330"/>
      <c r="U327" s="330"/>
      <c r="V327" s="330"/>
      <c r="W327" s="330"/>
      <c r="X327" s="330"/>
      <c r="Y327" s="330"/>
      <c r="Z327" s="330"/>
      <c r="AA327" s="330"/>
      <c r="AB327" s="330"/>
      <c r="AC327" s="330"/>
      <c r="AD327" s="330"/>
      <c r="AE327" s="330"/>
      <c r="AF327" s="330"/>
      <c r="AG327" s="330"/>
    </row>
    <row r="328" spans="1:33" s="329" customFormat="1">
      <c r="A328" s="328"/>
      <c r="B328" s="328"/>
      <c r="J328" s="330"/>
      <c r="K328" s="330"/>
      <c r="S328" s="330"/>
      <c r="T328" s="330"/>
      <c r="U328" s="330"/>
      <c r="V328" s="330"/>
      <c r="W328" s="330"/>
      <c r="X328" s="330"/>
      <c r="Y328" s="330"/>
      <c r="Z328" s="330"/>
      <c r="AA328" s="330"/>
      <c r="AB328" s="330"/>
      <c r="AC328" s="330"/>
      <c r="AD328" s="330"/>
      <c r="AE328" s="330"/>
      <c r="AF328" s="330"/>
      <c r="AG328" s="330"/>
    </row>
    <row r="329" spans="1:33" s="329" customFormat="1">
      <c r="A329" s="328"/>
      <c r="B329" s="328"/>
      <c r="J329" s="330"/>
      <c r="K329" s="330"/>
      <c r="S329" s="330"/>
      <c r="T329" s="330"/>
      <c r="U329" s="330"/>
      <c r="V329" s="330"/>
      <c r="W329" s="330"/>
      <c r="X329" s="330"/>
      <c r="Y329" s="330"/>
      <c r="Z329" s="330"/>
      <c r="AA329" s="330"/>
      <c r="AB329" s="330"/>
      <c r="AC329" s="330"/>
      <c r="AD329" s="330"/>
      <c r="AE329" s="330"/>
      <c r="AF329" s="330"/>
      <c r="AG329" s="330"/>
    </row>
    <row r="330" spans="1:33" s="329" customFormat="1">
      <c r="A330" s="328"/>
      <c r="B330" s="328"/>
      <c r="J330" s="330"/>
      <c r="K330" s="330"/>
      <c r="S330" s="330"/>
      <c r="T330" s="330"/>
      <c r="U330" s="330"/>
      <c r="V330" s="330"/>
      <c r="W330" s="330"/>
      <c r="X330" s="330"/>
      <c r="Y330" s="330"/>
      <c r="Z330" s="330"/>
      <c r="AA330" s="330"/>
      <c r="AB330" s="330"/>
      <c r="AC330" s="330"/>
      <c r="AD330" s="330"/>
      <c r="AE330" s="330"/>
      <c r="AF330" s="330"/>
      <c r="AG330" s="330"/>
    </row>
    <row r="331" spans="1:33" s="329" customFormat="1">
      <c r="A331" s="328"/>
      <c r="B331" s="328"/>
      <c r="J331" s="330"/>
      <c r="K331" s="330"/>
      <c r="S331" s="330"/>
      <c r="T331" s="330"/>
      <c r="U331" s="330"/>
      <c r="V331" s="330"/>
      <c r="W331" s="330"/>
      <c r="X331" s="330"/>
      <c r="Y331" s="330"/>
      <c r="Z331" s="330"/>
      <c r="AA331" s="330"/>
      <c r="AB331" s="330"/>
      <c r="AC331" s="330"/>
      <c r="AD331" s="330"/>
      <c r="AE331" s="330"/>
      <c r="AF331" s="330"/>
      <c r="AG331" s="330"/>
    </row>
    <row r="332" spans="1:33" s="329" customFormat="1">
      <c r="A332" s="328"/>
      <c r="B332" s="328"/>
      <c r="J332" s="330"/>
      <c r="K332" s="330"/>
      <c r="S332" s="330"/>
      <c r="T332" s="330"/>
      <c r="U332" s="330"/>
      <c r="V332" s="330"/>
      <c r="W332" s="330"/>
      <c r="X332" s="330"/>
      <c r="Y332" s="330"/>
      <c r="Z332" s="330"/>
      <c r="AA332" s="330"/>
      <c r="AB332" s="330"/>
      <c r="AC332" s="330"/>
      <c r="AD332" s="330"/>
      <c r="AE332" s="330"/>
      <c r="AF332" s="330"/>
      <c r="AG332" s="330"/>
    </row>
    <row r="333" spans="1:33" s="329" customFormat="1">
      <c r="A333" s="328"/>
      <c r="B333" s="328"/>
      <c r="J333" s="330"/>
      <c r="K333" s="330"/>
      <c r="S333" s="330"/>
      <c r="T333" s="330"/>
      <c r="U333" s="330"/>
      <c r="V333" s="330"/>
      <c r="W333" s="330"/>
      <c r="X333" s="330"/>
      <c r="Y333" s="330"/>
      <c r="Z333" s="330"/>
      <c r="AA333" s="330"/>
      <c r="AB333" s="330"/>
      <c r="AC333" s="330"/>
      <c r="AD333" s="330"/>
      <c r="AE333" s="330"/>
      <c r="AF333" s="330"/>
      <c r="AG333" s="330"/>
    </row>
    <row r="334" spans="1:33" s="329" customFormat="1">
      <c r="A334" s="328"/>
      <c r="B334" s="328"/>
      <c r="J334" s="330"/>
      <c r="K334" s="330"/>
      <c r="S334" s="330"/>
      <c r="T334" s="330"/>
      <c r="U334" s="330"/>
      <c r="V334" s="330"/>
      <c r="W334" s="330"/>
      <c r="X334" s="330"/>
      <c r="Y334" s="330"/>
      <c r="Z334" s="330"/>
      <c r="AA334" s="330"/>
      <c r="AB334" s="330"/>
      <c r="AC334" s="330"/>
      <c r="AD334" s="330"/>
      <c r="AE334" s="330"/>
      <c r="AF334" s="330"/>
      <c r="AG334" s="330"/>
    </row>
    <row r="335" spans="1:33" s="329" customFormat="1">
      <c r="A335" s="328"/>
      <c r="B335" s="328"/>
      <c r="J335" s="330"/>
      <c r="K335" s="330"/>
      <c r="S335" s="330"/>
      <c r="T335" s="330"/>
      <c r="U335" s="330"/>
      <c r="V335" s="330"/>
      <c r="W335" s="330"/>
      <c r="X335" s="330"/>
      <c r="Y335" s="330"/>
      <c r="Z335" s="330"/>
      <c r="AA335" s="330"/>
      <c r="AB335" s="330"/>
      <c r="AC335" s="330"/>
      <c r="AD335" s="330"/>
      <c r="AE335" s="330"/>
      <c r="AF335" s="330"/>
      <c r="AG335" s="330"/>
    </row>
    <row r="336" spans="1:33" s="329" customFormat="1">
      <c r="A336" s="328"/>
      <c r="B336" s="328"/>
      <c r="J336" s="330"/>
      <c r="K336" s="330"/>
      <c r="S336" s="330"/>
      <c r="T336" s="330"/>
      <c r="U336" s="330"/>
      <c r="V336" s="330"/>
      <c r="W336" s="330"/>
      <c r="X336" s="330"/>
      <c r="Y336" s="330"/>
      <c r="Z336" s="330"/>
      <c r="AA336" s="330"/>
      <c r="AB336" s="330"/>
      <c r="AC336" s="330"/>
      <c r="AD336" s="330"/>
      <c r="AE336" s="330"/>
      <c r="AF336" s="330"/>
      <c r="AG336" s="330"/>
    </row>
    <row r="337" spans="1:33" s="329" customFormat="1">
      <c r="A337" s="328"/>
      <c r="B337" s="328"/>
      <c r="J337" s="330"/>
      <c r="K337" s="330"/>
      <c r="S337" s="330"/>
      <c r="T337" s="330"/>
      <c r="U337" s="330"/>
      <c r="V337" s="330"/>
      <c r="W337" s="330"/>
      <c r="X337" s="330"/>
      <c r="Y337" s="330"/>
      <c r="Z337" s="330"/>
      <c r="AA337" s="330"/>
      <c r="AB337" s="330"/>
      <c r="AC337" s="330"/>
      <c r="AD337" s="330"/>
      <c r="AE337" s="330"/>
      <c r="AF337" s="330"/>
      <c r="AG337" s="330"/>
    </row>
    <row r="338" spans="1:33" s="329" customFormat="1">
      <c r="A338" s="328"/>
      <c r="B338" s="328"/>
      <c r="J338" s="330"/>
      <c r="K338" s="330"/>
      <c r="S338" s="330"/>
      <c r="T338" s="330"/>
      <c r="U338" s="330"/>
      <c r="V338" s="330"/>
      <c r="W338" s="330"/>
      <c r="X338" s="330"/>
      <c r="Y338" s="330"/>
      <c r="Z338" s="330"/>
      <c r="AA338" s="330"/>
      <c r="AB338" s="330"/>
      <c r="AC338" s="330"/>
      <c r="AD338" s="330"/>
      <c r="AE338" s="330"/>
      <c r="AF338" s="330"/>
      <c r="AG338" s="330"/>
    </row>
    <row r="339" spans="1:33" s="329" customFormat="1">
      <c r="A339" s="328"/>
      <c r="B339" s="328"/>
      <c r="J339" s="330"/>
      <c r="K339" s="330"/>
      <c r="S339" s="330"/>
      <c r="T339" s="330"/>
      <c r="U339" s="330"/>
      <c r="V339" s="330"/>
      <c r="W339" s="330"/>
      <c r="X339" s="330"/>
      <c r="Y339" s="330"/>
      <c r="Z339" s="330"/>
      <c r="AA339" s="330"/>
      <c r="AB339" s="330"/>
      <c r="AC339" s="330"/>
      <c r="AD339" s="330"/>
      <c r="AE339" s="330"/>
      <c r="AF339" s="330"/>
      <c r="AG339" s="330"/>
    </row>
    <row r="340" spans="1:33" s="329" customFormat="1">
      <c r="A340" s="328"/>
      <c r="B340" s="328"/>
      <c r="J340" s="330"/>
      <c r="K340" s="330"/>
      <c r="S340" s="330"/>
      <c r="T340" s="330"/>
      <c r="U340" s="330"/>
      <c r="V340" s="330"/>
      <c r="W340" s="330"/>
      <c r="X340" s="330"/>
      <c r="Y340" s="330"/>
      <c r="Z340" s="330"/>
      <c r="AA340" s="330"/>
      <c r="AB340" s="330"/>
      <c r="AC340" s="330"/>
      <c r="AD340" s="330"/>
      <c r="AE340" s="330"/>
      <c r="AF340" s="330"/>
      <c r="AG340" s="330"/>
    </row>
    <row r="341" spans="1:33" s="329" customFormat="1">
      <c r="A341" s="328"/>
      <c r="B341" s="328"/>
      <c r="J341" s="330"/>
      <c r="K341" s="330"/>
      <c r="S341" s="330"/>
      <c r="T341" s="330"/>
      <c r="U341" s="330"/>
      <c r="V341" s="330"/>
      <c r="W341" s="330"/>
      <c r="X341" s="330"/>
      <c r="Y341" s="330"/>
      <c r="Z341" s="330"/>
      <c r="AA341" s="330"/>
      <c r="AB341" s="330"/>
      <c r="AC341" s="330"/>
      <c r="AD341" s="330"/>
      <c r="AE341" s="330"/>
      <c r="AF341" s="330"/>
      <c r="AG341" s="330"/>
    </row>
    <row r="342" spans="1:33" s="329" customFormat="1">
      <c r="A342" s="328"/>
      <c r="B342" s="328"/>
      <c r="J342" s="330"/>
      <c r="K342" s="330"/>
      <c r="S342" s="330"/>
      <c r="T342" s="330"/>
      <c r="U342" s="330"/>
      <c r="V342" s="330"/>
      <c r="W342" s="330"/>
      <c r="X342" s="330"/>
      <c r="Y342" s="330"/>
      <c r="Z342" s="330"/>
      <c r="AA342" s="330"/>
      <c r="AB342" s="330"/>
      <c r="AC342" s="330"/>
      <c r="AD342" s="330"/>
      <c r="AE342" s="330"/>
      <c r="AF342" s="330"/>
      <c r="AG342" s="330"/>
    </row>
    <row r="343" spans="1:33" s="329" customFormat="1">
      <c r="A343" s="328"/>
      <c r="B343" s="328"/>
      <c r="J343" s="330"/>
      <c r="K343" s="330"/>
      <c r="S343" s="330"/>
      <c r="T343" s="330"/>
      <c r="U343" s="330"/>
      <c r="V343" s="330"/>
      <c r="W343" s="330"/>
      <c r="X343" s="330"/>
      <c r="Y343" s="330"/>
      <c r="Z343" s="330"/>
      <c r="AA343" s="330"/>
      <c r="AB343" s="330"/>
      <c r="AC343" s="330"/>
      <c r="AD343" s="330"/>
      <c r="AE343" s="330"/>
      <c r="AF343" s="330"/>
      <c r="AG343" s="330"/>
    </row>
    <row r="344" spans="1:33" s="329" customFormat="1">
      <c r="A344" s="328"/>
      <c r="B344" s="328"/>
      <c r="J344" s="330"/>
      <c r="K344" s="330"/>
      <c r="S344" s="330"/>
      <c r="T344" s="330"/>
      <c r="U344" s="330"/>
      <c r="V344" s="330"/>
      <c r="W344" s="330"/>
      <c r="X344" s="330"/>
      <c r="Y344" s="330"/>
      <c r="Z344" s="330"/>
      <c r="AA344" s="330"/>
      <c r="AB344" s="330"/>
      <c r="AC344" s="330"/>
      <c r="AD344" s="330"/>
      <c r="AE344" s="330"/>
      <c r="AF344" s="330"/>
      <c r="AG344" s="330"/>
    </row>
    <row r="345" spans="1:33" s="329" customFormat="1">
      <c r="A345" s="328"/>
      <c r="B345" s="328"/>
      <c r="J345" s="330"/>
      <c r="K345" s="330"/>
      <c r="S345" s="330"/>
      <c r="T345" s="330"/>
      <c r="U345" s="330"/>
      <c r="V345" s="330"/>
      <c r="W345" s="330"/>
      <c r="X345" s="330"/>
      <c r="Y345" s="330"/>
      <c r="Z345" s="330"/>
      <c r="AA345" s="330"/>
      <c r="AB345" s="330"/>
      <c r="AC345" s="330"/>
      <c r="AD345" s="330"/>
      <c r="AE345" s="330"/>
      <c r="AF345" s="330"/>
      <c r="AG345" s="330"/>
    </row>
    <row r="346" spans="1:33" s="329" customFormat="1">
      <c r="A346" s="328"/>
      <c r="B346" s="328"/>
      <c r="J346" s="330"/>
      <c r="K346" s="330"/>
      <c r="S346" s="330"/>
      <c r="T346" s="330"/>
      <c r="U346" s="330"/>
      <c r="V346" s="330"/>
      <c r="W346" s="330"/>
      <c r="X346" s="330"/>
      <c r="Y346" s="330"/>
      <c r="Z346" s="330"/>
      <c r="AA346" s="330"/>
      <c r="AB346" s="330"/>
      <c r="AC346" s="330"/>
      <c r="AD346" s="330"/>
      <c r="AE346" s="330"/>
      <c r="AF346" s="330"/>
      <c r="AG346" s="330"/>
    </row>
    <row r="347" spans="1:33" s="329" customFormat="1">
      <c r="A347" s="328"/>
      <c r="B347" s="328"/>
      <c r="J347" s="330"/>
      <c r="K347" s="330"/>
      <c r="S347" s="330"/>
      <c r="T347" s="330"/>
      <c r="U347" s="330"/>
      <c r="V347" s="330"/>
      <c r="W347" s="330"/>
      <c r="X347" s="330"/>
      <c r="Y347" s="330"/>
      <c r="Z347" s="330"/>
      <c r="AA347" s="330"/>
      <c r="AB347" s="330"/>
      <c r="AC347" s="330"/>
      <c r="AD347" s="330"/>
      <c r="AE347" s="330"/>
      <c r="AF347" s="330"/>
      <c r="AG347" s="330"/>
    </row>
    <row r="348" spans="1:33" s="329" customFormat="1">
      <c r="A348" s="328"/>
      <c r="B348" s="328"/>
      <c r="J348" s="330"/>
      <c r="K348" s="330"/>
      <c r="S348" s="330"/>
      <c r="T348" s="330"/>
      <c r="U348" s="330"/>
      <c r="V348" s="330"/>
      <c r="W348" s="330"/>
      <c r="X348" s="330"/>
      <c r="Y348" s="330"/>
      <c r="Z348" s="330"/>
      <c r="AA348" s="330"/>
      <c r="AB348" s="330"/>
      <c r="AC348" s="330"/>
      <c r="AD348" s="330"/>
      <c r="AE348" s="330"/>
      <c r="AF348" s="330"/>
      <c r="AG348" s="330"/>
    </row>
    <row r="349" spans="1:33" s="329" customFormat="1">
      <c r="A349" s="328"/>
      <c r="B349" s="328"/>
      <c r="J349" s="330"/>
      <c r="K349" s="330"/>
      <c r="S349" s="330"/>
      <c r="T349" s="330"/>
      <c r="U349" s="330"/>
      <c r="V349" s="330"/>
      <c r="W349" s="330"/>
      <c r="X349" s="330"/>
      <c r="Y349" s="330"/>
      <c r="Z349" s="330"/>
      <c r="AA349" s="330"/>
      <c r="AB349" s="330"/>
      <c r="AC349" s="330"/>
      <c r="AD349" s="330"/>
      <c r="AE349" s="330"/>
      <c r="AF349" s="330"/>
      <c r="AG349" s="330"/>
    </row>
    <row r="350" spans="1:33" s="329" customFormat="1">
      <c r="A350" s="328"/>
      <c r="B350" s="328"/>
      <c r="J350" s="330"/>
      <c r="K350" s="330"/>
      <c r="S350" s="330"/>
      <c r="T350" s="330"/>
      <c r="U350" s="330"/>
      <c r="V350" s="330"/>
      <c r="W350" s="330"/>
      <c r="X350" s="330"/>
      <c r="Y350" s="330"/>
      <c r="Z350" s="330"/>
      <c r="AA350" s="330"/>
      <c r="AB350" s="330"/>
      <c r="AC350" s="330"/>
      <c r="AD350" s="330"/>
      <c r="AE350" s="330"/>
      <c r="AF350" s="330"/>
      <c r="AG350" s="330"/>
    </row>
    <row r="351" spans="1:33" s="329" customFormat="1">
      <c r="A351" s="328"/>
      <c r="B351" s="328"/>
      <c r="J351" s="330"/>
      <c r="K351" s="330"/>
      <c r="S351" s="330"/>
      <c r="T351" s="330"/>
      <c r="U351" s="330"/>
      <c r="V351" s="330"/>
      <c r="W351" s="330"/>
      <c r="X351" s="330"/>
      <c r="Y351" s="330"/>
      <c r="Z351" s="330"/>
      <c r="AA351" s="330"/>
      <c r="AB351" s="330"/>
      <c r="AC351" s="330"/>
      <c r="AD351" s="330"/>
      <c r="AE351" s="330"/>
      <c r="AF351" s="330"/>
      <c r="AG351" s="330"/>
    </row>
    <row r="352" spans="1:33" s="329" customFormat="1">
      <c r="A352" s="328"/>
      <c r="B352" s="328"/>
      <c r="J352" s="330"/>
      <c r="K352" s="330"/>
      <c r="S352" s="330"/>
      <c r="T352" s="330"/>
      <c r="U352" s="330"/>
      <c r="V352" s="330"/>
      <c r="W352" s="330"/>
      <c r="X352" s="330"/>
      <c r="Y352" s="330"/>
      <c r="Z352" s="330"/>
      <c r="AA352" s="330"/>
      <c r="AB352" s="330"/>
      <c r="AC352" s="330"/>
      <c r="AD352" s="330"/>
      <c r="AE352" s="330"/>
      <c r="AF352" s="330"/>
      <c r="AG352" s="330"/>
    </row>
    <row r="353" spans="1:33" s="329" customFormat="1">
      <c r="A353" s="328"/>
      <c r="B353" s="328"/>
      <c r="J353" s="330"/>
      <c r="K353" s="330"/>
      <c r="S353" s="330"/>
      <c r="T353" s="330"/>
      <c r="U353" s="330"/>
      <c r="V353" s="330"/>
      <c r="W353" s="330"/>
      <c r="X353" s="330"/>
      <c r="Y353" s="330"/>
      <c r="Z353" s="330"/>
      <c r="AA353" s="330"/>
      <c r="AB353" s="330"/>
      <c r="AC353" s="330"/>
      <c r="AD353" s="330"/>
      <c r="AE353" s="330"/>
      <c r="AF353" s="330"/>
      <c r="AG353" s="330"/>
    </row>
    <row r="354" spans="1:33" s="329" customFormat="1">
      <c r="A354" s="328"/>
      <c r="B354" s="328"/>
      <c r="J354" s="330"/>
      <c r="K354" s="330"/>
      <c r="S354" s="330"/>
      <c r="T354" s="330"/>
      <c r="U354" s="330"/>
      <c r="V354" s="330"/>
      <c r="W354" s="330"/>
      <c r="X354" s="330"/>
      <c r="Y354" s="330"/>
      <c r="Z354" s="330"/>
      <c r="AA354" s="330"/>
      <c r="AB354" s="330"/>
      <c r="AC354" s="330"/>
      <c r="AD354" s="330"/>
      <c r="AE354" s="330"/>
      <c r="AF354" s="330"/>
      <c r="AG354" s="330"/>
    </row>
    <row r="355" spans="1:33" s="329" customFormat="1">
      <c r="A355" s="328"/>
      <c r="B355" s="328"/>
      <c r="J355" s="330"/>
      <c r="K355" s="330"/>
      <c r="S355" s="330"/>
      <c r="T355" s="330"/>
      <c r="U355" s="330"/>
      <c r="V355" s="330"/>
      <c r="W355" s="330"/>
      <c r="X355" s="330"/>
      <c r="Y355" s="330"/>
      <c r="Z355" s="330"/>
      <c r="AA355" s="330"/>
      <c r="AB355" s="330"/>
      <c r="AC355" s="330"/>
      <c r="AD355" s="330"/>
      <c r="AE355" s="330"/>
      <c r="AF355" s="330"/>
      <c r="AG355" s="330"/>
    </row>
    <row r="356" spans="1:33" s="329" customFormat="1">
      <c r="A356" s="328"/>
      <c r="B356" s="328"/>
      <c r="J356" s="330"/>
      <c r="K356" s="330"/>
      <c r="S356" s="330"/>
      <c r="T356" s="330"/>
      <c r="U356" s="330"/>
      <c r="V356" s="330"/>
      <c r="W356" s="330"/>
      <c r="X356" s="330"/>
      <c r="Y356" s="330"/>
      <c r="Z356" s="330"/>
      <c r="AA356" s="330"/>
      <c r="AB356" s="330"/>
      <c r="AC356" s="330"/>
      <c r="AD356" s="330"/>
      <c r="AE356" s="330"/>
      <c r="AF356" s="330"/>
      <c r="AG356" s="330"/>
    </row>
    <row r="357" spans="1:33" s="329" customFormat="1">
      <c r="A357" s="328"/>
      <c r="B357" s="328"/>
      <c r="J357" s="330"/>
      <c r="K357" s="330"/>
      <c r="S357" s="330"/>
      <c r="T357" s="330"/>
      <c r="U357" s="330"/>
      <c r="V357" s="330"/>
      <c r="W357" s="330"/>
      <c r="X357" s="330"/>
      <c r="Y357" s="330"/>
      <c r="Z357" s="330"/>
      <c r="AA357" s="330"/>
      <c r="AB357" s="330"/>
      <c r="AC357" s="330"/>
      <c r="AD357" s="330"/>
      <c r="AE357" s="330"/>
      <c r="AF357" s="330"/>
      <c r="AG357" s="330"/>
    </row>
    <row r="358" spans="1:33" s="329" customFormat="1">
      <c r="A358" s="328"/>
      <c r="B358" s="328"/>
      <c r="J358" s="330"/>
      <c r="K358" s="330"/>
      <c r="S358" s="330"/>
      <c r="T358" s="330"/>
      <c r="U358" s="330"/>
      <c r="V358" s="330"/>
      <c r="W358" s="330"/>
      <c r="X358" s="330"/>
      <c r="Y358" s="330"/>
      <c r="Z358" s="330"/>
      <c r="AA358" s="330"/>
      <c r="AB358" s="330"/>
      <c r="AC358" s="330"/>
      <c r="AD358" s="330"/>
      <c r="AE358" s="330"/>
      <c r="AF358" s="330"/>
      <c r="AG358" s="330"/>
    </row>
    <row r="359" spans="1:33" s="329" customFormat="1">
      <c r="A359" s="328"/>
      <c r="B359" s="328"/>
      <c r="J359" s="330"/>
      <c r="K359" s="330"/>
      <c r="S359" s="330"/>
      <c r="T359" s="330"/>
      <c r="U359" s="330"/>
      <c r="V359" s="330"/>
      <c r="W359" s="330"/>
      <c r="X359" s="330"/>
      <c r="Y359" s="330"/>
      <c r="Z359" s="330"/>
      <c r="AA359" s="330"/>
      <c r="AB359" s="330"/>
      <c r="AC359" s="330"/>
      <c r="AD359" s="330"/>
      <c r="AE359" s="330"/>
      <c r="AF359" s="330"/>
      <c r="AG359" s="330"/>
    </row>
    <row r="360" spans="1:33" s="329" customFormat="1">
      <c r="A360" s="328"/>
      <c r="B360" s="328"/>
      <c r="J360" s="330"/>
      <c r="K360" s="330"/>
      <c r="S360" s="330"/>
      <c r="T360" s="330"/>
      <c r="U360" s="330"/>
      <c r="V360" s="330"/>
      <c r="W360" s="330"/>
      <c r="X360" s="330"/>
      <c r="Y360" s="330"/>
      <c r="Z360" s="330"/>
      <c r="AA360" s="330"/>
      <c r="AB360" s="330"/>
      <c r="AC360" s="330"/>
      <c r="AD360" s="330"/>
      <c r="AE360" s="330"/>
      <c r="AF360" s="330"/>
      <c r="AG360" s="330"/>
    </row>
    <row r="361" spans="1:33" s="329" customFormat="1">
      <c r="A361" s="328"/>
      <c r="B361" s="328"/>
      <c r="J361" s="330"/>
      <c r="K361" s="330"/>
      <c r="S361" s="330"/>
      <c r="T361" s="330"/>
      <c r="U361" s="330"/>
      <c r="V361" s="330"/>
      <c r="W361" s="330"/>
      <c r="X361" s="330"/>
      <c r="Y361" s="330"/>
      <c r="Z361" s="330"/>
      <c r="AA361" s="330"/>
      <c r="AB361" s="330"/>
      <c r="AC361" s="330"/>
      <c r="AD361" s="330"/>
      <c r="AE361" s="330"/>
      <c r="AF361" s="330"/>
      <c r="AG361" s="330"/>
    </row>
    <row r="362" spans="1:33" s="329" customFormat="1">
      <c r="A362" s="328"/>
      <c r="B362" s="328"/>
      <c r="J362" s="330"/>
      <c r="K362" s="330"/>
      <c r="S362" s="330"/>
      <c r="T362" s="330"/>
      <c r="U362" s="330"/>
      <c r="V362" s="330"/>
      <c r="W362" s="330"/>
      <c r="X362" s="330"/>
      <c r="Y362" s="330"/>
      <c r="Z362" s="330"/>
      <c r="AA362" s="330"/>
      <c r="AB362" s="330"/>
      <c r="AC362" s="330"/>
      <c r="AD362" s="330"/>
      <c r="AE362" s="330"/>
      <c r="AF362" s="330"/>
      <c r="AG362" s="330"/>
    </row>
    <row r="363" spans="1:33" s="329" customFormat="1">
      <c r="A363" s="328"/>
      <c r="B363" s="328"/>
      <c r="J363" s="330"/>
      <c r="K363" s="330"/>
      <c r="S363" s="330"/>
      <c r="T363" s="330"/>
      <c r="U363" s="330"/>
      <c r="V363" s="330"/>
      <c r="W363" s="330"/>
      <c r="X363" s="330"/>
      <c r="Y363" s="330"/>
      <c r="Z363" s="330"/>
      <c r="AA363" s="330"/>
      <c r="AB363" s="330"/>
      <c r="AC363" s="330"/>
      <c r="AD363" s="330"/>
      <c r="AE363" s="330"/>
      <c r="AF363" s="330"/>
      <c r="AG363" s="330"/>
    </row>
    <row r="364" spans="1:33" s="329" customFormat="1">
      <c r="A364" s="328"/>
      <c r="B364" s="328"/>
      <c r="J364" s="330"/>
      <c r="K364" s="330"/>
      <c r="S364" s="330"/>
      <c r="T364" s="330"/>
      <c r="U364" s="330"/>
      <c r="V364" s="330"/>
      <c r="W364" s="330"/>
      <c r="X364" s="330"/>
      <c r="Y364" s="330"/>
      <c r="Z364" s="330"/>
      <c r="AA364" s="330"/>
      <c r="AB364" s="330"/>
      <c r="AC364" s="330"/>
      <c r="AD364" s="330"/>
      <c r="AE364" s="330"/>
      <c r="AF364" s="330"/>
      <c r="AG364" s="330"/>
    </row>
    <row r="365" spans="1:33" s="329" customFormat="1">
      <c r="A365" s="328"/>
      <c r="B365" s="328"/>
      <c r="J365" s="330"/>
      <c r="K365" s="330"/>
      <c r="S365" s="330"/>
      <c r="T365" s="330"/>
      <c r="U365" s="330"/>
      <c r="V365" s="330"/>
      <c r="W365" s="330"/>
      <c r="X365" s="330"/>
      <c r="Y365" s="330"/>
      <c r="Z365" s="330"/>
      <c r="AA365" s="330"/>
      <c r="AB365" s="330"/>
      <c r="AC365" s="330"/>
      <c r="AD365" s="330"/>
      <c r="AE365" s="330"/>
      <c r="AF365" s="330"/>
      <c r="AG365" s="330"/>
    </row>
    <row r="366" spans="1:33" s="329" customFormat="1">
      <c r="A366" s="328"/>
      <c r="B366" s="328"/>
      <c r="J366" s="330"/>
      <c r="K366" s="330"/>
      <c r="S366" s="330"/>
      <c r="T366" s="330"/>
      <c r="U366" s="330"/>
      <c r="V366" s="330"/>
      <c r="W366" s="330"/>
      <c r="X366" s="330"/>
      <c r="Y366" s="330"/>
      <c r="Z366" s="330"/>
      <c r="AA366" s="330"/>
      <c r="AB366" s="330"/>
      <c r="AC366" s="330"/>
      <c r="AD366" s="330"/>
      <c r="AE366" s="330"/>
      <c r="AF366" s="330"/>
      <c r="AG366" s="330"/>
    </row>
    <row r="367" spans="1:33" s="329" customFormat="1">
      <c r="A367" s="328"/>
      <c r="B367" s="328"/>
      <c r="J367" s="330"/>
      <c r="K367" s="330"/>
      <c r="S367" s="330"/>
      <c r="T367" s="330"/>
      <c r="U367" s="330"/>
      <c r="V367" s="330"/>
      <c r="W367" s="330"/>
      <c r="X367" s="330"/>
      <c r="Y367" s="330"/>
      <c r="Z367" s="330"/>
      <c r="AA367" s="330"/>
      <c r="AB367" s="330"/>
      <c r="AC367" s="330"/>
      <c r="AD367" s="330"/>
      <c r="AE367" s="330"/>
      <c r="AF367" s="330"/>
      <c r="AG367" s="330"/>
    </row>
    <row r="368" spans="1:33" s="329" customFormat="1">
      <c r="A368" s="328"/>
      <c r="B368" s="328"/>
      <c r="J368" s="330"/>
      <c r="K368" s="330"/>
      <c r="S368" s="330"/>
      <c r="T368" s="330"/>
      <c r="U368" s="330"/>
      <c r="V368" s="330"/>
      <c r="W368" s="330"/>
      <c r="X368" s="330"/>
      <c r="Y368" s="330"/>
      <c r="Z368" s="330"/>
      <c r="AA368" s="330"/>
      <c r="AB368" s="330"/>
      <c r="AC368" s="330"/>
      <c r="AD368" s="330"/>
      <c r="AE368" s="330"/>
      <c r="AF368" s="330"/>
      <c r="AG368" s="330"/>
    </row>
    <row r="369" spans="1:33" s="329" customFormat="1">
      <c r="A369" s="328"/>
      <c r="B369" s="328"/>
      <c r="J369" s="330"/>
      <c r="K369" s="330"/>
      <c r="S369" s="330"/>
      <c r="T369" s="330"/>
      <c r="U369" s="330"/>
      <c r="V369" s="330"/>
      <c r="W369" s="330"/>
      <c r="X369" s="330"/>
      <c r="Y369" s="330"/>
      <c r="Z369" s="330"/>
      <c r="AA369" s="330"/>
      <c r="AB369" s="330"/>
      <c r="AC369" s="330"/>
      <c r="AD369" s="330"/>
      <c r="AE369" s="330"/>
      <c r="AF369" s="330"/>
      <c r="AG369" s="330"/>
    </row>
    <row r="370" spans="1:33" s="329" customFormat="1">
      <c r="A370" s="328"/>
      <c r="B370" s="328"/>
      <c r="J370" s="330"/>
      <c r="K370" s="330"/>
      <c r="S370" s="330"/>
      <c r="T370" s="330"/>
      <c r="U370" s="330"/>
      <c r="V370" s="330"/>
      <c r="W370" s="330"/>
      <c r="X370" s="330"/>
      <c r="Y370" s="330"/>
      <c r="Z370" s="330"/>
      <c r="AA370" s="330"/>
      <c r="AB370" s="330"/>
      <c r="AC370" s="330"/>
      <c r="AD370" s="330"/>
      <c r="AE370" s="330"/>
      <c r="AF370" s="330"/>
      <c r="AG370" s="330"/>
    </row>
    <row r="371" spans="1:33" s="329" customFormat="1">
      <c r="A371" s="328"/>
      <c r="B371" s="328"/>
      <c r="J371" s="330"/>
      <c r="K371" s="330"/>
      <c r="S371" s="330"/>
      <c r="T371" s="330"/>
      <c r="U371" s="330"/>
      <c r="V371" s="330"/>
      <c r="W371" s="330"/>
      <c r="X371" s="330"/>
      <c r="Y371" s="330"/>
      <c r="Z371" s="330"/>
      <c r="AA371" s="330"/>
      <c r="AB371" s="330"/>
      <c r="AC371" s="330"/>
      <c r="AD371" s="330"/>
      <c r="AE371" s="330"/>
      <c r="AF371" s="330"/>
      <c r="AG371" s="330"/>
    </row>
    <row r="372" spans="1:33" s="329" customFormat="1">
      <c r="A372" s="328"/>
      <c r="B372" s="328"/>
      <c r="J372" s="330"/>
      <c r="K372" s="330"/>
      <c r="S372" s="330"/>
      <c r="T372" s="330"/>
      <c r="U372" s="330"/>
      <c r="V372" s="330"/>
      <c r="W372" s="330"/>
      <c r="X372" s="330"/>
      <c r="Y372" s="330"/>
      <c r="Z372" s="330"/>
      <c r="AA372" s="330"/>
      <c r="AB372" s="330"/>
      <c r="AC372" s="330"/>
      <c r="AD372" s="330"/>
      <c r="AE372" s="330"/>
      <c r="AF372" s="330"/>
      <c r="AG372" s="330"/>
    </row>
    <row r="373" spans="1:33" s="329" customFormat="1">
      <c r="A373" s="328"/>
      <c r="B373" s="328"/>
      <c r="J373" s="330"/>
      <c r="K373" s="330"/>
      <c r="S373" s="330"/>
      <c r="T373" s="330"/>
      <c r="U373" s="330"/>
      <c r="V373" s="330"/>
      <c r="W373" s="330"/>
      <c r="X373" s="330"/>
      <c r="Y373" s="330"/>
      <c r="Z373" s="330"/>
      <c r="AA373" s="330"/>
      <c r="AB373" s="330"/>
      <c r="AC373" s="330"/>
      <c r="AD373" s="330"/>
      <c r="AE373" s="330"/>
      <c r="AF373" s="330"/>
      <c r="AG373" s="330"/>
    </row>
    <row r="374" spans="1:33" s="329" customFormat="1">
      <c r="A374" s="328"/>
      <c r="B374" s="328"/>
      <c r="J374" s="330"/>
      <c r="K374" s="330"/>
      <c r="S374" s="330"/>
      <c r="T374" s="330"/>
      <c r="U374" s="330"/>
      <c r="V374" s="330"/>
      <c r="W374" s="330"/>
      <c r="X374" s="330"/>
      <c r="Y374" s="330"/>
      <c r="Z374" s="330"/>
      <c r="AA374" s="330"/>
      <c r="AB374" s="330"/>
      <c r="AC374" s="330"/>
      <c r="AD374" s="330"/>
      <c r="AE374" s="330"/>
      <c r="AF374" s="330"/>
      <c r="AG374" s="330"/>
    </row>
    <row r="375" spans="1:33" s="329" customFormat="1">
      <c r="A375" s="328"/>
      <c r="B375" s="328"/>
      <c r="J375" s="330"/>
      <c r="K375" s="330"/>
      <c r="S375" s="330"/>
      <c r="T375" s="330"/>
      <c r="U375" s="330"/>
      <c r="V375" s="330"/>
      <c r="W375" s="330"/>
      <c r="X375" s="330"/>
      <c r="Y375" s="330"/>
      <c r="Z375" s="330"/>
      <c r="AA375" s="330"/>
      <c r="AB375" s="330"/>
      <c r="AC375" s="330"/>
      <c r="AD375" s="330"/>
      <c r="AE375" s="330"/>
      <c r="AF375" s="330"/>
      <c r="AG375" s="330"/>
    </row>
    <row r="376" spans="1:33" s="329" customFormat="1">
      <c r="A376" s="328"/>
      <c r="B376" s="328"/>
      <c r="J376" s="330"/>
      <c r="K376" s="330"/>
      <c r="S376" s="330"/>
      <c r="T376" s="330"/>
      <c r="U376" s="330"/>
      <c r="V376" s="330"/>
      <c r="W376" s="330"/>
      <c r="X376" s="330"/>
      <c r="Y376" s="330"/>
      <c r="Z376" s="330"/>
      <c r="AA376" s="330"/>
      <c r="AB376" s="330"/>
      <c r="AC376" s="330"/>
      <c r="AD376" s="330"/>
      <c r="AE376" s="330"/>
      <c r="AF376" s="330"/>
      <c r="AG376" s="330"/>
    </row>
    <row r="377" spans="1:33" s="329" customFormat="1">
      <c r="A377" s="328"/>
      <c r="B377" s="328"/>
      <c r="J377" s="330"/>
      <c r="K377" s="330"/>
      <c r="S377" s="330"/>
      <c r="T377" s="330"/>
      <c r="U377" s="330"/>
      <c r="V377" s="330"/>
      <c r="W377" s="330"/>
      <c r="X377" s="330"/>
      <c r="Y377" s="330"/>
      <c r="Z377" s="330"/>
      <c r="AA377" s="330"/>
      <c r="AB377" s="330"/>
      <c r="AC377" s="330"/>
      <c r="AD377" s="330"/>
      <c r="AE377" s="330"/>
      <c r="AF377" s="330"/>
      <c r="AG377" s="330"/>
    </row>
    <row r="378" spans="1:33" s="329" customFormat="1">
      <c r="A378" s="328"/>
      <c r="B378" s="328"/>
      <c r="J378" s="330"/>
      <c r="K378" s="330"/>
      <c r="S378" s="330"/>
      <c r="T378" s="330"/>
      <c r="U378" s="330"/>
      <c r="V378" s="330"/>
      <c r="W378" s="330"/>
      <c r="X378" s="330"/>
      <c r="Y378" s="330"/>
      <c r="Z378" s="330"/>
      <c r="AA378" s="330"/>
      <c r="AB378" s="330"/>
      <c r="AC378" s="330"/>
      <c r="AD378" s="330"/>
      <c r="AE378" s="330"/>
      <c r="AF378" s="330"/>
      <c r="AG378" s="330"/>
    </row>
    <row r="379" spans="1:33" s="329" customFormat="1">
      <c r="A379" s="328"/>
      <c r="B379" s="328"/>
      <c r="J379" s="330"/>
      <c r="K379" s="330"/>
      <c r="S379" s="330"/>
      <c r="T379" s="330"/>
      <c r="U379" s="330"/>
      <c r="V379" s="330"/>
      <c r="W379" s="330"/>
      <c r="X379" s="330"/>
      <c r="Y379" s="330"/>
      <c r="Z379" s="330"/>
      <c r="AA379" s="330"/>
      <c r="AB379" s="330"/>
      <c r="AC379" s="330"/>
      <c r="AD379" s="330"/>
      <c r="AE379" s="330"/>
      <c r="AF379" s="330"/>
      <c r="AG379" s="330"/>
    </row>
    <row r="380" spans="1:33" s="329" customFormat="1">
      <c r="A380" s="328"/>
      <c r="B380" s="328"/>
      <c r="J380" s="330"/>
      <c r="K380" s="330"/>
      <c r="S380" s="330"/>
      <c r="T380" s="330"/>
      <c r="U380" s="330"/>
      <c r="V380" s="330"/>
      <c r="W380" s="330"/>
      <c r="X380" s="330"/>
      <c r="Y380" s="330"/>
      <c r="Z380" s="330"/>
      <c r="AA380" s="330"/>
      <c r="AB380" s="330"/>
      <c r="AC380" s="330"/>
      <c r="AD380" s="330"/>
      <c r="AE380" s="330"/>
      <c r="AF380" s="330"/>
      <c r="AG380" s="330"/>
    </row>
    <row r="381" spans="1:33" s="329" customFormat="1">
      <c r="A381" s="328"/>
      <c r="B381" s="328"/>
      <c r="J381" s="330"/>
      <c r="K381" s="330"/>
      <c r="S381" s="330"/>
      <c r="T381" s="330"/>
      <c r="U381" s="330"/>
      <c r="V381" s="330"/>
      <c r="W381" s="330"/>
      <c r="X381" s="330"/>
      <c r="Y381" s="330"/>
      <c r="Z381" s="330"/>
      <c r="AA381" s="330"/>
      <c r="AB381" s="330"/>
      <c r="AC381" s="330"/>
      <c r="AD381" s="330"/>
      <c r="AE381" s="330"/>
      <c r="AF381" s="330"/>
      <c r="AG381" s="330"/>
    </row>
    <row r="382" spans="1:33" s="329" customFormat="1">
      <c r="A382" s="328"/>
      <c r="B382" s="328"/>
      <c r="J382" s="330"/>
      <c r="K382" s="330"/>
      <c r="S382" s="330"/>
      <c r="T382" s="330"/>
      <c r="U382" s="330"/>
      <c r="V382" s="330"/>
      <c r="W382" s="330"/>
      <c r="X382" s="330"/>
      <c r="Y382" s="330"/>
      <c r="Z382" s="330"/>
      <c r="AA382" s="330"/>
      <c r="AB382" s="330"/>
      <c r="AC382" s="330"/>
      <c r="AD382" s="330"/>
      <c r="AE382" s="330"/>
      <c r="AF382" s="330"/>
      <c r="AG382" s="330"/>
    </row>
    <row r="383" spans="1:33" s="329" customFormat="1">
      <c r="A383" s="328"/>
      <c r="B383" s="328"/>
      <c r="J383" s="330"/>
      <c r="K383" s="330"/>
      <c r="S383" s="330"/>
      <c r="T383" s="330"/>
      <c r="U383" s="330"/>
      <c r="V383" s="330"/>
      <c r="W383" s="330"/>
      <c r="X383" s="330"/>
      <c r="Y383" s="330"/>
      <c r="Z383" s="330"/>
      <c r="AA383" s="330"/>
      <c r="AB383" s="330"/>
      <c r="AC383" s="330"/>
      <c r="AD383" s="330"/>
      <c r="AE383" s="330"/>
      <c r="AF383" s="330"/>
      <c r="AG383" s="330"/>
    </row>
    <row r="384" spans="1:33" s="329" customFormat="1">
      <c r="A384" s="328"/>
      <c r="B384" s="328"/>
      <c r="J384" s="330"/>
      <c r="K384" s="330"/>
      <c r="S384" s="330"/>
      <c r="T384" s="330"/>
      <c r="U384" s="330"/>
      <c r="V384" s="330"/>
      <c r="W384" s="330"/>
      <c r="X384" s="330"/>
      <c r="Y384" s="330"/>
      <c r="Z384" s="330"/>
      <c r="AA384" s="330"/>
      <c r="AB384" s="330"/>
      <c r="AC384" s="330"/>
      <c r="AD384" s="330"/>
      <c r="AE384" s="330"/>
      <c r="AF384" s="330"/>
      <c r="AG384" s="330"/>
    </row>
    <row r="385" spans="1:33" s="329" customFormat="1">
      <c r="A385" s="328"/>
      <c r="B385" s="328"/>
      <c r="J385" s="330"/>
      <c r="K385" s="330"/>
      <c r="S385" s="330"/>
      <c r="T385" s="330"/>
      <c r="U385" s="330"/>
      <c r="V385" s="330"/>
      <c r="W385" s="330"/>
      <c r="X385" s="330"/>
      <c r="Y385" s="330"/>
      <c r="Z385" s="330"/>
      <c r="AA385" s="330"/>
      <c r="AB385" s="330"/>
      <c r="AC385" s="330"/>
      <c r="AD385" s="330"/>
      <c r="AE385" s="330"/>
      <c r="AF385" s="330"/>
      <c r="AG385" s="330"/>
    </row>
    <row r="386" spans="1:33" s="329" customFormat="1">
      <c r="A386" s="328"/>
      <c r="B386" s="328"/>
      <c r="J386" s="330"/>
      <c r="K386" s="330"/>
      <c r="S386" s="330"/>
      <c r="T386" s="330"/>
      <c r="U386" s="330"/>
      <c r="V386" s="330"/>
      <c r="W386" s="330"/>
      <c r="X386" s="330"/>
      <c r="Y386" s="330"/>
      <c r="Z386" s="330"/>
      <c r="AA386" s="330"/>
      <c r="AB386" s="330"/>
      <c r="AC386" s="330"/>
      <c r="AD386" s="330"/>
      <c r="AE386" s="330"/>
      <c r="AF386" s="330"/>
      <c r="AG386" s="330"/>
    </row>
    <row r="387" spans="1:33" s="329" customFormat="1">
      <c r="A387" s="328"/>
      <c r="B387" s="328"/>
      <c r="J387" s="330"/>
      <c r="K387" s="330"/>
      <c r="S387" s="330"/>
      <c r="T387" s="330"/>
      <c r="U387" s="330"/>
      <c r="V387" s="330"/>
      <c r="W387" s="330"/>
      <c r="X387" s="330"/>
      <c r="Y387" s="330"/>
      <c r="Z387" s="330"/>
      <c r="AA387" s="330"/>
      <c r="AB387" s="330"/>
      <c r="AC387" s="330"/>
      <c r="AD387" s="330"/>
      <c r="AE387" s="330"/>
      <c r="AF387" s="330"/>
      <c r="AG387" s="330"/>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D1CAFA-482C-475B-A938-C9EDC815474B}">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02F102-0DBF-49D2-8723-06567CA0FBD2}">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46204</v>
      </c>
      <c r="C5" s="216">
        <v>46296</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9F4E4D-340D-428B-86B5-587E65441D74}">
  <dimension ref="A1:BA56"/>
  <sheetViews>
    <sheetView workbookViewId="0">
      <selection activeCell="A14" sqref="A14:IV14"/>
    </sheetView>
  </sheetViews>
  <sheetFormatPr defaultRowHeight="12"/>
  <cols>
    <col min="1" max="16384" width="9" style="219"/>
  </cols>
  <sheetData>
    <row r="1" spans="1:53" ht="24">
      <c r="A1" s="201"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359</v>
      </c>
      <c r="L11" s="219" t="s">
        <v>314</v>
      </c>
      <c r="M11" s="219" t="s">
        <v>217</v>
      </c>
      <c r="N11" s="219" t="s">
        <v>360</v>
      </c>
      <c r="O11" s="219" t="s">
        <v>361</v>
      </c>
      <c r="AX11" s="219" t="s">
        <v>220</v>
      </c>
      <c r="AY11" s="219" t="s">
        <v>221</v>
      </c>
      <c r="AZ11" s="219" t="s">
        <v>222</v>
      </c>
      <c r="BA11" s="219" t="s">
        <v>223</v>
      </c>
    </row>
    <row r="12" spans="1:53">
      <c r="B12" s="231"/>
      <c r="C12" s="223"/>
      <c r="J12" s="219" t="s">
        <v>224</v>
      </c>
      <c r="K12" s="219" t="s">
        <v>362</v>
      </c>
      <c r="L12" s="219" t="s">
        <v>318</v>
      </c>
      <c r="M12" s="219" t="s">
        <v>279</v>
      </c>
      <c r="N12" s="219" t="s">
        <v>363</v>
      </c>
      <c r="O12" s="219" t="s">
        <v>364</v>
      </c>
      <c r="AX12" s="219" t="s">
        <v>230</v>
      </c>
      <c r="AY12" s="219" t="s">
        <v>231</v>
      </c>
      <c r="AZ12" s="219" t="s">
        <v>232</v>
      </c>
      <c r="BA12" s="219" t="s">
        <v>233</v>
      </c>
    </row>
    <row r="13" spans="1:53">
      <c r="B13" s="218"/>
      <c r="C13" s="223"/>
      <c r="J13" s="219" t="s">
        <v>234</v>
      </c>
      <c r="K13" s="219" t="s">
        <v>365</v>
      </c>
      <c r="L13" s="219" t="s">
        <v>283</v>
      </c>
      <c r="M13" s="219" t="s">
        <v>284</v>
      </c>
      <c r="N13" s="219" t="s">
        <v>366</v>
      </c>
      <c r="O13" s="219" t="s">
        <v>367</v>
      </c>
      <c r="AX13" s="219" t="s">
        <v>240</v>
      </c>
      <c r="AY13" s="219" t="s">
        <v>241</v>
      </c>
      <c r="AZ13" s="219" t="s">
        <v>242</v>
      </c>
      <c r="BA13" s="219" t="s">
        <v>243</v>
      </c>
    </row>
    <row r="14" spans="1:53">
      <c r="B14" s="232"/>
      <c r="C14" s="223"/>
      <c r="J14" s="219" t="s">
        <v>244</v>
      </c>
      <c r="K14" s="219" t="s">
        <v>368</v>
      </c>
      <c r="L14" s="219" t="s">
        <v>288</v>
      </c>
      <c r="M14" s="219" t="s">
        <v>247</v>
      </c>
      <c r="N14" s="219" t="s">
        <v>369</v>
      </c>
      <c r="O14" s="219" t="s">
        <v>370</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1FEEC5-2CD4-4A68-A19D-CA97DE48E887}">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30" customWidth="1"/>
    <col min="34" max="34" width="7.625" style="329" customWidth="1"/>
    <col min="35" max="108" width="48.5" style="329" customWidth="1"/>
    <col min="109" max="140" width="8" style="329"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32"/>
      <c r="V1" s="332"/>
      <c r="W1" s="332"/>
      <c r="X1" s="332"/>
      <c r="Y1" s="332"/>
      <c r="Z1" s="332"/>
      <c r="AA1" s="332"/>
      <c r="AB1" s="332"/>
      <c r="AC1" s="332"/>
      <c r="AD1" s="332"/>
      <c r="AE1" s="332"/>
      <c r="AF1" s="332"/>
      <c r="AG1" s="332"/>
      <c r="AH1" s="328"/>
      <c r="AI1" s="328"/>
      <c r="AJ1" s="328"/>
      <c r="AK1" s="328"/>
      <c r="AL1" s="328"/>
      <c r="AM1" s="328"/>
      <c r="AN1" s="328"/>
      <c r="AO1" s="328"/>
      <c r="AP1" s="328"/>
      <c r="AQ1" s="328"/>
      <c r="AR1" s="328"/>
      <c r="AS1" s="328"/>
      <c r="AT1" s="328"/>
      <c r="AU1" s="328"/>
      <c r="AV1" s="328"/>
      <c r="AW1" s="328"/>
      <c r="AX1" s="328"/>
      <c r="AY1" s="328"/>
      <c r="AZ1" s="328"/>
      <c r="BA1" s="328"/>
      <c r="BB1" s="328"/>
      <c r="BC1" s="328"/>
      <c r="BD1" s="328"/>
      <c r="BE1" s="328"/>
      <c r="BF1" s="328"/>
      <c r="BG1" s="328"/>
      <c r="BH1" s="328"/>
      <c r="BI1" s="328"/>
      <c r="BJ1" s="328"/>
      <c r="BK1" s="328"/>
      <c r="BL1" s="328"/>
      <c r="BM1" s="328"/>
      <c r="BN1" s="328"/>
      <c r="BO1" s="328"/>
      <c r="BP1" s="328"/>
      <c r="BQ1" s="328"/>
      <c r="BR1" s="328"/>
      <c r="BS1" s="328"/>
      <c r="BT1" s="328"/>
      <c r="BU1" s="328"/>
      <c r="BV1" s="328"/>
      <c r="BW1" s="328"/>
      <c r="BX1" s="328"/>
      <c r="BY1" s="328"/>
      <c r="BZ1" s="328"/>
      <c r="CA1" s="328"/>
      <c r="CB1" s="328"/>
      <c r="CC1" s="328"/>
      <c r="CD1" s="328"/>
      <c r="CE1" s="328"/>
      <c r="CF1" s="328"/>
      <c r="CG1" s="328"/>
      <c r="CH1" s="328"/>
      <c r="CI1" s="328"/>
      <c r="CJ1" s="328"/>
      <c r="CK1" s="328"/>
      <c r="CL1" s="328"/>
      <c r="CM1" s="328"/>
      <c r="CN1" s="328"/>
      <c r="CO1" s="328"/>
      <c r="CP1" s="328"/>
      <c r="CQ1" s="328"/>
      <c r="CR1" s="328"/>
      <c r="CS1" s="328"/>
      <c r="CT1" s="328"/>
      <c r="CU1" s="328"/>
      <c r="CV1" s="328"/>
      <c r="CW1" s="328"/>
      <c r="CX1" s="328"/>
      <c r="CY1" s="328"/>
      <c r="CZ1" s="328"/>
      <c r="DA1" s="328"/>
      <c r="DB1" s="328"/>
      <c r="DC1" s="328"/>
      <c r="DD1" s="328"/>
      <c r="DE1" s="328"/>
      <c r="DF1" s="328"/>
      <c r="DG1" s="328"/>
      <c r="DH1" s="328"/>
      <c r="DI1" s="328"/>
      <c r="DJ1" s="328"/>
      <c r="DK1" s="328"/>
      <c r="DL1" s="328"/>
      <c r="DM1" s="328"/>
      <c r="DN1" s="328"/>
      <c r="DO1" s="328"/>
      <c r="DP1" s="328"/>
      <c r="DQ1" s="328"/>
      <c r="DR1" s="328"/>
      <c r="DS1" s="328"/>
      <c r="DT1" s="328"/>
      <c r="DU1" s="328"/>
      <c r="DV1" s="328"/>
      <c r="DW1" s="328"/>
      <c r="DX1" s="328"/>
      <c r="DY1" s="328"/>
      <c r="DZ1" s="328"/>
      <c r="EA1" s="328"/>
      <c r="EB1" s="328"/>
      <c r="EC1" s="328"/>
      <c r="ED1" s="328"/>
      <c r="EE1" s="328"/>
      <c r="EF1" s="328"/>
      <c r="EG1" s="328"/>
      <c r="EH1" s="328"/>
      <c r="EI1" s="328"/>
      <c r="EJ1" s="328"/>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327</v>
      </c>
      <c r="D27" s="286"/>
      <c r="E27" s="287" t="s">
        <v>328</v>
      </c>
      <c r="F27" s="287"/>
      <c r="G27" s="287"/>
      <c r="H27" s="287"/>
      <c r="I27" s="287"/>
      <c r="J27" s="279"/>
      <c r="K27" s="280"/>
      <c r="L27" s="286" t="s">
        <v>200</v>
      </c>
      <c r="M27" s="286"/>
      <c r="N27" s="287" t="s">
        <v>343</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173</v>
      </c>
      <c r="D29" s="290" t="s">
        <v>259</v>
      </c>
      <c r="E29" s="291" t="s">
        <v>260</v>
      </c>
      <c r="F29" s="292" t="s">
        <v>261</v>
      </c>
      <c r="G29" s="293" t="s">
        <v>262</v>
      </c>
      <c r="H29" s="294" t="s">
        <v>263</v>
      </c>
      <c r="I29" s="295" t="s">
        <v>264</v>
      </c>
      <c r="J29" s="279"/>
      <c r="K29" s="280"/>
      <c r="L29" s="289" t="s">
        <v>173</v>
      </c>
      <c r="M29" s="290" t="s">
        <v>259</v>
      </c>
      <c r="N29" s="291" t="s">
        <v>260</v>
      </c>
      <c r="O29" s="292" t="s">
        <v>261</v>
      </c>
      <c r="P29" s="293" t="s">
        <v>262</v>
      </c>
      <c r="Q29" s="294" t="s">
        <v>263</v>
      </c>
      <c r="R29" s="295" t="s">
        <v>264</v>
      </c>
      <c r="S29" s="281"/>
      <c r="T29" s="281"/>
      <c r="U29" s="333"/>
      <c r="V29" s="333"/>
      <c r="AD29" s="333"/>
      <c r="AE29" s="333"/>
      <c r="AF29" s="333"/>
      <c r="AG29" s="333"/>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329</v>
      </c>
      <c r="D31" s="302" t="e">
        <f t="shared" ref="D31:I31" si="0">C31+1</f>
        <v>#VALUE!</v>
      </c>
      <c r="E31" s="304" t="e">
        <f t="shared" si="0"/>
        <v>#VALUE!</v>
      </c>
      <c r="F31" s="304" t="e">
        <f t="shared" si="0"/>
        <v>#VALUE!</v>
      </c>
      <c r="G31" s="304" t="e">
        <f t="shared" si="0"/>
        <v>#VALUE!</v>
      </c>
      <c r="H31" s="305" t="e">
        <f t="shared" si="0"/>
        <v>#VALUE!</v>
      </c>
      <c r="I31" s="306" t="e">
        <f t="shared" si="0"/>
        <v>#VALUE!</v>
      </c>
      <c r="J31" s="279"/>
      <c r="K31" s="300"/>
      <c r="L31" s="301" t="s">
        <v>344</v>
      </c>
      <c r="M31" s="302" t="e">
        <f t="shared" ref="M31:R31" si="1">L31+1</f>
        <v>#VALUE!</v>
      </c>
      <c r="N31" s="302" t="e">
        <f t="shared" si="1"/>
        <v>#VALUE!</v>
      </c>
      <c r="O31" s="302" t="e">
        <f t="shared" si="1"/>
        <v>#VALUE!</v>
      </c>
      <c r="P31" s="302" t="e">
        <f t="shared" si="1"/>
        <v>#VALUE!</v>
      </c>
      <c r="Q31" s="305" t="e">
        <f t="shared" si="1"/>
        <v>#VALUE!</v>
      </c>
      <c r="R31" s="306" t="e">
        <f t="shared" si="1"/>
        <v>#VALUE!</v>
      </c>
      <c r="S31" s="307"/>
      <c r="T31" s="307"/>
      <c r="U31" s="334"/>
      <c r="V31" s="334"/>
      <c r="AD31" s="334"/>
      <c r="AE31" s="334"/>
      <c r="AF31" s="334"/>
      <c r="AG31" s="334"/>
    </row>
    <row r="32" spans="1:33" ht="17.100000000000001" customHeight="1">
      <c r="A32" s="274">
        <v>13</v>
      </c>
      <c r="C32" s="308"/>
      <c r="D32" s="309"/>
      <c r="E32" s="311"/>
      <c r="F32" s="311"/>
      <c r="G32" s="311"/>
      <c r="H32" s="312"/>
      <c r="I32" s="313"/>
      <c r="J32" s="279"/>
      <c r="K32" s="300"/>
      <c r="L32" s="308"/>
      <c r="M32" s="309"/>
      <c r="N32" s="309"/>
      <c r="O32" s="309"/>
      <c r="P32" s="309"/>
      <c r="Q32" s="312"/>
      <c r="R32" s="313"/>
      <c r="T32" s="307"/>
      <c r="U32" s="334"/>
      <c r="V32" s="334"/>
      <c r="AD32" s="334"/>
      <c r="AE32" s="334"/>
      <c r="AF32" s="334"/>
      <c r="AG32" s="334"/>
    </row>
    <row r="33" spans="1:33" ht="13.5" hidden="1" customHeight="1">
      <c r="C33" s="314"/>
      <c r="D33" s="315"/>
      <c r="E33" s="315"/>
      <c r="F33" s="315"/>
      <c r="G33" s="315"/>
      <c r="H33" s="315"/>
      <c r="I33" s="316"/>
      <c r="J33" s="307"/>
      <c r="K33" s="307"/>
      <c r="L33" s="314"/>
      <c r="M33" s="315"/>
      <c r="N33" s="315"/>
      <c r="O33" s="315"/>
      <c r="P33" s="315"/>
      <c r="Q33" s="315"/>
      <c r="R33" s="316"/>
      <c r="T33" s="307"/>
      <c r="U33" s="334"/>
      <c r="V33" s="334"/>
      <c r="AD33" s="334"/>
      <c r="AE33" s="334"/>
      <c r="AF33" s="334"/>
      <c r="AG33" s="334"/>
    </row>
    <row r="34" spans="1:33" ht="15.4" hidden="1" customHeight="1">
      <c r="C34" s="314"/>
      <c r="D34" s="315"/>
      <c r="E34" s="315"/>
      <c r="F34" s="315"/>
      <c r="G34" s="315"/>
      <c r="H34" s="315"/>
      <c r="I34" s="316"/>
      <c r="J34" s="307"/>
      <c r="K34" s="307"/>
      <c r="L34" s="314"/>
      <c r="M34" s="315"/>
      <c r="N34" s="315"/>
      <c r="O34" s="315"/>
      <c r="P34" s="315"/>
      <c r="Q34" s="315"/>
      <c r="R34" s="316"/>
      <c r="T34" s="307"/>
      <c r="U34" s="334"/>
      <c r="V34" s="334"/>
      <c r="AD34" s="334"/>
      <c r="AE34" s="334"/>
      <c r="AF34" s="334"/>
      <c r="AG34" s="334"/>
    </row>
    <row r="35" spans="1:33" ht="17.100000000000001" customHeight="1">
      <c r="A35" s="274">
        <v>13</v>
      </c>
      <c r="C35" s="317" t="e">
        <f>I31+1</f>
        <v>#VALUE!</v>
      </c>
      <c r="D35" s="304" t="e">
        <f t="shared" ref="D35:I35" si="2">C35+1</f>
        <v>#VALUE!</v>
      </c>
      <c r="E35" s="304" t="e">
        <f t="shared" si="2"/>
        <v>#VALUE!</v>
      </c>
      <c r="F35" s="304" t="e">
        <f t="shared" si="2"/>
        <v>#VALUE!</v>
      </c>
      <c r="G35" s="304" t="e">
        <f t="shared" si="2"/>
        <v>#VALUE!</v>
      </c>
      <c r="H35" s="305" t="e">
        <f t="shared" si="2"/>
        <v>#VALUE!</v>
      </c>
      <c r="I35" s="306" t="e">
        <f t="shared" si="2"/>
        <v>#VALUE!</v>
      </c>
      <c r="J35" s="279"/>
      <c r="K35" s="300"/>
      <c r="L35" s="317" t="e">
        <f>R31+1</f>
        <v>#VALUE!</v>
      </c>
      <c r="M35" s="304" t="e">
        <f t="shared" ref="M35:R35" si="3">L35+1</f>
        <v>#VALUE!</v>
      </c>
      <c r="N35" s="304" t="e">
        <f t="shared" si="3"/>
        <v>#VALUE!</v>
      </c>
      <c r="O35" s="304" t="e">
        <f t="shared" si="3"/>
        <v>#VALUE!</v>
      </c>
      <c r="P35" s="304" t="e">
        <f t="shared" si="3"/>
        <v>#VALUE!</v>
      </c>
      <c r="Q35" s="305" t="e">
        <f t="shared" si="3"/>
        <v>#VALUE!</v>
      </c>
      <c r="R35" s="306" t="e">
        <f t="shared" si="3"/>
        <v>#VALUE!</v>
      </c>
      <c r="T35" s="307"/>
      <c r="U35" s="334"/>
      <c r="V35" s="334"/>
      <c r="AD35" s="334"/>
      <c r="AE35" s="334"/>
      <c r="AF35" s="334"/>
      <c r="AG35" s="334"/>
    </row>
    <row r="36" spans="1:33" ht="17.100000000000001" customHeight="1">
      <c r="A36" s="274">
        <v>13</v>
      </c>
      <c r="C36" s="318"/>
      <c r="D36" s="311"/>
      <c r="E36" s="311"/>
      <c r="F36" s="311"/>
      <c r="G36" s="311"/>
      <c r="H36" s="312"/>
      <c r="I36" s="313"/>
      <c r="J36" s="279"/>
      <c r="K36" s="300"/>
      <c r="L36" s="318"/>
      <c r="M36" s="311"/>
      <c r="N36" s="311"/>
      <c r="O36" s="311"/>
      <c r="P36" s="311"/>
      <c r="Q36" s="312"/>
      <c r="R36" s="313"/>
      <c r="T36" s="307"/>
      <c r="U36" s="334"/>
      <c r="V36" s="334"/>
      <c r="AD36" s="334"/>
      <c r="AE36" s="334"/>
      <c r="AF36" s="334"/>
      <c r="AG36" s="334"/>
    </row>
    <row r="37" spans="1:33" ht="13.5" hidden="1" customHeight="1">
      <c r="C37" s="314"/>
      <c r="D37" s="315"/>
      <c r="E37" s="315"/>
      <c r="F37" s="315"/>
      <c r="G37" s="315"/>
      <c r="H37" s="315"/>
      <c r="I37" s="316"/>
      <c r="J37" s="307"/>
      <c r="K37" s="307"/>
      <c r="L37" s="314"/>
      <c r="M37" s="315"/>
      <c r="N37" s="315"/>
      <c r="O37" s="315"/>
      <c r="P37" s="315"/>
      <c r="Q37" s="315"/>
      <c r="R37" s="316"/>
      <c r="T37" s="307"/>
      <c r="U37" s="334"/>
      <c r="V37" s="334"/>
      <c r="AD37" s="334"/>
      <c r="AE37" s="334"/>
      <c r="AF37" s="334"/>
      <c r="AG37" s="334"/>
    </row>
    <row r="38" spans="1:33" ht="15.4" hidden="1" customHeight="1">
      <c r="C38" s="314"/>
      <c r="D38" s="315"/>
      <c r="E38" s="315"/>
      <c r="F38" s="315"/>
      <c r="G38" s="315"/>
      <c r="H38" s="315"/>
      <c r="I38" s="316"/>
      <c r="J38" s="307"/>
      <c r="K38" s="307"/>
      <c r="L38" s="314"/>
      <c r="M38" s="315"/>
      <c r="N38" s="315"/>
      <c r="O38" s="315"/>
      <c r="P38" s="315"/>
      <c r="Q38" s="315"/>
      <c r="R38" s="316"/>
      <c r="T38" s="307"/>
      <c r="U38" s="334"/>
      <c r="V38" s="334"/>
      <c r="AD38" s="334"/>
      <c r="AE38" s="334"/>
      <c r="AF38" s="334"/>
      <c r="AG38" s="334"/>
    </row>
    <row r="39" spans="1:33" ht="17.100000000000001" customHeight="1">
      <c r="A39" s="274">
        <v>13</v>
      </c>
      <c r="C39" s="317" t="e">
        <f>I35+1</f>
        <v>#VALUE!</v>
      </c>
      <c r="D39" s="304" t="e">
        <f t="shared" ref="D39:I39" si="4">C39+1</f>
        <v>#VALUE!</v>
      </c>
      <c r="E39" s="304" t="e">
        <f t="shared" si="4"/>
        <v>#VALUE!</v>
      </c>
      <c r="F39" s="304" t="e">
        <f t="shared" si="4"/>
        <v>#VALUE!</v>
      </c>
      <c r="G39" s="304" t="e">
        <f t="shared" si="4"/>
        <v>#VALUE!</v>
      </c>
      <c r="H39" s="305" t="e">
        <f t="shared" si="4"/>
        <v>#VALUE!</v>
      </c>
      <c r="I39" s="306" t="e">
        <f t="shared" si="4"/>
        <v>#VALUE!</v>
      </c>
      <c r="J39" s="279"/>
      <c r="K39" s="300"/>
      <c r="L39" s="317" t="e">
        <f>R35+1</f>
        <v>#VALUE!</v>
      </c>
      <c r="M39" s="303" t="e">
        <f t="shared" ref="M39:R39" si="5">L39+1</f>
        <v>#VALUE!</v>
      </c>
      <c r="N39" s="304" t="e">
        <f t="shared" si="5"/>
        <v>#VALUE!</v>
      </c>
      <c r="O39" s="304" t="e">
        <f t="shared" si="5"/>
        <v>#VALUE!</v>
      </c>
      <c r="P39" s="304" t="e">
        <f t="shared" si="5"/>
        <v>#VALUE!</v>
      </c>
      <c r="Q39" s="305" t="e">
        <f t="shared" si="5"/>
        <v>#VALUE!</v>
      </c>
      <c r="R39" s="306" t="e">
        <f t="shared" si="5"/>
        <v>#VALUE!</v>
      </c>
      <c r="T39" s="307"/>
      <c r="U39" s="334"/>
      <c r="V39" s="334"/>
      <c r="AD39" s="334"/>
      <c r="AE39" s="334"/>
      <c r="AF39" s="334"/>
      <c r="AG39" s="334"/>
    </row>
    <row r="40" spans="1:33" ht="17.100000000000001" customHeight="1">
      <c r="A40" s="274">
        <v>13</v>
      </c>
      <c r="C40" s="318"/>
      <c r="D40" s="311"/>
      <c r="E40" s="311"/>
      <c r="F40" s="311"/>
      <c r="G40" s="311"/>
      <c r="H40" s="312"/>
      <c r="I40" s="313"/>
      <c r="J40" s="279"/>
      <c r="K40" s="300"/>
      <c r="L40" s="318"/>
      <c r="M40" s="310"/>
      <c r="N40" s="311"/>
      <c r="O40" s="311"/>
      <c r="P40" s="311"/>
      <c r="Q40" s="312"/>
      <c r="R40" s="313"/>
      <c r="T40" s="307"/>
      <c r="U40" s="334"/>
      <c r="V40" s="334"/>
      <c r="AD40" s="334"/>
      <c r="AE40" s="334"/>
      <c r="AF40" s="334"/>
      <c r="AG40" s="334"/>
    </row>
    <row r="41" spans="1:33" ht="13.5" hidden="1" customHeight="1">
      <c r="C41" s="314"/>
      <c r="D41" s="315"/>
      <c r="E41" s="315"/>
      <c r="F41" s="315"/>
      <c r="G41" s="315"/>
      <c r="H41" s="315"/>
      <c r="I41" s="316"/>
      <c r="J41" s="307"/>
      <c r="K41" s="307"/>
      <c r="L41" s="314"/>
      <c r="M41" s="315"/>
      <c r="N41" s="315"/>
      <c r="O41" s="315"/>
      <c r="P41" s="315"/>
      <c r="Q41" s="315"/>
      <c r="R41" s="316"/>
      <c r="T41" s="307"/>
      <c r="U41" s="334"/>
      <c r="V41" s="334"/>
      <c r="AD41" s="334"/>
      <c r="AE41" s="334"/>
      <c r="AF41" s="334"/>
      <c r="AG41" s="334"/>
    </row>
    <row r="42" spans="1:33" ht="15.4" hidden="1" customHeight="1">
      <c r="C42" s="314"/>
      <c r="D42" s="315"/>
      <c r="E42" s="315"/>
      <c r="F42" s="315"/>
      <c r="G42" s="315"/>
      <c r="H42" s="315"/>
      <c r="I42" s="316"/>
      <c r="J42" s="307"/>
      <c r="K42" s="307"/>
      <c r="L42" s="314"/>
      <c r="M42" s="315"/>
      <c r="N42" s="315"/>
      <c r="O42" s="315"/>
      <c r="P42" s="315"/>
      <c r="Q42" s="315"/>
      <c r="R42" s="316"/>
      <c r="T42" s="307"/>
      <c r="U42" s="334"/>
      <c r="V42" s="334"/>
      <c r="AD42" s="334"/>
      <c r="AE42" s="334"/>
      <c r="AF42" s="334"/>
      <c r="AG42" s="334"/>
    </row>
    <row r="43" spans="1:33" ht="17.100000000000001" customHeight="1">
      <c r="A43" s="274">
        <v>13</v>
      </c>
      <c r="C43" s="319" t="e">
        <f>I39+1</f>
        <v>#VALUE!</v>
      </c>
      <c r="D43" s="304" t="e">
        <f t="shared" ref="D43:I43" si="6">C43+1</f>
        <v>#VALUE!</v>
      </c>
      <c r="E43" s="304" t="e">
        <f t="shared" si="6"/>
        <v>#VALUE!</v>
      </c>
      <c r="F43" s="304" t="e">
        <f t="shared" si="6"/>
        <v>#VALUE!</v>
      </c>
      <c r="G43" s="304" t="e">
        <f t="shared" si="6"/>
        <v>#VALUE!</v>
      </c>
      <c r="H43" s="305" t="e">
        <f t="shared" si="6"/>
        <v>#VALUE!</v>
      </c>
      <c r="I43" s="306" t="e">
        <f t="shared" si="6"/>
        <v>#VALUE!</v>
      </c>
      <c r="J43" s="279"/>
      <c r="K43" s="300"/>
      <c r="L43" s="317" t="e">
        <f>R39+1</f>
        <v>#VALUE!</v>
      </c>
      <c r="M43" s="304" t="e">
        <f t="shared" ref="M43:R43" si="7">L43+1</f>
        <v>#VALUE!</v>
      </c>
      <c r="N43" s="304" t="e">
        <f t="shared" si="7"/>
        <v>#VALUE!</v>
      </c>
      <c r="O43" s="304" t="e">
        <f t="shared" si="7"/>
        <v>#VALUE!</v>
      </c>
      <c r="P43" s="304" t="e">
        <f t="shared" si="7"/>
        <v>#VALUE!</v>
      </c>
      <c r="Q43" s="305" t="e">
        <f t="shared" si="7"/>
        <v>#VALUE!</v>
      </c>
      <c r="R43" s="306" t="e">
        <f t="shared" si="7"/>
        <v>#VALUE!</v>
      </c>
      <c r="T43" s="307"/>
      <c r="U43" s="334"/>
      <c r="V43" s="334"/>
      <c r="AD43" s="334"/>
      <c r="AE43" s="334"/>
      <c r="AF43" s="334"/>
      <c r="AG43" s="334"/>
    </row>
    <row r="44" spans="1:33" ht="17.100000000000001" customHeight="1">
      <c r="A44" s="274">
        <v>13</v>
      </c>
      <c r="C44" s="320"/>
      <c r="D44" s="311"/>
      <c r="E44" s="311"/>
      <c r="F44" s="311"/>
      <c r="G44" s="311"/>
      <c r="H44" s="312"/>
      <c r="I44" s="313"/>
      <c r="J44" s="279"/>
      <c r="K44" s="300"/>
      <c r="L44" s="318"/>
      <c r="M44" s="311"/>
      <c r="N44" s="311"/>
      <c r="O44" s="311"/>
      <c r="P44" s="311"/>
      <c r="Q44" s="312"/>
      <c r="R44" s="313"/>
      <c r="T44" s="307"/>
      <c r="U44" s="334"/>
      <c r="V44" s="334"/>
      <c r="AD44" s="334"/>
      <c r="AE44" s="334"/>
      <c r="AF44" s="334"/>
      <c r="AG44" s="334"/>
    </row>
    <row r="45" spans="1:33" ht="13.5" hidden="1" customHeight="1">
      <c r="C45" s="314"/>
      <c r="D45" s="315"/>
      <c r="E45" s="315"/>
      <c r="F45" s="315"/>
      <c r="G45" s="315"/>
      <c r="H45" s="315"/>
      <c r="I45" s="316"/>
      <c r="J45" s="307"/>
      <c r="K45" s="307"/>
      <c r="L45" s="314"/>
      <c r="M45" s="315"/>
      <c r="N45" s="315"/>
      <c r="O45" s="315"/>
      <c r="P45" s="315"/>
      <c r="Q45" s="315"/>
      <c r="R45" s="316"/>
      <c r="T45" s="307"/>
      <c r="U45" s="334"/>
      <c r="V45" s="334"/>
      <c r="AD45" s="334"/>
      <c r="AE45" s="334"/>
      <c r="AF45" s="334"/>
      <c r="AG45" s="334"/>
    </row>
    <row r="46" spans="1:33" ht="15.4" hidden="1" customHeight="1">
      <c r="C46" s="314"/>
      <c r="D46" s="315"/>
      <c r="E46" s="315"/>
      <c r="F46" s="315"/>
      <c r="G46" s="315"/>
      <c r="H46" s="315"/>
      <c r="I46" s="316"/>
      <c r="J46" s="307"/>
      <c r="K46" s="307"/>
      <c r="L46" s="314"/>
      <c r="M46" s="315"/>
      <c r="N46" s="315"/>
      <c r="O46" s="315"/>
      <c r="P46" s="315"/>
      <c r="Q46" s="315"/>
      <c r="R46" s="316"/>
      <c r="T46" s="307"/>
      <c r="U46" s="334"/>
      <c r="V46" s="334"/>
      <c r="AD46" s="334"/>
      <c r="AE46" s="334"/>
      <c r="AF46" s="334"/>
      <c r="AG46" s="334"/>
    </row>
    <row r="47" spans="1:33" ht="17.100000000000001" customHeight="1">
      <c r="A47" s="274">
        <v>13</v>
      </c>
      <c r="C47" s="317" t="e">
        <f>I43+1</f>
        <v>#VALUE!</v>
      </c>
      <c r="D47" s="304" t="e">
        <f t="shared" ref="D47:I47" si="8">C47+1</f>
        <v>#VALUE!</v>
      </c>
      <c r="E47" s="304" t="e">
        <f t="shared" si="8"/>
        <v>#VALUE!</v>
      </c>
      <c r="F47" s="304" t="e">
        <f t="shared" si="8"/>
        <v>#VALUE!</v>
      </c>
      <c r="G47" s="304" t="e">
        <f t="shared" si="8"/>
        <v>#VALUE!</v>
      </c>
      <c r="H47" s="302" t="e">
        <f t="shared" si="8"/>
        <v>#VALUE!</v>
      </c>
      <c r="I47" s="321" t="e">
        <f t="shared" si="8"/>
        <v>#VALUE!</v>
      </c>
      <c r="J47" s="279"/>
      <c r="K47" s="300"/>
      <c r="L47" s="317" t="e">
        <f>R43+1</f>
        <v>#VALUE!</v>
      </c>
      <c r="M47" s="304" t="e">
        <f t="shared" ref="M47:R47" si="9">L47+1</f>
        <v>#VALUE!</v>
      </c>
      <c r="N47" s="304" t="e">
        <f t="shared" si="9"/>
        <v>#VALUE!</v>
      </c>
      <c r="O47" s="304" t="e">
        <f t="shared" si="9"/>
        <v>#VALUE!</v>
      </c>
      <c r="P47" s="304" t="e">
        <f t="shared" si="9"/>
        <v>#VALUE!</v>
      </c>
      <c r="Q47" s="305" t="e">
        <f t="shared" si="9"/>
        <v>#VALUE!</v>
      </c>
      <c r="R47" s="306" t="e">
        <f t="shared" si="9"/>
        <v>#VALUE!</v>
      </c>
      <c r="T47" s="307"/>
      <c r="U47" s="334"/>
      <c r="V47" s="334"/>
      <c r="AD47" s="334"/>
      <c r="AE47" s="334"/>
      <c r="AF47" s="334"/>
      <c r="AG47" s="334"/>
    </row>
    <row r="48" spans="1:33" ht="17.100000000000001" customHeight="1">
      <c r="A48" s="274">
        <v>13</v>
      </c>
      <c r="C48" s="318"/>
      <c r="D48" s="311"/>
      <c r="E48" s="311"/>
      <c r="F48" s="311"/>
      <c r="G48" s="311"/>
      <c r="H48" s="309"/>
      <c r="I48" s="322"/>
      <c r="J48" s="279"/>
      <c r="K48" s="300"/>
      <c r="L48" s="318"/>
      <c r="M48" s="311"/>
      <c r="N48" s="311"/>
      <c r="O48" s="311"/>
      <c r="P48" s="311"/>
      <c r="Q48" s="312"/>
      <c r="R48" s="313"/>
      <c r="T48" s="307"/>
      <c r="U48" s="334"/>
      <c r="V48" s="334"/>
      <c r="AD48" s="334"/>
      <c r="AE48" s="334"/>
      <c r="AF48" s="334"/>
      <c r="AG48" s="334"/>
    </row>
    <row r="49" spans="1:33" ht="13.5" hidden="1" customHeight="1">
      <c r="C49" s="314"/>
      <c r="D49" s="315"/>
      <c r="E49" s="315"/>
      <c r="F49" s="315"/>
      <c r="G49" s="315"/>
      <c r="H49" s="315"/>
      <c r="I49" s="316"/>
      <c r="J49" s="307"/>
      <c r="K49" s="307"/>
      <c r="L49" s="314"/>
      <c r="M49" s="315"/>
      <c r="N49" s="315"/>
      <c r="O49" s="315"/>
      <c r="P49" s="315"/>
      <c r="Q49" s="315"/>
      <c r="R49" s="316"/>
      <c r="T49" s="307"/>
      <c r="U49" s="334"/>
      <c r="V49" s="334"/>
      <c r="AD49" s="334"/>
      <c r="AE49" s="334"/>
      <c r="AF49" s="334"/>
      <c r="AG49" s="334"/>
    </row>
    <row r="50" spans="1:33" ht="15.4" hidden="1" customHeight="1">
      <c r="C50" s="314"/>
      <c r="D50" s="315"/>
      <c r="E50" s="315"/>
      <c r="F50" s="315"/>
      <c r="G50" s="315"/>
      <c r="H50" s="315"/>
      <c r="I50" s="316"/>
      <c r="J50" s="307"/>
      <c r="K50" s="307"/>
      <c r="L50" s="314"/>
      <c r="M50" s="315"/>
      <c r="N50" s="315"/>
      <c r="O50" s="315"/>
      <c r="P50" s="315"/>
      <c r="Q50" s="315"/>
      <c r="R50" s="316"/>
      <c r="T50" s="307"/>
      <c r="U50" s="334"/>
      <c r="V50" s="334"/>
      <c r="AD50" s="334"/>
      <c r="AE50" s="334"/>
      <c r="AF50" s="334"/>
      <c r="AG50" s="334"/>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21" t="e">
        <f t="shared" si="10"/>
        <v>#VALUE!</v>
      </c>
      <c r="J51" s="323" t="s">
        <v>265</v>
      </c>
      <c r="K51" s="300"/>
      <c r="L51" s="317" t="e">
        <f>R47+1</f>
        <v>#VALUE!</v>
      </c>
      <c r="M51" s="302" t="e">
        <f t="shared" ref="M51:R51" si="11">L51+1</f>
        <v>#VALUE!</v>
      </c>
      <c r="N51" s="302" t="e">
        <f t="shared" si="11"/>
        <v>#VALUE!</v>
      </c>
      <c r="O51" s="302" t="e">
        <f t="shared" si="11"/>
        <v>#VALUE!</v>
      </c>
      <c r="P51" s="302" t="e">
        <f t="shared" si="11"/>
        <v>#VALUE!</v>
      </c>
      <c r="Q51" s="302" t="e">
        <f t="shared" si="11"/>
        <v>#VALUE!</v>
      </c>
      <c r="R51" s="321" t="e">
        <f t="shared" si="11"/>
        <v>#VALUE!</v>
      </c>
      <c r="T51" s="307"/>
      <c r="U51" s="334"/>
      <c r="V51" s="334"/>
      <c r="AD51" s="334"/>
      <c r="AE51" s="334"/>
      <c r="AF51" s="334"/>
      <c r="AG51" s="334"/>
    </row>
    <row r="52" spans="1:33" ht="17.100000000000001" customHeight="1">
      <c r="A52" s="274">
        <v>13</v>
      </c>
      <c r="C52" s="308"/>
      <c r="D52" s="309"/>
      <c r="E52" s="309"/>
      <c r="F52" s="309"/>
      <c r="G52" s="309"/>
      <c r="H52" s="309"/>
      <c r="I52" s="322"/>
      <c r="J52" s="279"/>
      <c r="K52" s="300"/>
      <c r="L52" s="318"/>
      <c r="M52" s="309"/>
      <c r="N52" s="309"/>
      <c r="O52" s="309"/>
      <c r="P52" s="309"/>
      <c r="Q52" s="309"/>
      <c r="R52" s="322"/>
      <c r="T52" s="307"/>
      <c r="U52" s="334"/>
      <c r="V52" s="334"/>
      <c r="AD52" s="334"/>
      <c r="AE52" s="334"/>
      <c r="AF52" s="334"/>
      <c r="AG52" s="334"/>
    </row>
    <row r="53" spans="1:33" ht="13.5" hidden="1" customHeight="1">
      <c r="C53" s="307"/>
      <c r="D53" s="307"/>
      <c r="E53" s="307"/>
      <c r="F53" s="307"/>
      <c r="G53" s="307"/>
      <c r="H53" s="307"/>
      <c r="I53" s="307"/>
      <c r="J53" s="307"/>
      <c r="K53" s="307"/>
      <c r="L53" s="307"/>
      <c r="M53" s="307"/>
      <c r="N53" s="307"/>
      <c r="O53" s="307"/>
      <c r="P53" s="307"/>
      <c r="Q53" s="307"/>
      <c r="R53" s="307"/>
      <c r="T53" s="307"/>
      <c r="U53" s="334"/>
      <c r="V53" s="334"/>
      <c r="AD53" s="334"/>
      <c r="AE53" s="334"/>
      <c r="AF53" s="334"/>
      <c r="AG53" s="334"/>
    </row>
    <row r="54" spans="1:33" ht="15.4" hidden="1" customHeight="1">
      <c r="C54" s="307"/>
      <c r="D54" s="307"/>
      <c r="E54" s="307"/>
      <c r="F54" s="307"/>
      <c r="G54" s="307"/>
      <c r="H54" s="307"/>
      <c r="I54" s="307"/>
      <c r="J54" s="307"/>
      <c r="K54" s="307"/>
      <c r="L54" s="307"/>
      <c r="M54" s="307"/>
      <c r="N54" s="307"/>
      <c r="O54" s="307"/>
      <c r="P54" s="307"/>
      <c r="Q54" s="307"/>
      <c r="R54" s="307"/>
      <c r="T54" s="307"/>
      <c r="U54" s="334"/>
      <c r="V54" s="334"/>
      <c r="AD54" s="334"/>
      <c r="AE54" s="334"/>
      <c r="AF54" s="334"/>
      <c r="AG54" s="334"/>
    </row>
    <row r="55" spans="1:33" ht="15.75" customHeight="1">
      <c r="A55" s="274">
        <v>16</v>
      </c>
      <c r="C55" s="324"/>
      <c r="D55" s="324"/>
      <c r="E55" s="324"/>
      <c r="F55" s="324"/>
      <c r="G55" s="324"/>
      <c r="H55" s="324"/>
      <c r="I55" s="324"/>
      <c r="J55" s="279"/>
      <c r="K55" s="300"/>
      <c r="L55" s="324"/>
      <c r="M55" s="324"/>
      <c r="N55" s="324"/>
      <c r="O55" s="324"/>
      <c r="P55" s="324"/>
      <c r="Q55" s="324"/>
      <c r="R55" s="324"/>
      <c r="T55" s="307"/>
      <c r="U55" s="334"/>
      <c r="V55" s="334"/>
      <c r="W55" s="334"/>
      <c r="X55" s="334"/>
      <c r="Y55" s="334"/>
      <c r="Z55" s="334"/>
      <c r="AA55" s="334"/>
      <c r="AB55" s="334"/>
      <c r="AC55" s="334"/>
      <c r="AD55" s="334"/>
      <c r="AE55" s="334"/>
      <c r="AF55" s="334"/>
      <c r="AG55" s="334"/>
    </row>
    <row r="56" spans="1:33" ht="37.9" customHeight="1">
      <c r="A56" s="274">
        <v>10</v>
      </c>
      <c r="C56" s="286" t="s">
        <v>356</v>
      </c>
      <c r="D56" s="286"/>
      <c r="E56" s="287" t="s">
        <v>357</v>
      </c>
      <c r="F56" s="287"/>
      <c r="G56" s="287"/>
      <c r="H56" s="287"/>
      <c r="I56" s="287"/>
      <c r="J56" s="279"/>
      <c r="K56" s="300"/>
      <c r="L56" s="286" t="s">
        <v>371</v>
      </c>
      <c r="M56" s="286"/>
      <c r="N56" s="287" t="s">
        <v>372</v>
      </c>
      <c r="O56" s="287"/>
      <c r="P56" s="287"/>
      <c r="Q56" s="287"/>
      <c r="R56" s="287"/>
      <c r="T56" s="307"/>
      <c r="U56" s="334"/>
      <c r="V56" s="334"/>
      <c r="W56" s="334"/>
      <c r="X56" s="334"/>
      <c r="Y56" s="334"/>
      <c r="Z56" s="334"/>
      <c r="AA56" s="334"/>
      <c r="AB56" s="334"/>
      <c r="AC56" s="334"/>
      <c r="AD56" s="334"/>
      <c r="AE56" s="334"/>
      <c r="AF56" s="334"/>
      <c r="AG56" s="334"/>
    </row>
    <row r="57" spans="1:33" ht="37.9" customHeight="1">
      <c r="A57" s="274">
        <v>10</v>
      </c>
      <c r="C57" s="286"/>
      <c r="D57" s="286"/>
      <c r="E57" s="287"/>
      <c r="F57" s="287"/>
      <c r="G57" s="287"/>
      <c r="H57" s="287"/>
      <c r="I57" s="287"/>
      <c r="J57" s="279"/>
      <c r="K57" s="300"/>
      <c r="L57" s="286"/>
      <c r="M57" s="286"/>
      <c r="N57" s="287"/>
      <c r="O57" s="287"/>
      <c r="P57" s="287"/>
      <c r="Q57" s="287"/>
      <c r="R57" s="287"/>
      <c r="T57" s="307"/>
      <c r="U57" s="334"/>
      <c r="V57" s="334"/>
      <c r="W57" s="334"/>
      <c r="X57" s="334"/>
      <c r="Y57" s="334"/>
      <c r="Z57" s="334"/>
      <c r="AA57" s="334"/>
      <c r="AB57" s="334"/>
      <c r="AC57" s="334"/>
      <c r="AD57" s="334"/>
      <c r="AE57" s="334"/>
      <c r="AF57" s="334"/>
      <c r="AG57" s="334"/>
    </row>
    <row r="58" spans="1:33" ht="25.9" customHeight="1">
      <c r="A58" s="274">
        <v>11</v>
      </c>
      <c r="C58" s="289" t="s">
        <v>173</v>
      </c>
      <c r="D58" s="290" t="s">
        <v>259</v>
      </c>
      <c r="E58" s="291" t="s">
        <v>260</v>
      </c>
      <c r="F58" s="292" t="s">
        <v>261</v>
      </c>
      <c r="G58" s="293" t="s">
        <v>262</v>
      </c>
      <c r="H58" s="294" t="s">
        <v>263</v>
      </c>
      <c r="I58" s="295" t="s">
        <v>264</v>
      </c>
      <c r="J58" s="279"/>
      <c r="K58" s="300"/>
      <c r="L58" s="289" t="s">
        <v>173</v>
      </c>
      <c r="M58" s="290" t="s">
        <v>259</v>
      </c>
      <c r="N58" s="291" t="s">
        <v>260</v>
      </c>
      <c r="O58" s="292" t="s">
        <v>261</v>
      </c>
      <c r="P58" s="293" t="s">
        <v>262</v>
      </c>
      <c r="Q58" s="294" t="s">
        <v>263</v>
      </c>
      <c r="R58" s="295" t="s">
        <v>264</v>
      </c>
      <c r="T58" s="307"/>
      <c r="U58" s="334"/>
      <c r="V58" s="334"/>
      <c r="W58" s="334"/>
      <c r="X58" s="334"/>
      <c r="Y58" s="334"/>
      <c r="Z58" s="334"/>
      <c r="AA58" s="334"/>
      <c r="AB58" s="334"/>
      <c r="AC58" s="334"/>
      <c r="AD58" s="334"/>
      <c r="AE58" s="334"/>
      <c r="AF58" s="334"/>
      <c r="AG58" s="334"/>
    </row>
    <row r="59" spans="1:33" ht="14.25" hidden="1" customHeight="1">
      <c r="C59" s="296"/>
      <c r="D59" s="297"/>
      <c r="E59" s="297"/>
      <c r="F59" s="297"/>
      <c r="G59" s="297"/>
      <c r="H59" s="297"/>
      <c r="I59" s="299"/>
      <c r="J59" s="279"/>
      <c r="K59" s="300"/>
      <c r="L59" s="296"/>
      <c r="M59" s="297"/>
      <c r="N59" s="297"/>
      <c r="O59" s="297"/>
      <c r="P59" s="297"/>
      <c r="Q59" s="297"/>
      <c r="R59" s="299"/>
      <c r="T59" s="307"/>
      <c r="U59" s="334"/>
      <c r="V59" s="334"/>
      <c r="W59" s="334"/>
      <c r="X59" s="334"/>
      <c r="Y59" s="334"/>
      <c r="Z59" s="334"/>
      <c r="AA59" s="334"/>
      <c r="AB59" s="334"/>
      <c r="AC59" s="334"/>
      <c r="AD59" s="334"/>
      <c r="AE59" s="334"/>
      <c r="AF59" s="334"/>
      <c r="AG59" s="334"/>
    </row>
    <row r="60" spans="1:33" ht="17.100000000000001" customHeight="1">
      <c r="A60" s="274">
        <v>13</v>
      </c>
      <c r="C60" s="301" t="s">
        <v>358</v>
      </c>
      <c r="D60" s="304" t="e">
        <f t="shared" ref="D60:I60" si="12">C60+1</f>
        <v>#VALUE!</v>
      </c>
      <c r="E60" s="304" t="e">
        <f t="shared" si="12"/>
        <v>#VALUE!</v>
      </c>
      <c r="F60" s="304" t="e">
        <f t="shared" si="12"/>
        <v>#VALUE!</v>
      </c>
      <c r="G60" s="304" t="e">
        <f t="shared" si="12"/>
        <v>#VALUE!</v>
      </c>
      <c r="H60" s="305" t="e">
        <f t="shared" si="12"/>
        <v>#VALUE!</v>
      </c>
      <c r="I60" s="306" t="e">
        <f t="shared" si="12"/>
        <v>#VALUE!</v>
      </c>
      <c r="J60" s="279"/>
      <c r="K60" s="300"/>
      <c r="L60" s="301" t="s">
        <v>373</v>
      </c>
      <c r="M60" s="302" t="e">
        <f t="shared" ref="M60:R60" si="13">L60+1</f>
        <v>#VALUE!</v>
      </c>
      <c r="N60" s="302" t="e">
        <f t="shared" si="13"/>
        <v>#VALUE!</v>
      </c>
      <c r="O60" s="304" t="e">
        <f t="shared" si="13"/>
        <v>#VALUE!</v>
      </c>
      <c r="P60" s="304" t="e">
        <f t="shared" si="13"/>
        <v>#VALUE!</v>
      </c>
      <c r="Q60" s="305" t="e">
        <f t="shared" si="13"/>
        <v>#VALUE!</v>
      </c>
      <c r="R60" s="306" t="e">
        <f t="shared" si="13"/>
        <v>#VALUE!</v>
      </c>
      <c r="T60" s="307"/>
      <c r="U60" s="334"/>
      <c r="V60" s="334"/>
      <c r="W60" s="334"/>
      <c r="X60" s="334"/>
      <c r="Y60" s="334"/>
      <c r="Z60" s="334"/>
      <c r="AA60" s="334"/>
      <c r="AB60" s="334"/>
      <c r="AC60" s="334"/>
      <c r="AD60" s="334"/>
      <c r="AE60" s="334"/>
      <c r="AF60" s="334"/>
      <c r="AG60" s="334"/>
    </row>
    <row r="61" spans="1:33" ht="17.100000000000001" customHeight="1">
      <c r="A61" s="274">
        <v>13</v>
      </c>
      <c r="C61" s="308"/>
      <c r="D61" s="311"/>
      <c r="E61" s="311"/>
      <c r="F61" s="311"/>
      <c r="G61" s="311"/>
      <c r="H61" s="312"/>
      <c r="I61" s="313"/>
      <c r="J61" s="279"/>
      <c r="K61" s="300"/>
      <c r="L61" s="308"/>
      <c r="M61" s="309"/>
      <c r="N61" s="309"/>
      <c r="O61" s="311"/>
      <c r="P61" s="311"/>
      <c r="Q61" s="312"/>
      <c r="R61" s="313"/>
      <c r="T61" s="307"/>
      <c r="U61" s="334"/>
      <c r="V61" s="334"/>
      <c r="W61" s="334"/>
      <c r="X61" s="334"/>
      <c r="Y61" s="334"/>
      <c r="Z61" s="334"/>
      <c r="AA61" s="334"/>
      <c r="AB61" s="334"/>
      <c r="AC61" s="334"/>
      <c r="AD61" s="334"/>
      <c r="AE61" s="334"/>
      <c r="AF61" s="334"/>
      <c r="AG61" s="334"/>
    </row>
    <row r="62" spans="1:33" ht="13.5" hidden="1" customHeight="1">
      <c r="C62" s="314"/>
      <c r="D62" s="315"/>
      <c r="E62" s="315"/>
      <c r="F62" s="315"/>
      <c r="G62" s="315"/>
      <c r="H62" s="315"/>
      <c r="I62" s="316"/>
      <c r="J62" s="307"/>
      <c r="K62" s="307"/>
      <c r="L62" s="314"/>
      <c r="M62" s="315"/>
      <c r="N62" s="315"/>
      <c r="O62" s="315"/>
      <c r="P62" s="315"/>
      <c r="Q62" s="315"/>
      <c r="R62" s="316"/>
      <c r="T62" s="307"/>
      <c r="U62" s="334"/>
      <c r="V62" s="334"/>
      <c r="AD62" s="334"/>
      <c r="AE62" s="334"/>
      <c r="AF62" s="334"/>
      <c r="AG62" s="334"/>
    </row>
    <row r="63" spans="1:33" ht="15.4" hidden="1" customHeight="1">
      <c r="C63" s="314"/>
      <c r="D63" s="315"/>
      <c r="E63" s="315"/>
      <c r="F63" s="315"/>
      <c r="G63" s="315"/>
      <c r="H63" s="315"/>
      <c r="I63" s="316"/>
      <c r="J63" s="307"/>
      <c r="K63" s="307"/>
      <c r="L63" s="314"/>
      <c r="M63" s="315"/>
      <c r="N63" s="315"/>
      <c r="O63" s="315"/>
      <c r="P63" s="315"/>
      <c r="Q63" s="315"/>
      <c r="R63" s="316"/>
      <c r="T63" s="307"/>
      <c r="U63" s="334"/>
      <c r="V63" s="334"/>
      <c r="AD63" s="334"/>
      <c r="AE63" s="334"/>
      <c r="AF63" s="334"/>
      <c r="AG63" s="334"/>
    </row>
    <row r="64" spans="1:33" ht="17.100000000000001" customHeight="1">
      <c r="A64" s="274">
        <v>13</v>
      </c>
      <c r="C64" s="317" t="e">
        <f>I60+1</f>
        <v>#VALUE!</v>
      </c>
      <c r="D64" s="304" t="e">
        <f t="shared" ref="D64:I64" si="14">C64+1</f>
        <v>#VALUE!</v>
      </c>
      <c r="E64" s="304" t="e">
        <f t="shared" si="14"/>
        <v>#VALUE!</v>
      </c>
      <c r="F64" s="304" t="e">
        <f t="shared" si="14"/>
        <v>#VALUE!</v>
      </c>
      <c r="G64" s="304" t="e">
        <f t="shared" si="14"/>
        <v>#VALUE!</v>
      </c>
      <c r="H64" s="305" t="e">
        <f t="shared" si="14"/>
        <v>#VALUE!</v>
      </c>
      <c r="I64" s="306" t="e">
        <f t="shared" si="14"/>
        <v>#VALUE!</v>
      </c>
      <c r="J64" s="279"/>
      <c r="K64" s="300"/>
      <c r="L64" s="317" t="e">
        <f>R60+1</f>
        <v>#VALUE!</v>
      </c>
      <c r="M64" s="304" t="e">
        <f t="shared" ref="M64:R64" si="15">L64+1</f>
        <v>#VALUE!</v>
      </c>
      <c r="N64" s="304" t="e">
        <f t="shared" si="15"/>
        <v>#VALUE!</v>
      </c>
      <c r="O64" s="304" t="e">
        <f t="shared" si="15"/>
        <v>#VALUE!</v>
      </c>
      <c r="P64" s="304" t="e">
        <f t="shared" si="15"/>
        <v>#VALUE!</v>
      </c>
      <c r="Q64" s="305" t="e">
        <f t="shared" si="15"/>
        <v>#VALUE!</v>
      </c>
      <c r="R64" s="306" t="e">
        <f t="shared" si="15"/>
        <v>#VALUE!</v>
      </c>
      <c r="T64" s="307"/>
      <c r="U64" s="334"/>
      <c r="V64" s="334"/>
      <c r="W64" s="334"/>
      <c r="X64" s="334"/>
      <c r="Y64" s="334"/>
      <c r="Z64" s="334"/>
      <c r="AA64" s="334"/>
      <c r="AB64" s="334"/>
      <c r="AC64" s="334"/>
      <c r="AD64" s="334"/>
      <c r="AE64" s="334"/>
      <c r="AF64" s="334"/>
      <c r="AG64" s="334"/>
    </row>
    <row r="65" spans="1:34" ht="17.100000000000001" customHeight="1">
      <c r="A65" s="274">
        <v>13</v>
      </c>
      <c r="C65" s="318"/>
      <c r="D65" s="311"/>
      <c r="E65" s="311"/>
      <c r="F65" s="311"/>
      <c r="G65" s="311"/>
      <c r="H65" s="312"/>
      <c r="I65" s="313"/>
      <c r="J65" s="279"/>
      <c r="K65" s="300"/>
      <c r="L65" s="318"/>
      <c r="M65" s="311"/>
      <c r="N65" s="311"/>
      <c r="O65" s="311"/>
      <c r="P65" s="311"/>
      <c r="Q65" s="312"/>
      <c r="R65" s="313"/>
      <c r="T65" s="307"/>
      <c r="U65" s="334"/>
      <c r="V65" s="334"/>
      <c r="W65" s="334"/>
      <c r="X65" s="334"/>
      <c r="Y65" s="334"/>
      <c r="Z65" s="334"/>
      <c r="AA65" s="334"/>
      <c r="AB65" s="334"/>
      <c r="AC65" s="334"/>
      <c r="AD65" s="334"/>
      <c r="AE65" s="334"/>
      <c r="AF65" s="334"/>
      <c r="AG65" s="334"/>
    </row>
    <row r="66" spans="1:34" ht="13.5" hidden="1" customHeight="1">
      <c r="C66" s="314"/>
      <c r="D66" s="315"/>
      <c r="E66" s="315"/>
      <c r="F66" s="315"/>
      <c r="G66" s="315"/>
      <c r="H66" s="315"/>
      <c r="I66" s="316"/>
      <c r="J66" s="307"/>
      <c r="K66" s="307"/>
      <c r="L66" s="314"/>
      <c r="M66" s="315"/>
      <c r="N66" s="315"/>
      <c r="O66" s="315"/>
      <c r="P66" s="315"/>
      <c r="Q66" s="315"/>
      <c r="R66" s="316"/>
      <c r="T66" s="307"/>
      <c r="U66" s="334"/>
      <c r="V66" s="334"/>
      <c r="AD66" s="334"/>
      <c r="AE66" s="334"/>
      <c r="AF66" s="334"/>
      <c r="AG66" s="334"/>
    </row>
    <row r="67" spans="1:34" ht="15.4" hidden="1" customHeight="1">
      <c r="C67" s="314"/>
      <c r="D67" s="315"/>
      <c r="E67" s="315"/>
      <c r="F67" s="315"/>
      <c r="G67" s="315"/>
      <c r="H67" s="315"/>
      <c r="I67" s="316"/>
      <c r="J67" s="307"/>
      <c r="K67" s="307"/>
      <c r="L67" s="314"/>
      <c r="M67" s="315"/>
      <c r="N67" s="315"/>
      <c r="O67" s="315"/>
      <c r="P67" s="315"/>
      <c r="Q67" s="315"/>
      <c r="R67" s="316"/>
      <c r="T67" s="307"/>
      <c r="U67" s="334"/>
      <c r="V67" s="334"/>
      <c r="AD67" s="334"/>
      <c r="AE67" s="334"/>
      <c r="AF67" s="334"/>
      <c r="AG67" s="334"/>
    </row>
    <row r="68" spans="1:34" ht="17.100000000000001" customHeight="1">
      <c r="A68" s="274">
        <v>13</v>
      </c>
      <c r="C68" s="317" t="e">
        <f>I64+1</f>
        <v>#VALUE!</v>
      </c>
      <c r="D68" s="304" t="e">
        <f t="shared" ref="D68:I68" si="16">C68+1</f>
        <v>#VALUE!</v>
      </c>
      <c r="E68" s="304" t="e">
        <f t="shared" si="16"/>
        <v>#VALUE!</v>
      </c>
      <c r="F68" s="304" t="e">
        <f t="shared" si="16"/>
        <v>#VALUE!</v>
      </c>
      <c r="G68" s="304" t="e">
        <f t="shared" si="16"/>
        <v>#VALUE!</v>
      </c>
      <c r="H68" s="305" t="e">
        <f t="shared" si="16"/>
        <v>#VALUE!</v>
      </c>
      <c r="I68" s="306" t="e">
        <f t="shared" si="16"/>
        <v>#VALUE!</v>
      </c>
      <c r="J68" s="279"/>
      <c r="K68" s="300"/>
      <c r="L68" s="319" t="e">
        <f>R64+1</f>
        <v>#VALUE!</v>
      </c>
      <c r="M68" s="304" t="e">
        <f t="shared" ref="M68:R68" si="17">L68+1</f>
        <v>#VALUE!</v>
      </c>
      <c r="N68" s="304" t="e">
        <f t="shared" si="17"/>
        <v>#VALUE!</v>
      </c>
      <c r="O68" s="304" t="e">
        <f t="shared" si="17"/>
        <v>#VALUE!</v>
      </c>
      <c r="P68" s="304" t="e">
        <f t="shared" si="17"/>
        <v>#VALUE!</v>
      </c>
      <c r="Q68" s="305" t="e">
        <f t="shared" si="17"/>
        <v>#VALUE!</v>
      </c>
      <c r="R68" s="306" t="e">
        <f t="shared" si="17"/>
        <v>#VALUE!</v>
      </c>
      <c r="T68" s="307"/>
      <c r="U68" s="334"/>
      <c r="V68" s="334"/>
      <c r="W68" s="334"/>
      <c r="X68" s="334"/>
      <c r="Y68" s="334"/>
      <c r="Z68" s="334"/>
      <c r="AA68" s="334"/>
      <c r="AB68" s="334"/>
      <c r="AC68" s="334"/>
      <c r="AD68" s="334"/>
      <c r="AE68" s="334"/>
      <c r="AF68" s="334"/>
      <c r="AG68" s="334"/>
      <c r="AH68" s="335"/>
    </row>
    <row r="69" spans="1:34" ht="17.100000000000001" customHeight="1">
      <c r="A69" s="274">
        <v>13</v>
      </c>
      <c r="C69" s="318"/>
      <c r="D69" s="311"/>
      <c r="E69" s="311"/>
      <c r="F69" s="311"/>
      <c r="G69" s="311"/>
      <c r="H69" s="312"/>
      <c r="I69" s="313"/>
      <c r="J69" s="279"/>
      <c r="K69" s="300"/>
      <c r="L69" s="320"/>
      <c r="M69" s="311"/>
      <c r="N69" s="311"/>
      <c r="O69" s="311"/>
      <c r="P69" s="311"/>
      <c r="Q69" s="312"/>
      <c r="R69" s="313"/>
      <c r="T69" s="307"/>
      <c r="U69" s="334"/>
      <c r="V69" s="334"/>
      <c r="W69" s="334"/>
      <c r="X69" s="334"/>
      <c r="Y69" s="334"/>
      <c r="Z69" s="334"/>
      <c r="AA69" s="334"/>
      <c r="AB69" s="334"/>
      <c r="AC69" s="334"/>
      <c r="AD69" s="334"/>
      <c r="AE69" s="334"/>
      <c r="AF69" s="334"/>
      <c r="AG69" s="334"/>
      <c r="AH69" s="336"/>
    </row>
    <row r="70" spans="1:34" ht="13.5" hidden="1" customHeight="1">
      <c r="C70" s="314"/>
      <c r="D70" s="315"/>
      <c r="E70" s="315"/>
      <c r="F70" s="315"/>
      <c r="G70" s="315"/>
      <c r="H70" s="315"/>
      <c r="I70" s="316"/>
      <c r="J70" s="307"/>
      <c r="K70" s="307"/>
      <c r="L70" s="314"/>
      <c r="M70" s="315"/>
      <c r="N70" s="315"/>
      <c r="O70" s="315"/>
      <c r="P70" s="315"/>
      <c r="Q70" s="315"/>
      <c r="R70" s="316"/>
      <c r="T70" s="307"/>
      <c r="U70" s="334"/>
      <c r="V70" s="334"/>
      <c r="AD70" s="334"/>
      <c r="AE70" s="334"/>
      <c r="AF70" s="334"/>
      <c r="AG70" s="334"/>
    </row>
    <row r="71" spans="1:34" ht="15.4" hidden="1" customHeight="1">
      <c r="C71" s="314"/>
      <c r="D71" s="315"/>
      <c r="E71" s="315"/>
      <c r="F71" s="315"/>
      <c r="G71" s="315"/>
      <c r="H71" s="315"/>
      <c r="I71" s="316"/>
      <c r="J71" s="307"/>
      <c r="K71" s="307"/>
      <c r="L71" s="314"/>
      <c r="M71" s="315"/>
      <c r="N71" s="315"/>
      <c r="O71" s="315"/>
      <c r="P71" s="315"/>
      <c r="Q71" s="315"/>
      <c r="R71" s="316"/>
      <c r="T71" s="307"/>
      <c r="U71" s="334"/>
      <c r="V71" s="334"/>
      <c r="AD71" s="334"/>
      <c r="AE71" s="334"/>
      <c r="AF71" s="334"/>
      <c r="AG71" s="334"/>
    </row>
    <row r="72" spans="1:34" ht="17.100000000000001" customHeight="1">
      <c r="A72" s="274">
        <v>13</v>
      </c>
      <c r="C72" s="319" t="e">
        <f>I68+1</f>
        <v>#VALUE!</v>
      </c>
      <c r="D72" s="303" t="e">
        <f t="shared" ref="D72:I72" si="18">C72+1</f>
        <v>#VALUE!</v>
      </c>
      <c r="E72" s="303" t="e">
        <f t="shared" si="18"/>
        <v>#VALUE!</v>
      </c>
      <c r="F72" s="304" t="e">
        <f t="shared" si="18"/>
        <v>#VALUE!</v>
      </c>
      <c r="G72" s="304" t="e">
        <f t="shared" si="18"/>
        <v>#VALUE!</v>
      </c>
      <c r="H72" s="305" t="e">
        <f t="shared" si="18"/>
        <v>#VALUE!</v>
      </c>
      <c r="I72" s="306" t="e">
        <f t="shared" si="18"/>
        <v>#VALUE!</v>
      </c>
      <c r="J72" s="279"/>
      <c r="K72" s="300"/>
      <c r="L72" s="317" t="e">
        <f>R68+1</f>
        <v>#VALUE!</v>
      </c>
      <c r="M72" s="304" t="e">
        <f t="shared" ref="M72:R72" si="19">L72+1</f>
        <v>#VALUE!</v>
      </c>
      <c r="N72" s="304" t="e">
        <f t="shared" si="19"/>
        <v>#VALUE!</v>
      </c>
      <c r="O72" s="304" t="e">
        <f t="shared" si="19"/>
        <v>#VALUE!</v>
      </c>
      <c r="P72" s="304" t="e">
        <f t="shared" si="19"/>
        <v>#VALUE!</v>
      </c>
      <c r="Q72" s="305" t="e">
        <f t="shared" si="19"/>
        <v>#VALUE!</v>
      </c>
      <c r="R72" s="306" t="e">
        <f t="shared" si="19"/>
        <v>#VALUE!</v>
      </c>
      <c r="T72" s="307"/>
      <c r="U72" s="334"/>
      <c r="V72" s="334"/>
      <c r="W72" s="334"/>
      <c r="X72" s="334"/>
      <c r="Y72" s="334"/>
      <c r="Z72" s="334"/>
      <c r="AA72" s="334"/>
      <c r="AB72" s="334"/>
      <c r="AC72" s="334"/>
      <c r="AD72" s="334"/>
      <c r="AE72" s="334"/>
      <c r="AF72" s="334"/>
      <c r="AG72" s="334"/>
    </row>
    <row r="73" spans="1:34" ht="17.100000000000001" customHeight="1">
      <c r="A73" s="274">
        <v>13</v>
      </c>
      <c r="C73" s="320"/>
      <c r="D73" s="310"/>
      <c r="E73" s="310"/>
      <c r="F73" s="311"/>
      <c r="G73" s="311"/>
      <c r="H73" s="312"/>
      <c r="I73" s="313"/>
      <c r="J73" s="279"/>
      <c r="K73" s="300"/>
      <c r="L73" s="318"/>
      <c r="M73" s="311"/>
      <c r="N73" s="311"/>
      <c r="O73" s="311"/>
      <c r="P73" s="311"/>
      <c r="Q73" s="312"/>
      <c r="R73" s="313"/>
      <c r="T73" s="307"/>
      <c r="U73" s="334"/>
      <c r="V73" s="334"/>
      <c r="W73" s="334"/>
      <c r="X73" s="334"/>
      <c r="Y73" s="334"/>
      <c r="Z73" s="334"/>
      <c r="AA73" s="334"/>
      <c r="AB73" s="334"/>
      <c r="AC73" s="334"/>
      <c r="AD73" s="334"/>
      <c r="AE73" s="334"/>
      <c r="AF73" s="334"/>
      <c r="AG73" s="334"/>
    </row>
    <row r="74" spans="1:34" ht="13.5" hidden="1" customHeight="1">
      <c r="C74" s="314"/>
      <c r="D74" s="315"/>
      <c r="E74" s="315"/>
      <c r="F74" s="315"/>
      <c r="G74" s="315"/>
      <c r="H74" s="315"/>
      <c r="I74" s="316"/>
      <c r="J74" s="307"/>
      <c r="K74" s="307"/>
      <c r="L74" s="314"/>
      <c r="M74" s="315"/>
      <c r="N74" s="315"/>
      <c r="O74" s="315"/>
      <c r="P74" s="315"/>
      <c r="Q74" s="315"/>
      <c r="R74" s="316"/>
      <c r="T74" s="307"/>
      <c r="U74" s="334"/>
      <c r="V74" s="334"/>
      <c r="AD74" s="334"/>
      <c r="AE74" s="334"/>
      <c r="AF74" s="334"/>
      <c r="AG74" s="334"/>
    </row>
    <row r="75" spans="1:34" ht="15.4" hidden="1" customHeight="1">
      <c r="C75" s="314"/>
      <c r="D75" s="315"/>
      <c r="E75" s="315"/>
      <c r="F75" s="315"/>
      <c r="G75" s="315"/>
      <c r="H75" s="315"/>
      <c r="I75" s="316"/>
      <c r="J75" s="307"/>
      <c r="K75" s="307"/>
      <c r="L75" s="314"/>
      <c r="M75" s="315"/>
      <c r="N75" s="315"/>
      <c r="O75" s="315"/>
      <c r="P75" s="315"/>
      <c r="Q75" s="315"/>
      <c r="R75" s="316"/>
      <c r="T75" s="307"/>
      <c r="U75" s="334"/>
      <c r="V75" s="334"/>
      <c r="AD75" s="334"/>
      <c r="AE75" s="334"/>
      <c r="AF75" s="334"/>
      <c r="AG75" s="334"/>
    </row>
    <row r="76" spans="1:34" ht="17.100000000000001" customHeight="1">
      <c r="A76" s="274">
        <v>13</v>
      </c>
      <c r="C76" s="317" t="e">
        <f>I72+1</f>
        <v>#VALUE!</v>
      </c>
      <c r="D76" s="304" t="e">
        <f t="shared" ref="D76:I76" si="20">C76+1</f>
        <v>#VALUE!</v>
      </c>
      <c r="E76" s="304" t="e">
        <f t="shared" si="20"/>
        <v>#VALUE!</v>
      </c>
      <c r="F76" s="302" t="e">
        <f t="shared" si="20"/>
        <v>#VALUE!</v>
      </c>
      <c r="G76" s="302" t="e">
        <f t="shared" si="20"/>
        <v>#VALUE!</v>
      </c>
      <c r="H76" s="302" t="e">
        <f t="shared" si="20"/>
        <v>#VALUE!</v>
      </c>
      <c r="I76" s="321" t="e">
        <f t="shared" si="20"/>
        <v>#VALUE!</v>
      </c>
      <c r="J76" s="279"/>
      <c r="K76" s="300"/>
      <c r="L76" s="317" t="e">
        <f>R72+1</f>
        <v>#VALUE!</v>
      </c>
      <c r="M76" s="304" t="e">
        <f t="shared" ref="M76:R76" si="21">L76+1</f>
        <v>#VALUE!</v>
      </c>
      <c r="N76" s="304" t="e">
        <f t="shared" si="21"/>
        <v>#VALUE!</v>
      </c>
      <c r="O76" s="304" t="e">
        <f t="shared" si="21"/>
        <v>#VALUE!</v>
      </c>
      <c r="P76" s="304" t="e">
        <f t="shared" si="21"/>
        <v>#VALUE!</v>
      </c>
      <c r="Q76" s="305" t="e">
        <f t="shared" si="21"/>
        <v>#VALUE!</v>
      </c>
      <c r="R76" s="321" t="e">
        <f t="shared" si="21"/>
        <v>#VALUE!</v>
      </c>
      <c r="T76" s="307"/>
      <c r="U76" s="334"/>
      <c r="V76" s="334"/>
      <c r="W76" s="334"/>
      <c r="X76" s="334"/>
      <c r="Y76" s="334"/>
      <c r="Z76" s="334"/>
      <c r="AA76" s="334"/>
      <c r="AB76" s="334"/>
      <c r="AC76" s="334"/>
      <c r="AD76" s="334"/>
      <c r="AE76" s="334"/>
      <c r="AF76" s="334"/>
      <c r="AG76" s="334"/>
      <c r="AH76" s="336"/>
    </row>
    <row r="77" spans="1:34" ht="17.100000000000001" customHeight="1">
      <c r="A77" s="274">
        <v>13</v>
      </c>
      <c r="C77" s="318"/>
      <c r="D77" s="311"/>
      <c r="E77" s="311"/>
      <c r="F77" s="309"/>
      <c r="G77" s="309"/>
      <c r="H77" s="309"/>
      <c r="I77" s="322"/>
      <c r="J77" s="279"/>
      <c r="K77" s="300"/>
      <c r="L77" s="318"/>
      <c r="M77" s="311"/>
      <c r="N77" s="311"/>
      <c r="O77" s="311"/>
      <c r="P77" s="311"/>
      <c r="Q77" s="312"/>
      <c r="R77" s="322"/>
      <c r="T77" s="307"/>
      <c r="U77" s="334"/>
      <c r="V77" s="334"/>
      <c r="W77" s="334"/>
      <c r="X77" s="334"/>
      <c r="Y77" s="334"/>
      <c r="Z77" s="334"/>
      <c r="AA77" s="334"/>
      <c r="AB77" s="334"/>
      <c r="AC77" s="334"/>
      <c r="AD77" s="334"/>
      <c r="AE77" s="334"/>
      <c r="AF77" s="334"/>
      <c r="AG77" s="334"/>
    </row>
    <row r="78" spans="1:34" ht="13.5" hidden="1" customHeight="1">
      <c r="C78" s="314"/>
      <c r="D78" s="315"/>
      <c r="E78" s="315"/>
      <c r="F78" s="315"/>
      <c r="G78" s="315"/>
      <c r="H78" s="315"/>
      <c r="I78" s="316"/>
      <c r="J78" s="307"/>
      <c r="K78" s="307"/>
      <c r="L78" s="314"/>
      <c r="M78" s="315"/>
      <c r="N78" s="315"/>
      <c r="O78" s="315"/>
      <c r="P78" s="315"/>
      <c r="Q78" s="315"/>
      <c r="R78" s="316"/>
      <c r="T78" s="307"/>
      <c r="U78" s="334"/>
      <c r="V78" s="334"/>
      <c r="AD78" s="334"/>
      <c r="AE78" s="334"/>
      <c r="AF78" s="334"/>
      <c r="AG78" s="334"/>
    </row>
    <row r="79" spans="1:34" ht="15.4" hidden="1" customHeight="1">
      <c r="C79" s="314"/>
      <c r="D79" s="315"/>
      <c r="E79" s="315"/>
      <c r="F79" s="315"/>
      <c r="G79" s="315"/>
      <c r="H79" s="315"/>
      <c r="I79" s="316"/>
      <c r="J79" s="307"/>
      <c r="K79" s="307"/>
      <c r="L79" s="314"/>
      <c r="M79" s="315"/>
      <c r="N79" s="315"/>
      <c r="O79" s="315"/>
      <c r="P79" s="315"/>
      <c r="Q79" s="315"/>
      <c r="R79" s="316"/>
      <c r="T79" s="307"/>
      <c r="U79" s="334"/>
      <c r="V79" s="334"/>
      <c r="AD79" s="334"/>
      <c r="AE79" s="334"/>
      <c r="AF79" s="334"/>
      <c r="AG79" s="334"/>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21"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21" t="e">
        <f t="shared" si="23"/>
        <v>#VALUE!</v>
      </c>
      <c r="T80" s="307"/>
      <c r="U80" s="334"/>
      <c r="V80" s="334"/>
      <c r="W80" s="334"/>
      <c r="X80" s="334"/>
      <c r="Y80" s="334"/>
      <c r="Z80" s="334"/>
      <c r="AA80" s="334"/>
      <c r="AB80" s="334"/>
      <c r="AC80" s="334"/>
      <c r="AD80" s="334"/>
      <c r="AE80" s="334"/>
      <c r="AF80" s="334"/>
      <c r="AG80" s="334"/>
    </row>
    <row r="81" spans="1:33" ht="17.100000000000001" customHeight="1">
      <c r="A81" s="274">
        <v>13</v>
      </c>
      <c r="C81" s="308"/>
      <c r="D81" s="309"/>
      <c r="E81" s="309"/>
      <c r="F81" s="309"/>
      <c r="G81" s="309"/>
      <c r="H81" s="309"/>
      <c r="I81" s="322"/>
      <c r="J81" s="279"/>
      <c r="K81" s="300"/>
      <c r="L81" s="308"/>
      <c r="M81" s="309"/>
      <c r="N81" s="309"/>
      <c r="O81" s="309"/>
      <c r="P81" s="309"/>
      <c r="Q81" s="309"/>
      <c r="R81" s="322"/>
      <c r="T81" s="307"/>
      <c r="U81" s="334"/>
      <c r="V81" s="334"/>
      <c r="W81" s="334"/>
      <c r="X81" s="334"/>
      <c r="Y81" s="334"/>
      <c r="Z81" s="334"/>
      <c r="AA81" s="334"/>
      <c r="AB81" s="334"/>
      <c r="AC81" s="334"/>
      <c r="AD81" s="334"/>
      <c r="AE81" s="334"/>
      <c r="AF81" s="334"/>
      <c r="AG81" s="334"/>
    </row>
    <row r="82" spans="1:33" ht="13.5" hidden="1" customHeight="1">
      <c r="C82" s="307"/>
      <c r="D82" s="307"/>
      <c r="E82" s="307"/>
      <c r="F82" s="307"/>
      <c r="G82" s="307"/>
      <c r="H82" s="307"/>
      <c r="I82" s="307"/>
      <c r="J82" s="307"/>
      <c r="K82" s="307"/>
      <c r="L82" s="307"/>
      <c r="M82" s="307"/>
      <c r="N82" s="307"/>
      <c r="O82" s="307"/>
      <c r="P82" s="307"/>
      <c r="Q82" s="307"/>
      <c r="R82" s="307"/>
      <c r="T82" s="307"/>
      <c r="U82" s="334"/>
      <c r="V82" s="334"/>
      <c r="AD82" s="334"/>
      <c r="AE82" s="334"/>
      <c r="AF82" s="334"/>
      <c r="AG82" s="334"/>
    </row>
    <row r="83" spans="1:33" ht="15.4" hidden="1" customHeight="1">
      <c r="C83" s="307"/>
      <c r="D83" s="307"/>
      <c r="E83" s="307"/>
      <c r="F83" s="307"/>
      <c r="G83" s="307"/>
      <c r="H83" s="307"/>
      <c r="I83" s="307"/>
      <c r="J83" s="307"/>
      <c r="K83" s="307"/>
      <c r="L83" s="307"/>
      <c r="M83" s="307"/>
      <c r="N83" s="307"/>
      <c r="O83" s="307"/>
      <c r="P83" s="307"/>
      <c r="Q83" s="307"/>
      <c r="R83" s="307"/>
      <c r="T83" s="307"/>
      <c r="U83" s="334"/>
      <c r="V83" s="334"/>
      <c r="AD83" s="334"/>
      <c r="AE83" s="334"/>
      <c r="AF83" s="334"/>
      <c r="AG83" s="334"/>
    </row>
    <row r="84" spans="1:33" ht="3" customHeight="1">
      <c r="C84" s="325"/>
      <c r="D84" s="325"/>
      <c r="E84" s="325"/>
      <c r="F84" s="325"/>
      <c r="G84" s="325"/>
      <c r="H84" s="325"/>
      <c r="I84" s="325"/>
      <c r="J84" s="279"/>
      <c r="K84" s="300"/>
      <c r="L84" s="325"/>
      <c r="M84" s="325"/>
      <c r="N84" s="325"/>
      <c r="O84" s="325"/>
      <c r="P84" s="325"/>
      <c r="Q84" s="325"/>
      <c r="R84" s="325"/>
    </row>
    <row r="85" spans="1:33" ht="9.9499999999999993" customHeight="1">
      <c r="A85" s="274">
        <v>21</v>
      </c>
      <c r="C85" s="326"/>
      <c r="D85" s="327"/>
      <c r="E85" s="327"/>
      <c r="F85" s="327"/>
      <c r="G85" s="327"/>
      <c r="H85" s="327"/>
      <c r="I85" s="327"/>
      <c r="J85" s="327"/>
      <c r="K85" s="327"/>
      <c r="L85" s="327"/>
      <c r="M85" s="327"/>
      <c r="N85" s="327"/>
      <c r="O85" s="327"/>
      <c r="P85" s="327"/>
      <c r="Q85" s="327"/>
      <c r="R85" s="327"/>
      <c r="S85" s="283"/>
      <c r="T85" s="283"/>
      <c r="U85" s="329"/>
      <c r="V85" s="329"/>
      <c r="W85" s="329"/>
      <c r="X85" s="329"/>
      <c r="Y85" s="329"/>
      <c r="Z85" s="329"/>
      <c r="AA85" s="329"/>
      <c r="AB85" s="329"/>
      <c r="AC85" s="329"/>
      <c r="AD85" s="329"/>
      <c r="AE85" s="329"/>
      <c r="AF85" s="329"/>
      <c r="AG85" s="329"/>
    </row>
    <row r="86" spans="1:33" ht="50.25" customHeight="1">
      <c r="A86" s="274">
        <v>22</v>
      </c>
      <c r="C86" s="278"/>
      <c r="D86" s="278"/>
      <c r="E86" s="278"/>
      <c r="F86" s="278"/>
      <c r="G86" s="278"/>
      <c r="H86" s="278"/>
      <c r="I86" s="278"/>
      <c r="J86" s="278"/>
      <c r="K86" s="324"/>
      <c r="L86" s="278"/>
      <c r="M86" s="278"/>
      <c r="N86" s="278"/>
      <c r="O86" s="278"/>
      <c r="P86" s="278"/>
      <c r="Q86" s="278"/>
      <c r="R86" s="278"/>
      <c r="S86" s="283"/>
      <c r="T86" s="283"/>
      <c r="U86" s="329"/>
      <c r="V86" s="329"/>
      <c r="W86" s="329"/>
      <c r="X86" s="329"/>
      <c r="Y86" s="329"/>
      <c r="Z86" s="329"/>
      <c r="AA86" s="329"/>
      <c r="AB86" s="329"/>
      <c r="AC86" s="329"/>
      <c r="AD86" s="329"/>
      <c r="AE86" s="329"/>
      <c r="AF86" s="329"/>
      <c r="AG86" s="329"/>
    </row>
    <row r="87" spans="1:33">
      <c r="J87" s="283"/>
      <c r="K87" s="283"/>
      <c r="S87" s="283"/>
      <c r="T87" s="283"/>
      <c r="U87" s="329"/>
      <c r="V87" s="329"/>
      <c r="W87" s="329"/>
      <c r="X87" s="329"/>
      <c r="Y87" s="329"/>
      <c r="Z87" s="329"/>
      <c r="AA87" s="329"/>
      <c r="AB87" s="329"/>
      <c r="AC87" s="329"/>
      <c r="AD87" s="329"/>
      <c r="AE87" s="329"/>
      <c r="AF87" s="329"/>
      <c r="AG87" s="329"/>
    </row>
    <row r="88" spans="1:33" s="329" customFormat="1">
      <c r="A88" s="328"/>
      <c r="B88" s="328"/>
      <c r="J88" s="330"/>
      <c r="K88" s="330"/>
      <c r="S88" s="330"/>
      <c r="T88" s="330"/>
      <c r="U88" s="330"/>
      <c r="V88" s="330"/>
      <c r="W88" s="330"/>
      <c r="X88" s="330"/>
      <c r="Y88" s="330"/>
      <c r="Z88" s="330"/>
      <c r="AA88" s="330"/>
      <c r="AB88" s="330"/>
      <c r="AC88" s="330"/>
      <c r="AD88" s="330"/>
      <c r="AE88" s="330"/>
      <c r="AF88" s="330"/>
      <c r="AG88" s="330"/>
    </row>
    <row r="89" spans="1:33" s="329" customFormat="1">
      <c r="A89" s="328"/>
      <c r="B89" s="328"/>
      <c r="J89" s="330"/>
      <c r="K89" s="330"/>
      <c r="S89" s="330"/>
      <c r="T89" s="330"/>
      <c r="U89" s="330"/>
      <c r="V89" s="330"/>
      <c r="W89" s="330"/>
      <c r="X89" s="330"/>
      <c r="Y89" s="330"/>
      <c r="Z89" s="330"/>
      <c r="AA89" s="330"/>
      <c r="AB89" s="330"/>
      <c r="AC89" s="330"/>
      <c r="AD89" s="330"/>
      <c r="AE89" s="330"/>
      <c r="AF89" s="330"/>
      <c r="AG89" s="330"/>
    </row>
    <row r="90" spans="1:33" s="329" customFormat="1">
      <c r="A90" s="328"/>
      <c r="B90" s="328"/>
      <c r="J90" s="330"/>
      <c r="K90" s="330"/>
      <c r="S90" s="330"/>
      <c r="T90" s="330"/>
      <c r="U90" s="330"/>
      <c r="V90" s="330"/>
      <c r="W90" s="330"/>
      <c r="X90" s="330"/>
      <c r="Y90" s="330"/>
      <c r="Z90" s="330"/>
      <c r="AA90" s="330"/>
      <c r="AB90" s="330"/>
      <c r="AC90" s="330"/>
      <c r="AD90" s="330"/>
      <c r="AE90" s="330"/>
      <c r="AF90" s="330"/>
      <c r="AG90" s="330"/>
    </row>
    <row r="91" spans="1:33" s="329" customFormat="1">
      <c r="A91" s="328"/>
      <c r="B91" s="328"/>
      <c r="J91" s="330"/>
      <c r="K91" s="330"/>
      <c r="S91" s="330"/>
      <c r="T91" s="330"/>
      <c r="U91" s="330"/>
      <c r="V91" s="330"/>
      <c r="W91" s="330"/>
      <c r="X91" s="330"/>
      <c r="Y91" s="330"/>
      <c r="Z91" s="330"/>
      <c r="AA91" s="330"/>
      <c r="AB91" s="330"/>
      <c r="AC91" s="330"/>
      <c r="AD91" s="330"/>
      <c r="AE91" s="330"/>
      <c r="AF91" s="330"/>
      <c r="AG91" s="330"/>
    </row>
    <row r="92" spans="1:33" s="329" customFormat="1">
      <c r="A92" s="328"/>
      <c r="B92" s="328"/>
      <c r="J92" s="330"/>
      <c r="K92" s="330"/>
      <c r="S92" s="330"/>
      <c r="T92" s="330"/>
      <c r="U92" s="330"/>
      <c r="V92" s="330"/>
      <c r="W92" s="330"/>
      <c r="X92" s="330"/>
      <c r="Y92" s="330"/>
      <c r="Z92" s="330"/>
      <c r="AA92" s="330"/>
      <c r="AB92" s="330"/>
      <c r="AC92" s="330"/>
      <c r="AD92" s="330"/>
      <c r="AE92" s="330"/>
      <c r="AF92" s="330"/>
      <c r="AG92" s="330"/>
    </row>
    <row r="93" spans="1:33" s="329" customFormat="1">
      <c r="A93" s="328"/>
      <c r="B93" s="328"/>
      <c r="J93" s="330"/>
      <c r="K93" s="330"/>
      <c r="S93" s="330"/>
      <c r="T93" s="330"/>
      <c r="U93" s="330"/>
      <c r="V93" s="330"/>
      <c r="W93" s="330"/>
      <c r="X93" s="330"/>
      <c r="Y93" s="330"/>
      <c r="Z93" s="330"/>
      <c r="AA93" s="330"/>
      <c r="AB93" s="330"/>
      <c r="AC93" s="330"/>
      <c r="AD93" s="330"/>
      <c r="AE93" s="330"/>
      <c r="AF93" s="330"/>
      <c r="AG93" s="330"/>
    </row>
    <row r="94" spans="1:33" s="329" customFormat="1">
      <c r="A94" s="328"/>
      <c r="B94" s="328"/>
      <c r="J94" s="330"/>
      <c r="K94" s="330"/>
      <c r="S94" s="330"/>
      <c r="T94" s="330"/>
      <c r="U94" s="330"/>
      <c r="V94" s="330"/>
      <c r="W94" s="330"/>
      <c r="X94" s="330"/>
      <c r="Y94" s="330"/>
      <c r="Z94" s="330"/>
      <c r="AA94" s="330"/>
      <c r="AB94" s="330"/>
      <c r="AC94" s="330"/>
      <c r="AD94" s="330"/>
      <c r="AE94" s="330"/>
      <c r="AF94" s="330"/>
      <c r="AG94" s="330"/>
    </row>
    <row r="95" spans="1:33" s="329" customFormat="1">
      <c r="A95" s="328"/>
      <c r="B95" s="328"/>
      <c r="C95" s="331"/>
      <c r="D95" s="331"/>
      <c r="E95" s="331"/>
      <c r="F95" s="331"/>
      <c r="G95" s="331"/>
      <c r="H95" s="331"/>
      <c r="I95" s="331"/>
      <c r="J95" s="330"/>
      <c r="K95" s="330"/>
      <c r="L95" s="331"/>
      <c r="M95" s="331"/>
      <c r="N95" s="331"/>
      <c r="O95" s="331"/>
      <c r="P95" s="331"/>
      <c r="Q95" s="331"/>
      <c r="R95" s="331"/>
      <c r="S95" s="330"/>
      <c r="T95" s="330"/>
      <c r="U95" s="330"/>
      <c r="V95" s="330"/>
      <c r="W95" s="330"/>
      <c r="X95" s="330"/>
      <c r="Y95" s="330"/>
      <c r="Z95" s="330"/>
      <c r="AA95" s="330"/>
      <c r="AB95" s="330"/>
      <c r="AC95" s="330"/>
      <c r="AD95" s="330"/>
      <c r="AE95" s="330"/>
      <c r="AF95" s="330"/>
      <c r="AG95" s="330"/>
    </row>
    <row r="96" spans="1:33" s="329" customFormat="1">
      <c r="A96" s="328"/>
      <c r="B96" s="328"/>
      <c r="J96" s="330"/>
      <c r="K96" s="330"/>
      <c r="S96" s="330"/>
      <c r="T96" s="330"/>
      <c r="U96" s="330"/>
      <c r="V96" s="330"/>
      <c r="W96" s="330"/>
      <c r="X96" s="330"/>
      <c r="Y96" s="330"/>
      <c r="Z96" s="330"/>
      <c r="AA96" s="330"/>
      <c r="AB96" s="330"/>
      <c r="AC96" s="330"/>
      <c r="AD96" s="330"/>
      <c r="AE96" s="330"/>
      <c r="AF96" s="330"/>
      <c r="AG96" s="330"/>
    </row>
    <row r="97" spans="1:33" s="329" customFormat="1">
      <c r="A97" s="328"/>
      <c r="B97" s="328"/>
      <c r="J97" s="330"/>
      <c r="K97" s="330"/>
      <c r="S97" s="330"/>
      <c r="T97" s="330"/>
      <c r="U97" s="330"/>
      <c r="V97" s="330"/>
      <c r="W97" s="330"/>
      <c r="X97" s="330"/>
      <c r="Y97" s="330"/>
      <c r="Z97" s="330"/>
      <c r="AA97" s="330"/>
      <c r="AB97" s="330"/>
      <c r="AC97" s="330"/>
      <c r="AD97" s="330"/>
      <c r="AE97" s="330"/>
      <c r="AF97" s="330"/>
      <c r="AG97" s="330"/>
    </row>
    <row r="98" spans="1:33" s="329" customFormat="1">
      <c r="A98" s="328"/>
      <c r="B98" s="328"/>
      <c r="J98" s="330"/>
      <c r="K98" s="330"/>
      <c r="S98" s="330"/>
      <c r="T98" s="330"/>
      <c r="U98" s="330"/>
      <c r="V98" s="330"/>
      <c r="W98" s="330"/>
      <c r="X98" s="330"/>
      <c r="Y98" s="330"/>
      <c r="Z98" s="330"/>
      <c r="AA98" s="330"/>
      <c r="AB98" s="330"/>
      <c r="AC98" s="330"/>
      <c r="AD98" s="330"/>
      <c r="AE98" s="330"/>
      <c r="AF98" s="330"/>
      <c r="AG98" s="330"/>
    </row>
    <row r="99" spans="1:33" s="329" customFormat="1">
      <c r="A99" s="328"/>
      <c r="B99" s="328"/>
      <c r="J99" s="330"/>
      <c r="K99" s="330"/>
      <c r="S99" s="330"/>
      <c r="T99" s="330"/>
      <c r="U99" s="330"/>
      <c r="V99" s="330"/>
      <c r="W99" s="330"/>
      <c r="X99" s="330"/>
      <c r="Y99" s="330"/>
      <c r="Z99" s="330"/>
      <c r="AA99" s="330"/>
      <c r="AB99" s="330"/>
      <c r="AC99" s="330"/>
      <c r="AD99" s="330"/>
      <c r="AE99" s="330"/>
      <c r="AF99" s="330"/>
      <c r="AG99" s="330"/>
    </row>
    <row r="100" spans="1:33" s="329" customFormat="1">
      <c r="A100" s="328"/>
      <c r="B100" s="328"/>
      <c r="J100" s="330"/>
      <c r="K100" s="330"/>
      <c r="S100" s="330"/>
      <c r="T100" s="330"/>
      <c r="U100" s="330"/>
      <c r="V100" s="330"/>
      <c r="W100" s="330"/>
      <c r="X100" s="330"/>
      <c r="Y100" s="330"/>
      <c r="Z100" s="330"/>
      <c r="AA100" s="330"/>
      <c r="AB100" s="330"/>
      <c r="AC100" s="330"/>
      <c r="AD100" s="330"/>
      <c r="AE100" s="330"/>
      <c r="AF100" s="330"/>
      <c r="AG100" s="330"/>
    </row>
    <row r="101" spans="1:33" s="329" customFormat="1">
      <c r="A101" s="328"/>
      <c r="B101" s="328"/>
      <c r="J101" s="330"/>
      <c r="K101" s="330"/>
      <c r="S101" s="330"/>
      <c r="T101" s="330"/>
      <c r="U101" s="330"/>
      <c r="V101" s="330"/>
      <c r="W101" s="330"/>
      <c r="X101" s="330"/>
      <c r="Y101" s="330"/>
      <c r="Z101" s="330"/>
      <c r="AA101" s="330"/>
      <c r="AB101" s="330"/>
      <c r="AC101" s="330"/>
      <c r="AD101" s="330"/>
      <c r="AE101" s="330"/>
      <c r="AF101" s="330"/>
      <c r="AG101" s="330"/>
    </row>
    <row r="102" spans="1:33" s="329" customFormat="1">
      <c r="A102" s="328"/>
      <c r="B102" s="328"/>
      <c r="J102" s="330"/>
      <c r="K102" s="330"/>
      <c r="S102" s="330"/>
      <c r="T102" s="330"/>
      <c r="U102" s="330"/>
      <c r="V102" s="330"/>
      <c r="W102" s="330"/>
      <c r="X102" s="330"/>
      <c r="Y102" s="330"/>
      <c r="Z102" s="330"/>
      <c r="AA102" s="330"/>
      <c r="AB102" s="330"/>
      <c r="AC102" s="330"/>
      <c r="AD102" s="330"/>
      <c r="AE102" s="330"/>
      <c r="AF102" s="330"/>
      <c r="AG102" s="330"/>
    </row>
    <row r="103" spans="1:33" s="329" customFormat="1">
      <c r="A103" s="328"/>
      <c r="B103" s="328"/>
      <c r="J103" s="330"/>
      <c r="K103" s="330"/>
      <c r="S103" s="330"/>
      <c r="T103" s="330"/>
      <c r="U103" s="330"/>
      <c r="V103" s="330"/>
      <c r="W103" s="330"/>
      <c r="X103" s="330"/>
      <c r="Y103" s="330"/>
      <c r="Z103" s="330"/>
      <c r="AA103" s="330"/>
      <c r="AB103" s="330"/>
      <c r="AC103" s="330"/>
      <c r="AD103" s="330"/>
      <c r="AE103" s="330"/>
      <c r="AF103" s="330"/>
      <c r="AG103" s="330"/>
    </row>
    <row r="104" spans="1:33" s="329" customFormat="1">
      <c r="A104" s="328"/>
      <c r="B104" s="328"/>
      <c r="J104" s="330"/>
      <c r="K104" s="330"/>
      <c r="S104" s="330"/>
      <c r="T104" s="330"/>
      <c r="U104" s="330"/>
      <c r="V104" s="330"/>
      <c r="W104" s="330"/>
      <c r="X104" s="330"/>
      <c r="Y104" s="330"/>
      <c r="Z104" s="330"/>
      <c r="AA104" s="330"/>
      <c r="AB104" s="330"/>
      <c r="AC104" s="330"/>
      <c r="AD104" s="330"/>
      <c r="AE104" s="330"/>
      <c r="AF104" s="330"/>
      <c r="AG104" s="330"/>
    </row>
    <row r="105" spans="1:33" s="329" customFormat="1">
      <c r="A105" s="328"/>
      <c r="B105" s="328"/>
      <c r="J105" s="330"/>
      <c r="K105" s="330"/>
      <c r="S105" s="330"/>
      <c r="T105" s="330"/>
      <c r="U105" s="330"/>
      <c r="V105" s="330"/>
      <c r="W105" s="330"/>
      <c r="X105" s="330"/>
      <c r="Y105" s="330"/>
      <c r="Z105" s="330"/>
      <c r="AA105" s="330"/>
      <c r="AB105" s="330"/>
      <c r="AC105" s="330"/>
      <c r="AD105" s="330"/>
      <c r="AE105" s="330"/>
      <c r="AF105" s="330"/>
      <c r="AG105" s="330"/>
    </row>
    <row r="106" spans="1:33" s="329" customFormat="1">
      <c r="A106" s="328"/>
      <c r="B106" s="328"/>
      <c r="J106" s="330"/>
      <c r="K106" s="330"/>
      <c r="S106" s="330"/>
      <c r="T106" s="330"/>
      <c r="U106" s="330"/>
      <c r="V106" s="330"/>
      <c r="W106" s="330"/>
      <c r="X106" s="330"/>
      <c r="Y106" s="330"/>
      <c r="Z106" s="330"/>
      <c r="AA106" s="330"/>
      <c r="AB106" s="330"/>
      <c r="AC106" s="330"/>
      <c r="AD106" s="330"/>
      <c r="AE106" s="330"/>
      <c r="AF106" s="330"/>
      <c r="AG106" s="330"/>
    </row>
    <row r="107" spans="1:33" s="329" customFormat="1">
      <c r="A107" s="328"/>
      <c r="B107" s="328"/>
      <c r="J107" s="330"/>
      <c r="K107" s="330"/>
      <c r="S107" s="330"/>
      <c r="T107" s="330"/>
      <c r="U107" s="330"/>
      <c r="V107" s="330"/>
      <c r="W107" s="330"/>
      <c r="X107" s="330"/>
      <c r="Y107" s="330"/>
      <c r="Z107" s="330"/>
      <c r="AA107" s="330"/>
      <c r="AB107" s="330"/>
      <c r="AC107" s="330"/>
      <c r="AD107" s="330"/>
      <c r="AE107" s="330"/>
      <c r="AF107" s="330"/>
      <c r="AG107" s="330"/>
    </row>
    <row r="108" spans="1:33" s="329" customFormat="1">
      <c r="A108" s="328"/>
      <c r="B108" s="328"/>
      <c r="J108" s="330"/>
      <c r="K108" s="330"/>
      <c r="S108" s="330"/>
      <c r="T108" s="330"/>
      <c r="U108" s="330"/>
      <c r="V108" s="330"/>
      <c r="W108" s="330"/>
      <c r="X108" s="330"/>
      <c r="Y108" s="330"/>
      <c r="Z108" s="330"/>
      <c r="AA108" s="330"/>
      <c r="AB108" s="330"/>
      <c r="AC108" s="330"/>
      <c r="AD108" s="330"/>
      <c r="AE108" s="330"/>
      <c r="AF108" s="330"/>
      <c r="AG108" s="330"/>
    </row>
    <row r="109" spans="1:33" s="329" customFormat="1">
      <c r="A109" s="328"/>
      <c r="B109" s="328"/>
      <c r="J109" s="330"/>
      <c r="K109" s="330"/>
      <c r="S109" s="330"/>
      <c r="T109" s="330"/>
      <c r="U109" s="330"/>
      <c r="V109" s="330"/>
      <c r="W109" s="330"/>
      <c r="X109" s="330"/>
      <c r="Y109" s="330"/>
      <c r="Z109" s="330"/>
      <c r="AA109" s="330"/>
      <c r="AB109" s="330"/>
      <c r="AC109" s="330"/>
      <c r="AD109" s="330"/>
      <c r="AE109" s="330"/>
      <c r="AF109" s="330"/>
      <c r="AG109" s="330"/>
    </row>
    <row r="110" spans="1:33" s="329" customFormat="1">
      <c r="A110" s="328"/>
      <c r="B110" s="328"/>
      <c r="J110" s="330"/>
      <c r="K110" s="330"/>
      <c r="S110" s="330"/>
      <c r="T110" s="330"/>
      <c r="U110" s="330"/>
      <c r="V110" s="330"/>
      <c r="W110" s="330"/>
      <c r="X110" s="330"/>
      <c r="Y110" s="330"/>
      <c r="Z110" s="330"/>
      <c r="AA110" s="330"/>
      <c r="AB110" s="330"/>
      <c r="AC110" s="330"/>
      <c r="AD110" s="330"/>
      <c r="AE110" s="330"/>
      <c r="AF110" s="330"/>
      <c r="AG110" s="330"/>
    </row>
    <row r="111" spans="1:33" s="329" customFormat="1">
      <c r="A111" s="328"/>
      <c r="B111" s="328"/>
      <c r="J111" s="330"/>
      <c r="K111" s="330"/>
      <c r="S111" s="330"/>
      <c r="T111" s="330"/>
      <c r="U111" s="330"/>
      <c r="V111" s="330"/>
      <c r="W111" s="330"/>
      <c r="X111" s="330"/>
      <c r="Y111" s="330"/>
      <c r="Z111" s="330"/>
      <c r="AA111" s="330"/>
      <c r="AB111" s="330"/>
      <c r="AC111" s="330"/>
      <c r="AD111" s="330"/>
      <c r="AE111" s="330"/>
      <c r="AF111" s="330"/>
      <c r="AG111" s="330"/>
    </row>
    <row r="112" spans="1:33" s="329" customFormat="1">
      <c r="A112" s="328"/>
      <c r="B112" s="328"/>
      <c r="J112" s="330"/>
      <c r="K112" s="330"/>
      <c r="S112" s="330"/>
      <c r="T112" s="330"/>
      <c r="U112" s="330"/>
      <c r="V112" s="330"/>
      <c r="W112" s="330"/>
      <c r="X112" s="330"/>
      <c r="Y112" s="330"/>
      <c r="Z112" s="330"/>
      <c r="AA112" s="330"/>
      <c r="AB112" s="330"/>
      <c r="AC112" s="330"/>
      <c r="AD112" s="330"/>
      <c r="AE112" s="330"/>
      <c r="AF112" s="330"/>
      <c r="AG112" s="330"/>
    </row>
    <row r="113" spans="1:33" s="329" customFormat="1">
      <c r="A113" s="328"/>
      <c r="B113" s="328"/>
      <c r="J113" s="330"/>
      <c r="K113" s="330"/>
      <c r="S113" s="330"/>
      <c r="T113" s="330"/>
      <c r="U113" s="330"/>
      <c r="V113" s="330"/>
      <c r="W113" s="330"/>
      <c r="X113" s="330"/>
      <c r="Y113" s="330"/>
      <c r="Z113" s="330"/>
      <c r="AA113" s="330"/>
      <c r="AB113" s="330"/>
      <c r="AC113" s="330"/>
      <c r="AD113" s="330"/>
      <c r="AE113" s="330"/>
      <c r="AF113" s="330"/>
      <c r="AG113" s="330"/>
    </row>
    <row r="114" spans="1:33" s="329" customFormat="1">
      <c r="A114" s="328"/>
      <c r="B114" s="328"/>
      <c r="J114" s="330"/>
      <c r="K114" s="330"/>
      <c r="S114" s="330"/>
      <c r="T114" s="330"/>
      <c r="U114" s="330"/>
      <c r="V114" s="330"/>
      <c r="W114" s="330"/>
      <c r="X114" s="330"/>
      <c r="Y114" s="330"/>
      <c r="Z114" s="330"/>
      <c r="AA114" s="330"/>
      <c r="AB114" s="330"/>
      <c r="AC114" s="330"/>
      <c r="AD114" s="330"/>
      <c r="AE114" s="330"/>
      <c r="AF114" s="330"/>
      <c r="AG114" s="330"/>
    </row>
    <row r="115" spans="1:33" s="329" customFormat="1">
      <c r="A115" s="328"/>
      <c r="B115" s="328"/>
      <c r="J115" s="330"/>
      <c r="K115" s="330"/>
      <c r="S115" s="330"/>
      <c r="T115" s="330"/>
      <c r="U115" s="330"/>
      <c r="V115" s="330"/>
      <c r="W115" s="330"/>
      <c r="X115" s="330"/>
      <c r="Y115" s="330"/>
      <c r="Z115" s="330"/>
      <c r="AA115" s="330"/>
      <c r="AB115" s="330"/>
      <c r="AC115" s="330"/>
      <c r="AD115" s="330"/>
      <c r="AE115" s="330"/>
      <c r="AF115" s="330"/>
      <c r="AG115" s="330"/>
    </row>
    <row r="116" spans="1:33" s="329" customFormat="1">
      <c r="A116" s="328"/>
      <c r="B116" s="328"/>
      <c r="J116" s="330"/>
      <c r="K116" s="330"/>
      <c r="S116" s="330"/>
      <c r="T116" s="330"/>
      <c r="U116" s="330"/>
      <c r="V116" s="330"/>
      <c r="W116" s="330"/>
      <c r="X116" s="330"/>
      <c r="Y116" s="330"/>
      <c r="Z116" s="330"/>
      <c r="AA116" s="330"/>
      <c r="AB116" s="330"/>
      <c r="AC116" s="330"/>
      <c r="AD116" s="330"/>
      <c r="AE116" s="330"/>
      <c r="AF116" s="330"/>
      <c r="AG116" s="330"/>
    </row>
    <row r="117" spans="1:33" s="329" customFormat="1">
      <c r="A117" s="328"/>
      <c r="B117" s="328"/>
      <c r="J117" s="330"/>
      <c r="K117" s="330"/>
      <c r="S117" s="330"/>
      <c r="T117" s="330"/>
      <c r="U117" s="330"/>
      <c r="V117" s="330"/>
      <c r="W117" s="330"/>
      <c r="X117" s="330"/>
      <c r="Y117" s="330"/>
      <c r="Z117" s="330"/>
      <c r="AA117" s="330"/>
      <c r="AB117" s="330"/>
      <c r="AC117" s="330"/>
      <c r="AD117" s="330"/>
      <c r="AE117" s="330"/>
      <c r="AF117" s="330"/>
      <c r="AG117" s="330"/>
    </row>
    <row r="118" spans="1:33" s="329" customFormat="1">
      <c r="A118" s="328"/>
      <c r="B118" s="328"/>
      <c r="J118" s="330"/>
      <c r="K118" s="330"/>
      <c r="S118" s="330"/>
      <c r="T118" s="330"/>
      <c r="U118" s="330"/>
      <c r="V118" s="330"/>
      <c r="W118" s="330"/>
      <c r="X118" s="330"/>
      <c r="Y118" s="330"/>
      <c r="Z118" s="330"/>
      <c r="AA118" s="330"/>
      <c r="AB118" s="330"/>
      <c r="AC118" s="330"/>
      <c r="AD118" s="330"/>
      <c r="AE118" s="330"/>
      <c r="AF118" s="330"/>
      <c r="AG118" s="330"/>
    </row>
    <row r="119" spans="1:33" s="329" customFormat="1">
      <c r="A119" s="328"/>
      <c r="B119" s="328"/>
      <c r="J119" s="330"/>
      <c r="K119" s="330"/>
      <c r="S119" s="330"/>
      <c r="T119" s="330"/>
      <c r="U119" s="330"/>
      <c r="V119" s="330"/>
      <c r="W119" s="330"/>
      <c r="X119" s="330"/>
      <c r="Y119" s="330"/>
      <c r="Z119" s="330"/>
      <c r="AA119" s="330"/>
      <c r="AB119" s="330"/>
      <c r="AC119" s="330"/>
      <c r="AD119" s="330"/>
      <c r="AE119" s="330"/>
      <c r="AF119" s="330"/>
      <c r="AG119" s="330"/>
    </row>
    <row r="120" spans="1:33" s="329" customFormat="1">
      <c r="A120" s="328"/>
      <c r="B120" s="328"/>
      <c r="J120" s="330"/>
      <c r="K120" s="330"/>
      <c r="S120" s="330"/>
      <c r="T120" s="330"/>
      <c r="U120" s="330"/>
      <c r="V120" s="330"/>
      <c r="W120" s="330"/>
      <c r="X120" s="330"/>
      <c r="Y120" s="330"/>
      <c r="Z120" s="330"/>
      <c r="AA120" s="330"/>
      <c r="AB120" s="330"/>
      <c r="AC120" s="330"/>
      <c r="AD120" s="330"/>
      <c r="AE120" s="330"/>
      <c r="AF120" s="330"/>
      <c r="AG120" s="330"/>
    </row>
    <row r="121" spans="1:33" s="329" customFormat="1">
      <c r="A121" s="328"/>
      <c r="B121" s="328"/>
      <c r="J121" s="330"/>
      <c r="K121" s="330"/>
      <c r="S121" s="330"/>
      <c r="T121" s="330"/>
      <c r="U121" s="330"/>
      <c r="V121" s="330"/>
      <c r="W121" s="330"/>
      <c r="X121" s="330"/>
      <c r="Y121" s="330"/>
      <c r="Z121" s="330"/>
      <c r="AA121" s="330"/>
      <c r="AB121" s="330"/>
      <c r="AC121" s="330"/>
      <c r="AD121" s="330"/>
      <c r="AE121" s="330"/>
      <c r="AF121" s="330"/>
      <c r="AG121" s="330"/>
    </row>
    <row r="122" spans="1:33" s="329" customFormat="1">
      <c r="A122" s="328"/>
      <c r="B122" s="328"/>
      <c r="J122" s="330"/>
      <c r="K122" s="330"/>
      <c r="S122" s="330"/>
      <c r="T122" s="330"/>
      <c r="U122" s="330"/>
      <c r="V122" s="330"/>
      <c r="W122" s="330"/>
      <c r="X122" s="330"/>
      <c r="Y122" s="330"/>
      <c r="Z122" s="330"/>
      <c r="AA122" s="330"/>
      <c r="AB122" s="330"/>
      <c r="AC122" s="330"/>
      <c r="AD122" s="330"/>
      <c r="AE122" s="330"/>
      <c r="AF122" s="330"/>
      <c r="AG122" s="330"/>
    </row>
    <row r="123" spans="1:33" s="329" customFormat="1">
      <c r="A123" s="328"/>
      <c r="B123" s="328"/>
      <c r="J123" s="330"/>
      <c r="K123" s="330"/>
      <c r="S123" s="330"/>
      <c r="T123" s="330"/>
      <c r="U123" s="330"/>
      <c r="V123" s="330"/>
      <c r="W123" s="330"/>
      <c r="X123" s="330"/>
      <c r="Y123" s="330"/>
      <c r="Z123" s="330"/>
      <c r="AA123" s="330"/>
      <c r="AB123" s="330"/>
      <c r="AC123" s="330"/>
      <c r="AD123" s="330"/>
      <c r="AE123" s="330"/>
      <c r="AF123" s="330"/>
      <c r="AG123" s="330"/>
    </row>
    <row r="124" spans="1:33" s="329" customFormat="1">
      <c r="A124" s="328"/>
      <c r="B124" s="328"/>
      <c r="J124" s="330"/>
      <c r="K124" s="330"/>
      <c r="S124" s="330"/>
      <c r="T124" s="330"/>
      <c r="U124" s="330"/>
      <c r="V124" s="330"/>
      <c r="W124" s="330"/>
      <c r="X124" s="330"/>
      <c r="Y124" s="330"/>
      <c r="Z124" s="330"/>
      <c r="AA124" s="330"/>
      <c r="AB124" s="330"/>
      <c r="AC124" s="330"/>
      <c r="AD124" s="330"/>
      <c r="AE124" s="330"/>
      <c r="AF124" s="330"/>
      <c r="AG124" s="330"/>
    </row>
    <row r="125" spans="1:33" s="329" customFormat="1">
      <c r="A125" s="328"/>
      <c r="B125" s="328"/>
      <c r="J125" s="330"/>
      <c r="K125" s="330"/>
      <c r="S125" s="330"/>
      <c r="T125" s="330"/>
      <c r="U125" s="330"/>
      <c r="V125" s="330"/>
      <c r="W125" s="330"/>
      <c r="X125" s="330"/>
      <c r="Y125" s="330"/>
      <c r="Z125" s="330"/>
      <c r="AA125" s="330"/>
      <c r="AB125" s="330"/>
      <c r="AC125" s="330"/>
      <c r="AD125" s="330"/>
      <c r="AE125" s="330"/>
      <c r="AF125" s="330"/>
      <c r="AG125" s="330"/>
    </row>
    <row r="126" spans="1:33" s="329" customFormat="1">
      <c r="A126" s="328"/>
      <c r="B126" s="328"/>
      <c r="J126" s="330"/>
      <c r="K126" s="330"/>
      <c r="S126" s="330"/>
      <c r="T126" s="330"/>
      <c r="U126" s="330"/>
      <c r="V126" s="330"/>
      <c r="W126" s="330"/>
      <c r="X126" s="330"/>
      <c r="Y126" s="330"/>
      <c r="Z126" s="330"/>
      <c r="AA126" s="330"/>
      <c r="AB126" s="330"/>
      <c r="AC126" s="330"/>
      <c r="AD126" s="330"/>
      <c r="AE126" s="330"/>
      <c r="AF126" s="330"/>
      <c r="AG126" s="330"/>
    </row>
    <row r="127" spans="1:33" s="329" customFormat="1">
      <c r="A127" s="328"/>
      <c r="B127" s="328"/>
      <c r="J127" s="330"/>
      <c r="K127" s="330"/>
      <c r="S127" s="330"/>
      <c r="T127" s="330"/>
      <c r="U127" s="330"/>
      <c r="V127" s="330"/>
      <c r="W127" s="330"/>
      <c r="X127" s="330"/>
      <c r="Y127" s="330"/>
      <c r="Z127" s="330"/>
      <c r="AA127" s="330"/>
      <c r="AB127" s="330"/>
      <c r="AC127" s="330"/>
      <c r="AD127" s="330"/>
      <c r="AE127" s="330"/>
      <c r="AF127" s="330"/>
      <c r="AG127" s="330"/>
    </row>
    <row r="128" spans="1:33" s="329" customFormat="1">
      <c r="A128" s="328"/>
      <c r="B128" s="328"/>
      <c r="J128" s="330"/>
      <c r="K128" s="330"/>
      <c r="S128" s="330"/>
      <c r="T128" s="330"/>
      <c r="U128" s="330"/>
      <c r="V128" s="330"/>
      <c r="W128" s="330"/>
      <c r="X128" s="330"/>
      <c r="Y128" s="330"/>
      <c r="Z128" s="330"/>
      <c r="AA128" s="330"/>
      <c r="AB128" s="330"/>
      <c r="AC128" s="330"/>
      <c r="AD128" s="330"/>
      <c r="AE128" s="330"/>
      <c r="AF128" s="330"/>
      <c r="AG128" s="330"/>
    </row>
    <row r="129" spans="1:33" s="329" customFormat="1">
      <c r="A129" s="328"/>
      <c r="B129" s="328"/>
      <c r="J129" s="330"/>
      <c r="K129" s="330"/>
      <c r="S129" s="330"/>
      <c r="T129" s="330"/>
      <c r="U129" s="330"/>
      <c r="V129" s="330"/>
      <c r="W129" s="330"/>
      <c r="X129" s="330"/>
      <c r="Y129" s="330"/>
      <c r="Z129" s="330"/>
      <c r="AA129" s="330"/>
      <c r="AB129" s="330"/>
      <c r="AC129" s="330"/>
      <c r="AD129" s="330"/>
      <c r="AE129" s="330"/>
      <c r="AF129" s="330"/>
      <c r="AG129" s="330"/>
    </row>
    <row r="130" spans="1:33" s="329" customFormat="1">
      <c r="A130" s="328"/>
      <c r="B130" s="328"/>
      <c r="J130" s="330"/>
      <c r="K130" s="330"/>
      <c r="S130" s="330"/>
      <c r="T130" s="330"/>
      <c r="U130" s="330"/>
      <c r="V130" s="330"/>
      <c r="W130" s="330"/>
      <c r="X130" s="330"/>
      <c r="Y130" s="330"/>
      <c r="Z130" s="330"/>
      <c r="AA130" s="330"/>
      <c r="AB130" s="330"/>
      <c r="AC130" s="330"/>
      <c r="AD130" s="330"/>
      <c r="AE130" s="330"/>
      <c r="AF130" s="330"/>
      <c r="AG130" s="330"/>
    </row>
    <row r="131" spans="1:33" s="329" customFormat="1">
      <c r="A131" s="328"/>
      <c r="B131" s="328"/>
      <c r="J131" s="330"/>
      <c r="K131" s="330"/>
      <c r="S131" s="330"/>
      <c r="T131" s="330"/>
      <c r="U131" s="330"/>
      <c r="V131" s="330"/>
      <c r="W131" s="330"/>
      <c r="X131" s="330"/>
      <c r="Y131" s="330"/>
      <c r="Z131" s="330"/>
      <c r="AA131" s="330"/>
      <c r="AB131" s="330"/>
      <c r="AC131" s="330"/>
      <c r="AD131" s="330"/>
      <c r="AE131" s="330"/>
      <c r="AF131" s="330"/>
      <c r="AG131" s="330"/>
    </row>
    <row r="132" spans="1:33" s="329" customFormat="1">
      <c r="A132" s="328"/>
      <c r="B132" s="328"/>
      <c r="J132" s="330"/>
      <c r="K132" s="330"/>
      <c r="S132" s="330"/>
      <c r="T132" s="330"/>
      <c r="U132" s="330"/>
      <c r="V132" s="330"/>
      <c r="W132" s="330"/>
      <c r="X132" s="330"/>
      <c r="Y132" s="330"/>
      <c r="Z132" s="330"/>
      <c r="AA132" s="330"/>
      <c r="AB132" s="330"/>
      <c r="AC132" s="330"/>
      <c r="AD132" s="330"/>
      <c r="AE132" s="330"/>
      <c r="AF132" s="330"/>
      <c r="AG132" s="330"/>
    </row>
    <row r="133" spans="1:33" s="329" customFormat="1">
      <c r="A133" s="328"/>
      <c r="B133" s="328"/>
      <c r="J133" s="330"/>
      <c r="K133" s="330"/>
      <c r="S133" s="330"/>
      <c r="T133" s="330"/>
      <c r="U133" s="330"/>
      <c r="V133" s="330"/>
      <c r="W133" s="330"/>
      <c r="X133" s="330"/>
      <c r="Y133" s="330"/>
      <c r="Z133" s="330"/>
      <c r="AA133" s="330"/>
      <c r="AB133" s="330"/>
      <c r="AC133" s="330"/>
      <c r="AD133" s="330"/>
      <c r="AE133" s="330"/>
      <c r="AF133" s="330"/>
      <c r="AG133" s="330"/>
    </row>
    <row r="134" spans="1:33" s="329" customFormat="1">
      <c r="A134" s="328"/>
      <c r="B134" s="328"/>
      <c r="J134" s="330"/>
      <c r="K134" s="330"/>
      <c r="S134" s="330"/>
      <c r="T134" s="330"/>
      <c r="U134" s="330"/>
      <c r="V134" s="330"/>
      <c r="W134" s="330"/>
      <c r="X134" s="330"/>
      <c r="Y134" s="330"/>
      <c r="Z134" s="330"/>
      <c r="AA134" s="330"/>
      <c r="AB134" s="330"/>
      <c r="AC134" s="330"/>
      <c r="AD134" s="330"/>
      <c r="AE134" s="330"/>
      <c r="AF134" s="330"/>
      <c r="AG134" s="330"/>
    </row>
    <row r="135" spans="1:33" s="329" customFormat="1">
      <c r="A135" s="328"/>
      <c r="B135" s="328"/>
      <c r="J135" s="330"/>
      <c r="K135" s="330"/>
      <c r="S135" s="330"/>
      <c r="T135" s="330"/>
      <c r="U135" s="330"/>
      <c r="V135" s="330"/>
      <c r="W135" s="330"/>
      <c r="X135" s="330"/>
      <c r="Y135" s="330"/>
      <c r="Z135" s="330"/>
      <c r="AA135" s="330"/>
      <c r="AB135" s="330"/>
      <c r="AC135" s="330"/>
      <c r="AD135" s="330"/>
      <c r="AE135" s="330"/>
      <c r="AF135" s="330"/>
      <c r="AG135" s="330"/>
    </row>
    <row r="136" spans="1:33" s="329" customFormat="1">
      <c r="A136" s="328"/>
      <c r="B136" s="328"/>
      <c r="J136" s="330"/>
      <c r="K136" s="330"/>
      <c r="S136" s="330"/>
      <c r="T136" s="330"/>
      <c r="U136" s="330"/>
      <c r="V136" s="330"/>
      <c r="W136" s="330"/>
      <c r="X136" s="330"/>
      <c r="Y136" s="330"/>
      <c r="Z136" s="330"/>
      <c r="AA136" s="330"/>
      <c r="AB136" s="330"/>
      <c r="AC136" s="330"/>
      <c r="AD136" s="330"/>
      <c r="AE136" s="330"/>
      <c r="AF136" s="330"/>
      <c r="AG136" s="330"/>
    </row>
    <row r="137" spans="1:33" s="329" customFormat="1">
      <c r="A137" s="328"/>
      <c r="B137" s="328"/>
      <c r="J137" s="330"/>
      <c r="K137" s="330"/>
      <c r="S137" s="330"/>
      <c r="T137" s="330"/>
      <c r="U137" s="330"/>
      <c r="V137" s="330"/>
      <c r="W137" s="330"/>
      <c r="X137" s="330"/>
      <c r="Y137" s="330"/>
      <c r="Z137" s="330"/>
      <c r="AA137" s="330"/>
      <c r="AB137" s="330"/>
      <c r="AC137" s="330"/>
      <c r="AD137" s="330"/>
      <c r="AE137" s="330"/>
      <c r="AF137" s="330"/>
      <c r="AG137" s="330"/>
    </row>
    <row r="138" spans="1:33" s="329" customFormat="1">
      <c r="A138" s="328"/>
      <c r="B138" s="328"/>
      <c r="J138" s="330"/>
      <c r="K138" s="330"/>
      <c r="S138" s="330"/>
      <c r="T138" s="330"/>
      <c r="U138" s="330"/>
      <c r="V138" s="330"/>
      <c r="W138" s="330"/>
      <c r="X138" s="330"/>
      <c r="Y138" s="330"/>
      <c r="Z138" s="330"/>
      <c r="AA138" s="330"/>
      <c r="AB138" s="330"/>
      <c r="AC138" s="330"/>
      <c r="AD138" s="330"/>
      <c r="AE138" s="330"/>
      <c r="AF138" s="330"/>
      <c r="AG138" s="330"/>
    </row>
    <row r="139" spans="1:33" s="329" customFormat="1">
      <c r="A139" s="328"/>
      <c r="B139" s="328"/>
      <c r="J139" s="330"/>
      <c r="K139" s="330"/>
      <c r="S139" s="330"/>
      <c r="T139" s="330"/>
      <c r="U139" s="330"/>
      <c r="V139" s="330"/>
      <c r="W139" s="330"/>
      <c r="X139" s="330"/>
      <c r="Y139" s="330"/>
      <c r="Z139" s="330"/>
      <c r="AA139" s="330"/>
      <c r="AB139" s="330"/>
      <c r="AC139" s="330"/>
      <c r="AD139" s="330"/>
      <c r="AE139" s="330"/>
      <c r="AF139" s="330"/>
      <c r="AG139" s="330"/>
    </row>
    <row r="140" spans="1:33" s="329" customFormat="1">
      <c r="A140" s="328"/>
      <c r="B140" s="328"/>
      <c r="J140" s="330"/>
      <c r="K140" s="330"/>
      <c r="S140" s="330"/>
      <c r="T140" s="330"/>
      <c r="U140" s="330"/>
      <c r="V140" s="330"/>
      <c r="W140" s="330"/>
      <c r="X140" s="330"/>
      <c r="Y140" s="330"/>
      <c r="Z140" s="330"/>
      <c r="AA140" s="330"/>
      <c r="AB140" s="330"/>
      <c r="AC140" s="330"/>
      <c r="AD140" s="330"/>
      <c r="AE140" s="330"/>
      <c r="AF140" s="330"/>
      <c r="AG140" s="330"/>
    </row>
    <row r="141" spans="1:33" s="329" customFormat="1">
      <c r="A141" s="328"/>
      <c r="B141" s="328"/>
      <c r="J141" s="330"/>
      <c r="K141" s="330"/>
      <c r="S141" s="330"/>
      <c r="T141" s="330"/>
      <c r="U141" s="330"/>
      <c r="V141" s="330"/>
      <c r="W141" s="330"/>
      <c r="X141" s="330"/>
      <c r="Y141" s="330"/>
      <c r="Z141" s="330"/>
      <c r="AA141" s="330"/>
      <c r="AB141" s="330"/>
      <c r="AC141" s="330"/>
      <c r="AD141" s="330"/>
      <c r="AE141" s="330"/>
      <c r="AF141" s="330"/>
      <c r="AG141" s="330"/>
    </row>
    <row r="142" spans="1:33" s="329" customFormat="1">
      <c r="A142" s="328"/>
      <c r="B142" s="328"/>
      <c r="J142" s="330"/>
      <c r="K142" s="330"/>
      <c r="S142" s="330"/>
      <c r="T142" s="330"/>
      <c r="U142" s="330"/>
      <c r="V142" s="330"/>
      <c r="W142" s="330"/>
      <c r="X142" s="330"/>
      <c r="Y142" s="330"/>
      <c r="Z142" s="330"/>
      <c r="AA142" s="330"/>
      <c r="AB142" s="330"/>
      <c r="AC142" s="330"/>
      <c r="AD142" s="330"/>
      <c r="AE142" s="330"/>
      <c r="AF142" s="330"/>
      <c r="AG142" s="330"/>
    </row>
    <row r="143" spans="1:33" s="329" customFormat="1">
      <c r="A143" s="328"/>
      <c r="B143" s="328"/>
      <c r="J143" s="330"/>
      <c r="K143" s="330"/>
      <c r="S143" s="330"/>
      <c r="T143" s="330"/>
      <c r="U143" s="330"/>
      <c r="V143" s="330"/>
      <c r="W143" s="330"/>
      <c r="X143" s="330"/>
      <c r="Y143" s="330"/>
      <c r="Z143" s="330"/>
      <c r="AA143" s="330"/>
      <c r="AB143" s="330"/>
      <c r="AC143" s="330"/>
      <c r="AD143" s="330"/>
      <c r="AE143" s="330"/>
      <c r="AF143" s="330"/>
      <c r="AG143" s="330"/>
    </row>
    <row r="144" spans="1:33" s="329" customFormat="1">
      <c r="A144" s="328"/>
      <c r="B144" s="328"/>
      <c r="J144" s="330"/>
      <c r="K144" s="330"/>
      <c r="S144" s="330"/>
      <c r="T144" s="330"/>
      <c r="U144" s="330"/>
      <c r="V144" s="330"/>
      <c r="W144" s="330"/>
      <c r="X144" s="330"/>
      <c r="Y144" s="330"/>
      <c r="Z144" s="330"/>
      <c r="AA144" s="330"/>
      <c r="AB144" s="330"/>
      <c r="AC144" s="330"/>
      <c r="AD144" s="330"/>
      <c r="AE144" s="330"/>
      <c r="AF144" s="330"/>
      <c r="AG144" s="330"/>
    </row>
    <row r="145" spans="1:33" s="329" customFormat="1">
      <c r="A145" s="328"/>
      <c r="B145" s="328"/>
      <c r="J145" s="330"/>
      <c r="K145" s="330"/>
      <c r="S145" s="330"/>
      <c r="T145" s="330"/>
      <c r="U145" s="330"/>
      <c r="V145" s="330"/>
      <c r="W145" s="330"/>
      <c r="X145" s="330"/>
      <c r="Y145" s="330"/>
      <c r="Z145" s="330"/>
      <c r="AA145" s="330"/>
      <c r="AB145" s="330"/>
      <c r="AC145" s="330"/>
      <c r="AD145" s="330"/>
      <c r="AE145" s="330"/>
      <c r="AF145" s="330"/>
      <c r="AG145" s="330"/>
    </row>
    <row r="146" spans="1:33" s="329" customFormat="1">
      <c r="A146" s="328"/>
      <c r="B146" s="328"/>
      <c r="J146" s="330"/>
      <c r="K146" s="330"/>
      <c r="S146" s="330"/>
      <c r="T146" s="330"/>
      <c r="U146" s="330"/>
      <c r="V146" s="330"/>
      <c r="W146" s="330"/>
      <c r="X146" s="330"/>
      <c r="Y146" s="330"/>
      <c r="Z146" s="330"/>
      <c r="AA146" s="330"/>
      <c r="AB146" s="330"/>
      <c r="AC146" s="330"/>
      <c r="AD146" s="330"/>
      <c r="AE146" s="330"/>
      <c r="AF146" s="330"/>
      <c r="AG146" s="330"/>
    </row>
    <row r="147" spans="1:33" s="329" customFormat="1">
      <c r="A147" s="328"/>
      <c r="B147" s="328"/>
      <c r="J147" s="330"/>
      <c r="K147" s="330"/>
      <c r="S147" s="330"/>
      <c r="T147" s="330"/>
      <c r="U147" s="330"/>
      <c r="V147" s="330"/>
      <c r="W147" s="330"/>
      <c r="X147" s="330"/>
      <c r="Y147" s="330"/>
      <c r="Z147" s="330"/>
      <c r="AA147" s="330"/>
      <c r="AB147" s="330"/>
      <c r="AC147" s="330"/>
      <c r="AD147" s="330"/>
      <c r="AE147" s="330"/>
      <c r="AF147" s="330"/>
      <c r="AG147" s="330"/>
    </row>
    <row r="148" spans="1:33" s="329" customFormat="1">
      <c r="A148" s="328"/>
      <c r="B148" s="328"/>
      <c r="J148" s="330"/>
      <c r="K148" s="330"/>
      <c r="S148" s="330"/>
      <c r="T148" s="330"/>
      <c r="U148" s="330"/>
      <c r="V148" s="330"/>
      <c r="W148" s="330"/>
      <c r="X148" s="330"/>
      <c r="Y148" s="330"/>
      <c r="Z148" s="330"/>
      <c r="AA148" s="330"/>
      <c r="AB148" s="330"/>
      <c r="AC148" s="330"/>
      <c r="AD148" s="330"/>
      <c r="AE148" s="330"/>
      <c r="AF148" s="330"/>
      <c r="AG148" s="330"/>
    </row>
    <row r="149" spans="1:33" s="329" customFormat="1">
      <c r="A149" s="328"/>
      <c r="B149" s="328"/>
      <c r="J149" s="330"/>
      <c r="K149" s="330"/>
      <c r="S149" s="330"/>
      <c r="T149" s="330"/>
      <c r="U149" s="330"/>
      <c r="V149" s="330"/>
      <c r="W149" s="330"/>
      <c r="X149" s="330"/>
      <c r="Y149" s="330"/>
      <c r="Z149" s="330"/>
      <c r="AA149" s="330"/>
      <c r="AB149" s="330"/>
      <c r="AC149" s="330"/>
      <c r="AD149" s="330"/>
      <c r="AE149" s="330"/>
      <c r="AF149" s="330"/>
      <c r="AG149" s="330"/>
    </row>
    <row r="150" spans="1:33" s="329" customFormat="1">
      <c r="A150" s="328"/>
      <c r="B150" s="328"/>
      <c r="J150" s="330"/>
      <c r="K150" s="330"/>
      <c r="S150" s="330"/>
      <c r="T150" s="330"/>
      <c r="U150" s="330"/>
      <c r="V150" s="330"/>
      <c r="W150" s="330"/>
      <c r="X150" s="330"/>
      <c r="Y150" s="330"/>
      <c r="Z150" s="330"/>
      <c r="AA150" s="330"/>
      <c r="AB150" s="330"/>
      <c r="AC150" s="330"/>
      <c r="AD150" s="330"/>
      <c r="AE150" s="330"/>
      <c r="AF150" s="330"/>
      <c r="AG150" s="330"/>
    </row>
    <row r="151" spans="1:33" s="329" customFormat="1">
      <c r="A151" s="328"/>
      <c r="B151" s="328"/>
      <c r="J151" s="330"/>
      <c r="K151" s="330"/>
      <c r="S151" s="330"/>
      <c r="T151" s="330"/>
      <c r="U151" s="330"/>
      <c r="V151" s="330"/>
      <c r="W151" s="330"/>
      <c r="X151" s="330"/>
      <c r="Y151" s="330"/>
      <c r="Z151" s="330"/>
      <c r="AA151" s="330"/>
      <c r="AB151" s="330"/>
      <c r="AC151" s="330"/>
      <c r="AD151" s="330"/>
      <c r="AE151" s="330"/>
      <c r="AF151" s="330"/>
      <c r="AG151" s="330"/>
    </row>
    <row r="152" spans="1:33" s="329" customFormat="1">
      <c r="A152" s="328"/>
      <c r="B152" s="328"/>
      <c r="J152" s="330"/>
      <c r="K152" s="330"/>
      <c r="S152" s="330"/>
      <c r="T152" s="330"/>
      <c r="U152" s="330"/>
      <c r="V152" s="330"/>
      <c r="W152" s="330"/>
      <c r="X152" s="330"/>
      <c r="Y152" s="330"/>
      <c r="Z152" s="330"/>
      <c r="AA152" s="330"/>
      <c r="AB152" s="330"/>
      <c r="AC152" s="330"/>
      <c r="AD152" s="330"/>
      <c r="AE152" s="330"/>
      <c r="AF152" s="330"/>
      <c r="AG152" s="330"/>
    </row>
    <row r="153" spans="1:33" s="329" customFormat="1">
      <c r="A153" s="328"/>
      <c r="B153" s="328"/>
      <c r="J153" s="330"/>
      <c r="K153" s="330"/>
      <c r="S153" s="330"/>
      <c r="T153" s="330"/>
      <c r="U153" s="330"/>
      <c r="V153" s="330"/>
      <c r="W153" s="330"/>
      <c r="X153" s="330"/>
      <c r="Y153" s="330"/>
      <c r="Z153" s="330"/>
      <c r="AA153" s="330"/>
      <c r="AB153" s="330"/>
      <c r="AC153" s="330"/>
      <c r="AD153" s="330"/>
      <c r="AE153" s="330"/>
      <c r="AF153" s="330"/>
      <c r="AG153" s="330"/>
    </row>
    <row r="154" spans="1:33" s="329" customFormat="1">
      <c r="A154" s="328"/>
      <c r="B154" s="328"/>
      <c r="J154" s="330"/>
      <c r="K154" s="330"/>
      <c r="S154" s="330"/>
      <c r="T154" s="330"/>
      <c r="U154" s="330"/>
      <c r="V154" s="330"/>
      <c r="W154" s="330"/>
      <c r="X154" s="330"/>
      <c r="Y154" s="330"/>
      <c r="Z154" s="330"/>
      <c r="AA154" s="330"/>
      <c r="AB154" s="330"/>
      <c r="AC154" s="330"/>
      <c r="AD154" s="330"/>
      <c r="AE154" s="330"/>
      <c r="AF154" s="330"/>
      <c r="AG154" s="330"/>
    </row>
    <row r="155" spans="1:33" s="329" customFormat="1">
      <c r="A155" s="328"/>
      <c r="B155" s="328"/>
      <c r="J155" s="330"/>
      <c r="K155" s="330"/>
      <c r="S155" s="330"/>
      <c r="T155" s="330"/>
      <c r="U155" s="330"/>
      <c r="V155" s="330"/>
      <c r="W155" s="330"/>
      <c r="X155" s="330"/>
      <c r="Y155" s="330"/>
      <c r="Z155" s="330"/>
      <c r="AA155" s="330"/>
      <c r="AB155" s="330"/>
      <c r="AC155" s="330"/>
      <c r="AD155" s="330"/>
      <c r="AE155" s="330"/>
      <c r="AF155" s="330"/>
      <c r="AG155" s="330"/>
    </row>
    <row r="156" spans="1:33" s="329" customFormat="1">
      <c r="A156" s="328"/>
      <c r="B156" s="328"/>
      <c r="J156" s="330"/>
      <c r="K156" s="330"/>
      <c r="S156" s="330"/>
      <c r="T156" s="330"/>
      <c r="U156" s="330"/>
      <c r="V156" s="330"/>
      <c r="W156" s="330"/>
      <c r="X156" s="330"/>
      <c r="Y156" s="330"/>
      <c r="Z156" s="330"/>
      <c r="AA156" s="330"/>
      <c r="AB156" s="330"/>
      <c r="AC156" s="330"/>
      <c r="AD156" s="330"/>
      <c r="AE156" s="330"/>
      <c r="AF156" s="330"/>
      <c r="AG156" s="330"/>
    </row>
    <row r="157" spans="1:33" s="329" customFormat="1">
      <c r="A157" s="328"/>
      <c r="B157" s="328"/>
      <c r="J157" s="330"/>
      <c r="K157" s="330"/>
      <c r="S157" s="330"/>
      <c r="T157" s="330"/>
      <c r="U157" s="330"/>
      <c r="V157" s="330"/>
      <c r="W157" s="330"/>
      <c r="X157" s="330"/>
      <c r="Y157" s="330"/>
      <c r="Z157" s="330"/>
      <c r="AA157" s="330"/>
      <c r="AB157" s="330"/>
      <c r="AC157" s="330"/>
      <c r="AD157" s="330"/>
      <c r="AE157" s="330"/>
      <c r="AF157" s="330"/>
      <c r="AG157" s="330"/>
    </row>
    <row r="158" spans="1:33" s="329" customFormat="1">
      <c r="A158" s="328"/>
      <c r="B158" s="328"/>
      <c r="J158" s="330"/>
      <c r="K158" s="330"/>
      <c r="S158" s="330"/>
      <c r="T158" s="330"/>
      <c r="U158" s="330"/>
      <c r="V158" s="330"/>
      <c r="W158" s="330"/>
      <c r="X158" s="330"/>
      <c r="Y158" s="330"/>
      <c r="Z158" s="330"/>
      <c r="AA158" s="330"/>
      <c r="AB158" s="330"/>
      <c r="AC158" s="330"/>
      <c r="AD158" s="330"/>
      <c r="AE158" s="330"/>
      <c r="AF158" s="330"/>
      <c r="AG158" s="330"/>
    </row>
    <row r="159" spans="1:33" s="329" customFormat="1">
      <c r="A159" s="328"/>
      <c r="B159" s="328"/>
      <c r="J159" s="330"/>
      <c r="K159" s="330"/>
      <c r="S159" s="330"/>
      <c r="T159" s="330"/>
      <c r="U159" s="330"/>
      <c r="V159" s="330"/>
      <c r="W159" s="330"/>
      <c r="X159" s="330"/>
      <c r="Y159" s="330"/>
      <c r="Z159" s="330"/>
      <c r="AA159" s="330"/>
      <c r="AB159" s="330"/>
      <c r="AC159" s="330"/>
      <c r="AD159" s="330"/>
      <c r="AE159" s="330"/>
      <c r="AF159" s="330"/>
      <c r="AG159" s="330"/>
    </row>
    <row r="160" spans="1:33" s="329" customFormat="1">
      <c r="A160" s="328"/>
      <c r="B160" s="328"/>
      <c r="J160" s="330"/>
      <c r="K160" s="330"/>
      <c r="S160" s="330"/>
      <c r="T160" s="330"/>
      <c r="U160" s="330"/>
      <c r="V160" s="330"/>
      <c r="W160" s="330"/>
      <c r="X160" s="330"/>
      <c r="Y160" s="330"/>
      <c r="Z160" s="330"/>
      <c r="AA160" s="330"/>
      <c r="AB160" s="330"/>
      <c r="AC160" s="330"/>
      <c r="AD160" s="330"/>
      <c r="AE160" s="330"/>
      <c r="AF160" s="330"/>
      <c r="AG160" s="330"/>
    </row>
    <row r="161" spans="1:33" s="329" customFormat="1">
      <c r="A161" s="328"/>
      <c r="B161" s="328"/>
      <c r="J161" s="330"/>
      <c r="K161" s="330"/>
      <c r="S161" s="330"/>
      <c r="T161" s="330"/>
      <c r="U161" s="330"/>
      <c r="V161" s="330"/>
      <c r="W161" s="330"/>
      <c r="X161" s="330"/>
      <c r="Y161" s="330"/>
      <c r="Z161" s="330"/>
      <c r="AA161" s="330"/>
      <c r="AB161" s="330"/>
      <c r="AC161" s="330"/>
      <c r="AD161" s="330"/>
      <c r="AE161" s="330"/>
      <c r="AF161" s="330"/>
      <c r="AG161" s="330"/>
    </row>
    <row r="162" spans="1:33" s="329" customFormat="1">
      <c r="A162" s="328"/>
      <c r="B162" s="328"/>
      <c r="J162" s="330"/>
      <c r="K162" s="330"/>
      <c r="S162" s="330"/>
      <c r="T162" s="330"/>
      <c r="U162" s="330"/>
      <c r="V162" s="330"/>
      <c r="W162" s="330"/>
      <c r="X162" s="330"/>
      <c r="Y162" s="330"/>
      <c r="Z162" s="330"/>
      <c r="AA162" s="330"/>
      <c r="AB162" s="330"/>
      <c r="AC162" s="330"/>
      <c r="AD162" s="330"/>
      <c r="AE162" s="330"/>
      <c r="AF162" s="330"/>
      <c r="AG162" s="330"/>
    </row>
    <row r="163" spans="1:33" s="329" customFormat="1">
      <c r="A163" s="328"/>
      <c r="B163" s="328"/>
      <c r="J163" s="330"/>
      <c r="K163" s="330"/>
      <c r="S163" s="330"/>
      <c r="T163" s="330"/>
      <c r="U163" s="330"/>
      <c r="V163" s="330"/>
      <c r="W163" s="330"/>
      <c r="X163" s="330"/>
      <c r="Y163" s="330"/>
      <c r="Z163" s="330"/>
      <c r="AA163" s="330"/>
      <c r="AB163" s="330"/>
      <c r="AC163" s="330"/>
      <c r="AD163" s="330"/>
      <c r="AE163" s="330"/>
      <c r="AF163" s="330"/>
      <c r="AG163" s="330"/>
    </row>
    <row r="164" spans="1:33" s="329" customFormat="1">
      <c r="A164" s="328"/>
      <c r="B164" s="328"/>
      <c r="J164" s="330"/>
      <c r="K164" s="330"/>
      <c r="S164" s="330"/>
      <c r="T164" s="330"/>
      <c r="U164" s="330"/>
      <c r="V164" s="330"/>
      <c r="W164" s="330"/>
      <c r="X164" s="330"/>
      <c r="Y164" s="330"/>
      <c r="Z164" s="330"/>
      <c r="AA164" s="330"/>
      <c r="AB164" s="330"/>
      <c r="AC164" s="330"/>
      <c r="AD164" s="330"/>
      <c r="AE164" s="330"/>
      <c r="AF164" s="330"/>
      <c r="AG164" s="330"/>
    </row>
    <row r="165" spans="1:33" s="329" customFormat="1">
      <c r="A165" s="328"/>
      <c r="B165" s="328"/>
      <c r="J165" s="330"/>
      <c r="K165" s="330"/>
      <c r="S165" s="330"/>
      <c r="T165" s="330"/>
      <c r="U165" s="330"/>
      <c r="V165" s="330"/>
      <c r="W165" s="330"/>
      <c r="X165" s="330"/>
      <c r="Y165" s="330"/>
      <c r="Z165" s="330"/>
      <c r="AA165" s="330"/>
      <c r="AB165" s="330"/>
      <c r="AC165" s="330"/>
      <c r="AD165" s="330"/>
      <c r="AE165" s="330"/>
      <c r="AF165" s="330"/>
      <c r="AG165" s="330"/>
    </row>
    <row r="166" spans="1:33" s="329" customFormat="1">
      <c r="A166" s="328"/>
      <c r="B166" s="328"/>
      <c r="J166" s="330"/>
      <c r="K166" s="330"/>
      <c r="S166" s="330"/>
      <c r="T166" s="330"/>
      <c r="U166" s="330"/>
      <c r="V166" s="330"/>
      <c r="W166" s="330"/>
      <c r="X166" s="330"/>
      <c r="Y166" s="330"/>
      <c r="Z166" s="330"/>
      <c r="AA166" s="330"/>
      <c r="AB166" s="330"/>
      <c r="AC166" s="330"/>
      <c r="AD166" s="330"/>
      <c r="AE166" s="330"/>
      <c r="AF166" s="330"/>
      <c r="AG166" s="330"/>
    </row>
    <row r="167" spans="1:33" s="329" customFormat="1">
      <c r="A167" s="328"/>
      <c r="B167" s="328"/>
      <c r="J167" s="330"/>
      <c r="K167" s="330"/>
      <c r="S167" s="330"/>
      <c r="T167" s="330"/>
      <c r="U167" s="330"/>
      <c r="V167" s="330"/>
      <c r="W167" s="330"/>
      <c r="X167" s="330"/>
      <c r="Y167" s="330"/>
      <c r="Z167" s="330"/>
      <c r="AA167" s="330"/>
      <c r="AB167" s="330"/>
      <c r="AC167" s="330"/>
      <c r="AD167" s="330"/>
      <c r="AE167" s="330"/>
      <c r="AF167" s="330"/>
      <c r="AG167" s="330"/>
    </row>
    <row r="168" spans="1:33" s="329" customFormat="1">
      <c r="A168" s="328"/>
      <c r="B168" s="328"/>
      <c r="J168" s="330"/>
      <c r="K168" s="330"/>
      <c r="S168" s="330"/>
      <c r="T168" s="330"/>
      <c r="U168" s="330"/>
      <c r="V168" s="330"/>
      <c r="W168" s="330"/>
      <c r="X168" s="330"/>
      <c r="Y168" s="330"/>
      <c r="Z168" s="330"/>
      <c r="AA168" s="330"/>
      <c r="AB168" s="330"/>
      <c r="AC168" s="330"/>
      <c r="AD168" s="330"/>
      <c r="AE168" s="330"/>
      <c r="AF168" s="330"/>
      <c r="AG168" s="330"/>
    </row>
    <row r="169" spans="1:33" s="329" customFormat="1">
      <c r="A169" s="328"/>
      <c r="B169" s="328"/>
      <c r="J169" s="330"/>
      <c r="K169" s="330"/>
      <c r="S169" s="330"/>
      <c r="T169" s="330"/>
      <c r="U169" s="330"/>
      <c r="V169" s="330"/>
      <c r="W169" s="330"/>
      <c r="X169" s="330"/>
      <c r="Y169" s="330"/>
      <c r="Z169" s="330"/>
      <c r="AA169" s="330"/>
      <c r="AB169" s="330"/>
      <c r="AC169" s="330"/>
      <c r="AD169" s="330"/>
      <c r="AE169" s="330"/>
      <c r="AF169" s="330"/>
      <c r="AG169" s="330"/>
    </row>
    <row r="170" spans="1:33" s="329" customFormat="1">
      <c r="A170" s="328"/>
      <c r="B170" s="328"/>
      <c r="J170" s="330"/>
      <c r="K170" s="330"/>
      <c r="S170" s="330"/>
      <c r="T170" s="330"/>
      <c r="U170" s="330"/>
      <c r="V170" s="330"/>
      <c r="W170" s="330"/>
      <c r="X170" s="330"/>
      <c r="Y170" s="330"/>
      <c r="Z170" s="330"/>
      <c r="AA170" s="330"/>
      <c r="AB170" s="330"/>
      <c r="AC170" s="330"/>
      <c r="AD170" s="330"/>
      <c r="AE170" s="330"/>
      <c r="AF170" s="330"/>
      <c r="AG170" s="330"/>
    </row>
    <row r="171" spans="1:33" s="329" customFormat="1">
      <c r="A171" s="328"/>
      <c r="B171" s="328"/>
      <c r="J171" s="330"/>
      <c r="K171" s="330"/>
      <c r="S171" s="330"/>
      <c r="T171" s="330"/>
      <c r="U171" s="330"/>
      <c r="V171" s="330"/>
      <c r="W171" s="330"/>
      <c r="X171" s="330"/>
      <c r="Y171" s="330"/>
      <c r="Z171" s="330"/>
      <c r="AA171" s="330"/>
      <c r="AB171" s="330"/>
      <c r="AC171" s="330"/>
      <c r="AD171" s="330"/>
      <c r="AE171" s="330"/>
      <c r="AF171" s="330"/>
      <c r="AG171" s="330"/>
    </row>
    <row r="172" spans="1:33" s="329" customFormat="1">
      <c r="A172" s="328"/>
      <c r="B172" s="328"/>
      <c r="J172" s="330"/>
      <c r="K172" s="330"/>
      <c r="S172" s="330"/>
      <c r="T172" s="330"/>
      <c r="U172" s="330"/>
      <c r="V172" s="330"/>
      <c r="W172" s="330"/>
      <c r="X172" s="330"/>
      <c r="Y172" s="330"/>
      <c r="Z172" s="330"/>
      <c r="AA172" s="330"/>
      <c r="AB172" s="330"/>
      <c r="AC172" s="330"/>
      <c r="AD172" s="330"/>
      <c r="AE172" s="330"/>
      <c r="AF172" s="330"/>
      <c r="AG172" s="330"/>
    </row>
    <row r="173" spans="1:33" s="329" customFormat="1">
      <c r="A173" s="328"/>
      <c r="B173" s="328"/>
      <c r="J173" s="330"/>
      <c r="K173" s="330"/>
      <c r="S173" s="330"/>
      <c r="T173" s="330"/>
      <c r="U173" s="330"/>
      <c r="V173" s="330"/>
      <c r="W173" s="330"/>
      <c r="X173" s="330"/>
      <c r="Y173" s="330"/>
      <c r="Z173" s="330"/>
      <c r="AA173" s="330"/>
      <c r="AB173" s="330"/>
      <c r="AC173" s="330"/>
      <c r="AD173" s="330"/>
      <c r="AE173" s="330"/>
      <c r="AF173" s="330"/>
      <c r="AG173" s="330"/>
    </row>
    <row r="174" spans="1:33" s="329" customFormat="1">
      <c r="A174" s="328"/>
      <c r="B174" s="328"/>
      <c r="J174" s="330"/>
      <c r="K174" s="330"/>
      <c r="S174" s="330"/>
      <c r="T174" s="330"/>
      <c r="U174" s="330"/>
      <c r="V174" s="330"/>
      <c r="W174" s="330"/>
      <c r="X174" s="330"/>
      <c r="Y174" s="330"/>
      <c r="Z174" s="330"/>
      <c r="AA174" s="330"/>
      <c r="AB174" s="330"/>
      <c r="AC174" s="330"/>
      <c r="AD174" s="330"/>
      <c r="AE174" s="330"/>
      <c r="AF174" s="330"/>
      <c r="AG174" s="330"/>
    </row>
    <row r="175" spans="1:33" s="329" customFormat="1">
      <c r="A175" s="328"/>
      <c r="B175" s="328"/>
      <c r="J175" s="330"/>
      <c r="K175" s="330"/>
      <c r="S175" s="330"/>
      <c r="T175" s="330"/>
      <c r="U175" s="330"/>
      <c r="V175" s="330"/>
      <c r="W175" s="330"/>
      <c r="X175" s="330"/>
      <c r="Y175" s="330"/>
      <c r="Z175" s="330"/>
      <c r="AA175" s="330"/>
      <c r="AB175" s="330"/>
      <c r="AC175" s="330"/>
      <c r="AD175" s="330"/>
      <c r="AE175" s="330"/>
      <c r="AF175" s="330"/>
      <c r="AG175" s="330"/>
    </row>
    <row r="176" spans="1:33" s="329" customFormat="1">
      <c r="A176" s="328"/>
      <c r="B176" s="328"/>
      <c r="J176" s="330"/>
      <c r="K176" s="330"/>
      <c r="S176" s="330"/>
      <c r="T176" s="330"/>
      <c r="U176" s="330"/>
      <c r="V176" s="330"/>
      <c r="W176" s="330"/>
      <c r="X176" s="330"/>
      <c r="Y176" s="330"/>
      <c r="Z176" s="330"/>
      <c r="AA176" s="330"/>
      <c r="AB176" s="330"/>
      <c r="AC176" s="330"/>
      <c r="AD176" s="330"/>
      <c r="AE176" s="330"/>
      <c r="AF176" s="330"/>
      <c r="AG176" s="330"/>
    </row>
    <row r="177" spans="1:33" s="329" customFormat="1">
      <c r="A177" s="328"/>
      <c r="B177" s="328"/>
      <c r="J177" s="330"/>
      <c r="K177" s="330"/>
      <c r="S177" s="330"/>
      <c r="T177" s="330"/>
      <c r="U177" s="330"/>
      <c r="V177" s="330"/>
      <c r="W177" s="330"/>
      <c r="X177" s="330"/>
      <c r="Y177" s="330"/>
      <c r="Z177" s="330"/>
      <c r="AA177" s="330"/>
      <c r="AB177" s="330"/>
      <c r="AC177" s="330"/>
      <c r="AD177" s="330"/>
      <c r="AE177" s="330"/>
      <c r="AF177" s="330"/>
      <c r="AG177" s="330"/>
    </row>
    <row r="178" spans="1:33" s="329" customFormat="1">
      <c r="A178" s="328"/>
      <c r="B178" s="328"/>
      <c r="J178" s="330"/>
      <c r="K178" s="330"/>
      <c r="S178" s="330"/>
      <c r="T178" s="330"/>
      <c r="U178" s="330"/>
      <c r="V178" s="330"/>
      <c r="W178" s="330"/>
      <c r="X178" s="330"/>
      <c r="Y178" s="330"/>
      <c r="Z178" s="330"/>
      <c r="AA178" s="330"/>
      <c r="AB178" s="330"/>
      <c r="AC178" s="330"/>
      <c r="AD178" s="330"/>
      <c r="AE178" s="330"/>
      <c r="AF178" s="330"/>
      <c r="AG178" s="330"/>
    </row>
    <row r="179" spans="1:33" s="329" customFormat="1">
      <c r="A179" s="328"/>
      <c r="B179" s="328"/>
      <c r="J179" s="330"/>
      <c r="K179" s="330"/>
      <c r="S179" s="330"/>
      <c r="T179" s="330"/>
      <c r="U179" s="330"/>
      <c r="V179" s="330"/>
      <c r="W179" s="330"/>
      <c r="X179" s="330"/>
      <c r="Y179" s="330"/>
      <c r="Z179" s="330"/>
      <c r="AA179" s="330"/>
      <c r="AB179" s="330"/>
      <c r="AC179" s="330"/>
      <c r="AD179" s="330"/>
      <c r="AE179" s="330"/>
      <c r="AF179" s="330"/>
      <c r="AG179" s="330"/>
    </row>
    <row r="180" spans="1:33" s="329" customFormat="1">
      <c r="A180" s="328"/>
      <c r="B180" s="328"/>
      <c r="J180" s="330"/>
      <c r="K180" s="330"/>
      <c r="S180" s="330"/>
      <c r="T180" s="330"/>
      <c r="U180" s="330"/>
      <c r="V180" s="330"/>
      <c r="W180" s="330"/>
      <c r="X180" s="330"/>
      <c r="Y180" s="330"/>
      <c r="Z180" s="330"/>
      <c r="AA180" s="330"/>
      <c r="AB180" s="330"/>
      <c r="AC180" s="330"/>
      <c r="AD180" s="330"/>
      <c r="AE180" s="330"/>
      <c r="AF180" s="330"/>
      <c r="AG180" s="330"/>
    </row>
    <row r="181" spans="1:33" s="329" customFormat="1">
      <c r="A181" s="328"/>
      <c r="B181" s="328"/>
      <c r="J181" s="330"/>
      <c r="K181" s="330"/>
      <c r="S181" s="330"/>
      <c r="T181" s="330"/>
      <c r="U181" s="330"/>
      <c r="V181" s="330"/>
      <c r="W181" s="330"/>
      <c r="X181" s="330"/>
      <c r="Y181" s="330"/>
      <c r="Z181" s="330"/>
      <c r="AA181" s="330"/>
      <c r="AB181" s="330"/>
      <c r="AC181" s="330"/>
      <c r="AD181" s="330"/>
      <c r="AE181" s="330"/>
      <c r="AF181" s="330"/>
      <c r="AG181" s="330"/>
    </row>
    <row r="182" spans="1:33" s="329" customFormat="1">
      <c r="A182" s="328"/>
      <c r="B182" s="328"/>
      <c r="J182" s="330"/>
      <c r="K182" s="330"/>
      <c r="S182" s="330"/>
      <c r="T182" s="330"/>
      <c r="U182" s="330"/>
      <c r="V182" s="330"/>
      <c r="W182" s="330"/>
      <c r="X182" s="330"/>
      <c r="Y182" s="330"/>
      <c r="Z182" s="330"/>
      <c r="AA182" s="330"/>
      <c r="AB182" s="330"/>
      <c r="AC182" s="330"/>
      <c r="AD182" s="330"/>
      <c r="AE182" s="330"/>
      <c r="AF182" s="330"/>
      <c r="AG182" s="330"/>
    </row>
    <row r="183" spans="1:33" s="329" customFormat="1">
      <c r="A183" s="328"/>
      <c r="B183" s="328"/>
      <c r="J183" s="330"/>
      <c r="K183" s="330"/>
      <c r="S183" s="330"/>
      <c r="T183" s="330"/>
      <c r="U183" s="330"/>
      <c r="V183" s="330"/>
      <c r="W183" s="330"/>
      <c r="X183" s="330"/>
      <c r="Y183" s="330"/>
      <c r="Z183" s="330"/>
      <c r="AA183" s="330"/>
      <c r="AB183" s="330"/>
      <c r="AC183" s="330"/>
      <c r="AD183" s="330"/>
      <c r="AE183" s="330"/>
      <c r="AF183" s="330"/>
      <c r="AG183" s="330"/>
    </row>
    <row r="184" spans="1:33" s="329" customFormat="1">
      <c r="A184" s="328"/>
      <c r="B184" s="328"/>
      <c r="J184" s="330"/>
      <c r="K184" s="330"/>
      <c r="S184" s="330"/>
      <c r="T184" s="330"/>
      <c r="U184" s="330"/>
      <c r="V184" s="330"/>
      <c r="W184" s="330"/>
      <c r="X184" s="330"/>
      <c r="Y184" s="330"/>
      <c r="Z184" s="330"/>
      <c r="AA184" s="330"/>
      <c r="AB184" s="330"/>
      <c r="AC184" s="330"/>
      <c r="AD184" s="330"/>
      <c r="AE184" s="330"/>
      <c r="AF184" s="330"/>
      <c r="AG184" s="330"/>
    </row>
    <row r="185" spans="1:33" s="329" customFormat="1">
      <c r="A185" s="328"/>
      <c r="B185" s="328"/>
      <c r="J185" s="330"/>
      <c r="K185" s="330"/>
      <c r="S185" s="330"/>
      <c r="T185" s="330"/>
      <c r="U185" s="330"/>
      <c r="V185" s="330"/>
      <c r="W185" s="330"/>
      <c r="X185" s="330"/>
      <c r="Y185" s="330"/>
      <c r="Z185" s="330"/>
      <c r="AA185" s="330"/>
      <c r="AB185" s="330"/>
      <c r="AC185" s="330"/>
      <c r="AD185" s="330"/>
      <c r="AE185" s="330"/>
      <c r="AF185" s="330"/>
      <c r="AG185" s="330"/>
    </row>
    <row r="186" spans="1:33" s="329" customFormat="1">
      <c r="A186" s="328"/>
      <c r="B186" s="328"/>
      <c r="J186" s="330"/>
      <c r="K186" s="330"/>
      <c r="S186" s="330"/>
      <c r="T186" s="330"/>
      <c r="U186" s="330"/>
      <c r="V186" s="330"/>
      <c r="W186" s="330"/>
      <c r="X186" s="330"/>
      <c r="Y186" s="330"/>
      <c r="Z186" s="330"/>
      <c r="AA186" s="330"/>
      <c r="AB186" s="330"/>
      <c r="AC186" s="330"/>
      <c r="AD186" s="330"/>
      <c r="AE186" s="330"/>
      <c r="AF186" s="330"/>
      <c r="AG186" s="330"/>
    </row>
    <row r="187" spans="1:33" s="329" customFormat="1">
      <c r="A187" s="328"/>
      <c r="B187" s="328"/>
      <c r="J187" s="330"/>
      <c r="K187" s="330"/>
      <c r="S187" s="330"/>
      <c r="T187" s="330"/>
      <c r="U187" s="330"/>
      <c r="V187" s="330"/>
      <c r="W187" s="330"/>
      <c r="X187" s="330"/>
      <c r="Y187" s="330"/>
      <c r="Z187" s="330"/>
      <c r="AA187" s="330"/>
      <c r="AB187" s="330"/>
      <c r="AC187" s="330"/>
      <c r="AD187" s="330"/>
      <c r="AE187" s="330"/>
      <c r="AF187" s="330"/>
      <c r="AG187" s="330"/>
    </row>
    <row r="188" spans="1:33" s="329" customFormat="1">
      <c r="A188" s="328"/>
      <c r="B188" s="328"/>
      <c r="J188" s="330"/>
      <c r="K188" s="330"/>
      <c r="S188" s="330"/>
      <c r="T188" s="330"/>
      <c r="U188" s="330"/>
      <c r="V188" s="330"/>
      <c r="W188" s="330"/>
      <c r="X188" s="330"/>
      <c r="Y188" s="330"/>
      <c r="Z188" s="330"/>
      <c r="AA188" s="330"/>
      <c r="AB188" s="330"/>
      <c r="AC188" s="330"/>
      <c r="AD188" s="330"/>
      <c r="AE188" s="330"/>
      <c r="AF188" s="330"/>
      <c r="AG188" s="330"/>
    </row>
    <row r="189" spans="1:33" s="329" customFormat="1">
      <c r="A189" s="328"/>
      <c r="B189" s="328"/>
      <c r="J189" s="330"/>
      <c r="K189" s="330"/>
      <c r="S189" s="330"/>
      <c r="T189" s="330"/>
      <c r="U189" s="330"/>
      <c r="V189" s="330"/>
      <c r="W189" s="330"/>
      <c r="X189" s="330"/>
      <c r="Y189" s="330"/>
      <c r="Z189" s="330"/>
      <c r="AA189" s="330"/>
      <c r="AB189" s="330"/>
      <c r="AC189" s="330"/>
      <c r="AD189" s="330"/>
      <c r="AE189" s="330"/>
      <c r="AF189" s="330"/>
      <c r="AG189" s="330"/>
    </row>
    <row r="190" spans="1:33" s="329" customFormat="1">
      <c r="A190" s="328"/>
      <c r="B190" s="328"/>
      <c r="J190" s="330"/>
      <c r="K190" s="330"/>
      <c r="S190" s="330"/>
      <c r="T190" s="330"/>
      <c r="U190" s="330"/>
      <c r="V190" s="330"/>
      <c r="W190" s="330"/>
      <c r="X190" s="330"/>
      <c r="Y190" s="330"/>
      <c r="Z190" s="330"/>
      <c r="AA190" s="330"/>
      <c r="AB190" s="330"/>
      <c r="AC190" s="330"/>
      <c r="AD190" s="330"/>
      <c r="AE190" s="330"/>
      <c r="AF190" s="330"/>
      <c r="AG190" s="330"/>
    </row>
    <row r="191" spans="1:33" s="329" customFormat="1">
      <c r="A191" s="328"/>
      <c r="B191" s="328"/>
      <c r="J191" s="330"/>
      <c r="K191" s="330"/>
      <c r="S191" s="330"/>
      <c r="T191" s="330"/>
      <c r="U191" s="330"/>
      <c r="V191" s="330"/>
      <c r="W191" s="330"/>
      <c r="X191" s="330"/>
      <c r="Y191" s="330"/>
      <c r="Z191" s="330"/>
      <c r="AA191" s="330"/>
      <c r="AB191" s="330"/>
      <c r="AC191" s="330"/>
      <c r="AD191" s="330"/>
      <c r="AE191" s="330"/>
      <c r="AF191" s="330"/>
      <c r="AG191" s="330"/>
    </row>
    <row r="192" spans="1:33" s="329" customFormat="1">
      <c r="A192" s="328"/>
      <c r="B192" s="328"/>
      <c r="J192" s="330"/>
      <c r="K192" s="330"/>
      <c r="S192" s="330"/>
      <c r="T192" s="330"/>
      <c r="U192" s="330"/>
      <c r="V192" s="330"/>
      <c r="W192" s="330"/>
      <c r="X192" s="330"/>
      <c r="Y192" s="330"/>
      <c r="Z192" s="330"/>
      <c r="AA192" s="330"/>
      <c r="AB192" s="330"/>
      <c r="AC192" s="330"/>
      <c r="AD192" s="330"/>
      <c r="AE192" s="330"/>
      <c r="AF192" s="330"/>
      <c r="AG192" s="330"/>
    </row>
    <row r="193" spans="1:33" s="329" customFormat="1">
      <c r="A193" s="328"/>
      <c r="B193" s="328"/>
      <c r="J193" s="330"/>
      <c r="K193" s="330"/>
      <c r="S193" s="330"/>
      <c r="T193" s="330"/>
      <c r="U193" s="330"/>
      <c r="V193" s="330"/>
      <c r="W193" s="330"/>
      <c r="X193" s="330"/>
      <c r="Y193" s="330"/>
      <c r="Z193" s="330"/>
      <c r="AA193" s="330"/>
      <c r="AB193" s="330"/>
      <c r="AC193" s="330"/>
      <c r="AD193" s="330"/>
      <c r="AE193" s="330"/>
      <c r="AF193" s="330"/>
      <c r="AG193" s="330"/>
    </row>
    <row r="194" spans="1:33" s="329" customFormat="1">
      <c r="A194" s="328"/>
      <c r="B194" s="328"/>
      <c r="J194" s="330"/>
      <c r="K194" s="330"/>
      <c r="S194" s="330"/>
      <c r="T194" s="330"/>
      <c r="U194" s="330"/>
      <c r="V194" s="330"/>
      <c r="W194" s="330"/>
      <c r="X194" s="330"/>
      <c r="Y194" s="330"/>
      <c r="Z194" s="330"/>
      <c r="AA194" s="330"/>
      <c r="AB194" s="330"/>
      <c r="AC194" s="330"/>
      <c r="AD194" s="330"/>
      <c r="AE194" s="330"/>
      <c r="AF194" s="330"/>
      <c r="AG194" s="330"/>
    </row>
    <row r="195" spans="1:33" s="329" customFormat="1">
      <c r="A195" s="328"/>
      <c r="B195" s="328"/>
      <c r="J195" s="330"/>
      <c r="K195" s="330"/>
      <c r="S195" s="330"/>
      <c r="T195" s="330"/>
      <c r="U195" s="330"/>
      <c r="V195" s="330"/>
      <c r="W195" s="330"/>
      <c r="X195" s="330"/>
      <c r="Y195" s="330"/>
      <c r="Z195" s="330"/>
      <c r="AA195" s="330"/>
      <c r="AB195" s="330"/>
      <c r="AC195" s="330"/>
      <c r="AD195" s="330"/>
      <c r="AE195" s="330"/>
      <c r="AF195" s="330"/>
      <c r="AG195" s="330"/>
    </row>
    <row r="196" spans="1:33" s="329" customFormat="1">
      <c r="A196" s="328"/>
      <c r="B196" s="328"/>
      <c r="J196" s="330"/>
      <c r="K196" s="330"/>
      <c r="S196" s="330"/>
      <c r="T196" s="330"/>
      <c r="U196" s="330"/>
      <c r="V196" s="330"/>
      <c r="W196" s="330"/>
      <c r="X196" s="330"/>
      <c r="Y196" s="330"/>
      <c r="Z196" s="330"/>
      <c r="AA196" s="330"/>
      <c r="AB196" s="330"/>
      <c r="AC196" s="330"/>
      <c r="AD196" s="330"/>
      <c r="AE196" s="330"/>
      <c r="AF196" s="330"/>
      <c r="AG196" s="330"/>
    </row>
    <row r="197" spans="1:33" s="329" customFormat="1">
      <c r="A197" s="328"/>
      <c r="B197" s="328"/>
      <c r="J197" s="330"/>
      <c r="K197" s="330"/>
      <c r="S197" s="330"/>
      <c r="T197" s="330"/>
      <c r="U197" s="330"/>
      <c r="V197" s="330"/>
      <c r="W197" s="330"/>
      <c r="X197" s="330"/>
      <c r="Y197" s="330"/>
      <c r="Z197" s="330"/>
      <c r="AA197" s="330"/>
      <c r="AB197" s="330"/>
      <c r="AC197" s="330"/>
      <c r="AD197" s="330"/>
      <c r="AE197" s="330"/>
      <c r="AF197" s="330"/>
      <c r="AG197" s="330"/>
    </row>
    <row r="198" spans="1:33" s="329" customFormat="1">
      <c r="A198" s="328"/>
      <c r="B198" s="328"/>
      <c r="J198" s="330"/>
      <c r="K198" s="330"/>
      <c r="S198" s="330"/>
      <c r="T198" s="330"/>
      <c r="U198" s="330"/>
      <c r="V198" s="330"/>
      <c r="W198" s="330"/>
      <c r="X198" s="330"/>
      <c r="Y198" s="330"/>
      <c r="Z198" s="330"/>
      <c r="AA198" s="330"/>
      <c r="AB198" s="330"/>
      <c r="AC198" s="330"/>
      <c r="AD198" s="330"/>
      <c r="AE198" s="330"/>
      <c r="AF198" s="330"/>
      <c r="AG198" s="330"/>
    </row>
    <row r="199" spans="1:33" s="329" customFormat="1">
      <c r="A199" s="328"/>
      <c r="B199" s="328"/>
      <c r="J199" s="330"/>
      <c r="K199" s="330"/>
      <c r="S199" s="330"/>
      <c r="T199" s="330"/>
      <c r="U199" s="330"/>
      <c r="V199" s="330"/>
      <c r="W199" s="330"/>
      <c r="X199" s="330"/>
      <c r="Y199" s="330"/>
      <c r="Z199" s="330"/>
      <c r="AA199" s="330"/>
      <c r="AB199" s="330"/>
      <c r="AC199" s="330"/>
      <c r="AD199" s="330"/>
      <c r="AE199" s="330"/>
      <c r="AF199" s="330"/>
      <c r="AG199" s="330"/>
    </row>
    <row r="200" spans="1:33" s="329" customFormat="1">
      <c r="A200" s="328"/>
      <c r="B200" s="328"/>
      <c r="J200" s="330"/>
      <c r="K200" s="330"/>
      <c r="S200" s="330"/>
      <c r="T200" s="330"/>
      <c r="U200" s="330"/>
      <c r="V200" s="330"/>
      <c r="W200" s="330"/>
      <c r="X200" s="330"/>
      <c r="Y200" s="330"/>
      <c r="Z200" s="330"/>
      <c r="AA200" s="330"/>
      <c r="AB200" s="330"/>
      <c r="AC200" s="330"/>
      <c r="AD200" s="330"/>
      <c r="AE200" s="330"/>
      <c r="AF200" s="330"/>
      <c r="AG200" s="330"/>
    </row>
    <row r="201" spans="1:33" s="329" customFormat="1">
      <c r="A201" s="328"/>
      <c r="B201" s="328"/>
      <c r="J201" s="330"/>
      <c r="K201" s="330"/>
      <c r="S201" s="330"/>
      <c r="T201" s="330"/>
      <c r="U201" s="330"/>
      <c r="V201" s="330"/>
      <c r="W201" s="330"/>
      <c r="X201" s="330"/>
      <c r="Y201" s="330"/>
      <c r="Z201" s="330"/>
      <c r="AA201" s="330"/>
      <c r="AB201" s="330"/>
      <c r="AC201" s="330"/>
      <c r="AD201" s="330"/>
      <c r="AE201" s="330"/>
      <c r="AF201" s="330"/>
      <c r="AG201" s="330"/>
    </row>
    <row r="202" spans="1:33" s="329" customFormat="1">
      <c r="A202" s="328"/>
      <c r="B202" s="328"/>
      <c r="J202" s="330"/>
      <c r="K202" s="330"/>
      <c r="S202" s="330"/>
      <c r="T202" s="330"/>
      <c r="U202" s="330"/>
      <c r="V202" s="330"/>
      <c r="W202" s="330"/>
      <c r="X202" s="330"/>
      <c r="Y202" s="330"/>
      <c r="Z202" s="330"/>
      <c r="AA202" s="330"/>
      <c r="AB202" s="330"/>
      <c r="AC202" s="330"/>
      <c r="AD202" s="330"/>
      <c r="AE202" s="330"/>
      <c r="AF202" s="330"/>
      <c r="AG202" s="330"/>
    </row>
    <row r="203" spans="1:33" s="329" customFormat="1">
      <c r="A203" s="328"/>
      <c r="B203" s="328"/>
      <c r="J203" s="330"/>
      <c r="K203" s="330"/>
      <c r="S203" s="330"/>
      <c r="T203" s="330"/>
      <c r="U203" s="330"/>
      <c r="V203" s="330"/>
      <c r="W203" s="330"/>
      <c r="X203" s="330"/>
      <c r="Y203" s="330"/>
      <c r="Z203" s="330"/>
      <c r="AA203" s="330"/>
      <c r="AB203" s="330"/>
      <c r="AC203" s="330"/>
      <c r="AD203" s="330"/>
      <c r="AE203" s="330"/>
      <c r="AF203" s="330"/>
      <c r="AG203" s="330"/>
    </row>
    <row r="204" spans="1:33" s="329" customFormat="1">
      <c r="A204" s="328"/>
      <c r="B204" s="328"/>
      <c r="J204" s="330"/>
      <c r="K204" s="330"/>
      <c r="S204" s="330"/>
      <c r="T204" s="330"/>
      <c r="U204" s="330"/>
      <c r="V204" s="330"/>
      <c r="W204" s="330"/>
      <c r="X204" s="330"/>
      <c r="Y204" s="330"/>
      <c r="Z204" s="330"/>
      <c r="AA204" s="330"/>
      <c r="AB204" s="330"/>
      <c r="AC204" s="330"/>
      <c r="AD204" s="330"/>
      <c r="AE204" s="330"/>
      <c r="AF204" s="330"/>
      <c r="AG204" s="330"/>
    </row>
    <row r="205" spans="1:33" s="329" customFormat="1">
      <c r="A205" s="328"/>
      <c r="B205" s="328"/>
      <c r="J205" s="330"/>
      <c r="K205" s="330"/>
      <c r="S205" s="330"/>
      <c r="T205" s="330"/>
      <c r="U205" s="330"/>
      <c r="V205" s="330"/>
      <c r="W205" s="330"/>
      <c r="X205" s="330"/>
      <c r="Y205" s="330"/>
      <c r="Z205" s="330"/>
      <c r="AA205" s="330"/>
      <c r="AB205" s="330"/>
      <c r="AC205" s="330"/>
      <c r="AD205" s="330"/>
      <c r="AE205" s="330"/>
      <c r="AF205" s="330"/>
      <c r="AG205" s="330"/>
    </row>
    <row r="206" spans="1:33" s="329" customFormat="1">
      <c r="A206" s="328"/>
      <c r="B206" s="328"/>
      <c r="J206" s="330"/>
      <c r="K206" s="330"/>
      <c r="S206" s="330"/>
      <c r="T206" s="330"/>
      <c r="U206" s="330"/>
      <c r="V206" s="330"/>
      <c r="W206" s="330"/>
      <c r="X206" s="330"/>
      <c r="Y206" s="330"/>
      <c r="Z206" s="330"/>
      <c r="AA206" s="330"/>
      <c r="AB206" s="330"/>
      <c r="AC206" s="330"/>
      <c r="AD206" s="330"/>
      <c r="AE206" s="330"/>
      <c r="AF206" s="330"/>
      <c r="AG206" s="330"/>
    </row>
    <row r="207" spans="1:33" s="329" customFormat="1">
      <c r="A207" s="328"/>
      <c r="B207" s="328"/>
      <c r="J207" s="330"/>
      <c r="K207" s="330"/>
      <c r="S207" s="330"/>
      <c r="T207" s="330"/>
      <c r="U207" s="330"/>
      <c r="V207" s="330"/>
      <c r="W207" s="330"/>
      <c r="X207" s="330"/>
      <c r="Y207" s="330"/>
      <c r="Z207" s="330"/>
      <c r="AA207" s="330"/>
      <c r="AB207" s="330"/>
      <c r="AC207" s="330"/>
      <c r="AD207" s="330"/>
      <c r="AE207" s="330"/>
      <c r="AF207" s="330"/>
      <c r="AG207" s="330"/>
    </row>
    <row r="208" spans="1:33" s="329" customFormat="1">
      <c r="A208" s="328"/>
      <c r="B208" s="328"/>
      <c r="J208" s="330"/>
      <c r="K208" s="330"/>
      <c r="S208" s="330"/>
      <c r="T208" s="330"/>
      <c r="U208" s="330"/>
      <c r="V208" s="330"/>
      <c r="W208" s="330"/>
      <c r="X208" s="330"/>
      <c r="Y208" s="330"/>
      <c r="Z208" s="330"/>
      <c r="AA208" s="330"/>
      <c r="AB208" s="330"/>
      <c r="AC208" s="330"/>
      <c r="AD208" s="330"/>
      <c r="AE208" s="330"/>
      <c r="AF208" s="330"/>
      <c r="AG208" s="330"/>
    </row>
    <row r="209" spans="1:33" s="329" customFormat="1">
      <c r="A209" s="328"/>
      <c r="B209" s="328"/>
      <c r="J209" s="330"/>
      <c r="K209" s="330"/>
      <c r="S209" s="330"/>
      <c r="T209" s="330"/>
      <c r="U209" s="330"/>
      <c r="V209" s="330"/>
      <c r="W209" s="330"/>
      <c r="X209" s="330"/>
      <c r="Y209" s="330"/>
      <c r="Z209" s="330"/>
      <c r="AA209" s="330"/>
      <c r="AB209" s="330"/>
      <c r="AC209" s="330"/>
      <c r="AD209" s="330"/>
      <c r="AE209" s="330"/>
      <c r="AF209" s="330"/>
      <c r="AG209" s="330"/>
    </row>
    <row r="210" spans="1:33" s="329" customFormat="1">
      <c r="A210" s="328"/>
      <c r="B210" s="328"/>
      <c r="J210" s="330"/>
      <c r="K210" s="330"/>
      <c r="S210" s="330"/>
      <c r="T210" s="330"/>
      <c r="U210" s="330"/>
      <c r="V210" s="330"/>
      <c r="W210" s="330"/>
      <c r="X210" s="330"/>
      <c r="Y210" s="330"/>
      <c r="Z210" s="330"/>
      <c r="AA210" s="330"/>
      <c r="AB210" s="330"/>
      <c r="AC210" s="330"/>
      <c r="AD210" s="330"/>
      <c r="AE210" s="330"/>
      <c r="AF210" s="330"/>
      <c r="AG210" s="330"/>
    </row>
    <row r="211" spans="1:33" s="329" customFormat="1">
      <c r="A211" s="328"/>
      <c r="B211" s="328"/>
      <c r="J211" s="330"/>
      <c r="K211" s="330"/>
      <c r="S211" s="330"/>
      <c r="T211" s="330"/>
      <c r="U211" s="330"/>
      <c r="V211" s="330"/>
      <c r="W211" s="330"/>
      <c r="X211" s="330"/>
      <c r="Y211" s="330"/>
      <c r="Z211" s="330"/>
      <c r="AA211" s="330"/>
      <c r="AB211" s="330"/>
      <c r="AC211" s="330"/>
      <c r="AD211" s="330"/>
      <c r="AE211" s="330"/>
      <c r="AF211" s="330"/>
      <c r="AG211" s="330"/>
    </row>
    <row r="212" spans="1:33" s="329" customFormat="1">
      <c r="A212" s="328"/>
      <c r="B212" s="328"/>
      <c r="J212" s="330"/>
      <c r="K212" s="330"/>
      <c r="S212" s="330"/>
      <c r="T212" s="330"/>
      <c r="U212" s="330"/>
      <c r="V212" s="330"/>
      <c r="W212" s="330"/>
      <c r="X212" s="330"/>
      <c r="Y212" s="330"/>
      <c r="Z212" s="330"/>
      <c r="AA212" s="330"/>
      <c r="AB212" s="330"/>
      <c r="AC212" s="330"/>
      <c r="AD212" s="330"/>
      <c r="AE212" s="330"/>
      <c r="AF212" s="330"/>
      <c r="AG212" s="330"/>
    </row>
    <row r="213" spans="1:33" s="329" customFormat="1">
      <c r="A213" s="328"/>
      <c r="B213" s="328"/>
      <c r="J213" s="330"/>
      <c r="K213" s="330"/>
      <c r="S213" s="330"/>
      <c r="T213" s="330"/>
      <c r="U213" s="330"/>
      <c r="V213" s="330"/>
      <c r="W213" s="330"/>
      <c r="X213" s="330"/>
      <c r="Y213" s="330"/>
      <c r="Z213" s="330"/>
      <c r="AA213" s="330"/>
      <c r="AB213" s="330"/>
      <c r="AC213" s="330"/>
      <c r="AD213" s="330"/>
      <c r="AE213" s="330"/>
      <c r="AF213" s="330"/>
      <c r="AG213" s="330"/>
    </row>
    <row r="214" spans="1:33" s="329" customFormat="1">
      <c r="A214" s="328"/>
      <c r="B214" s="328"/>
      <c r="J214" s="330"/>
      <c r="K214" s="330"/>
      <c r="S214" s="330"/>
      <c r="T214" s="330"/>
      <c r="U214" s="330"/>
      <c r="V214" s="330"/>
      <c r="W214" s="330"/>
      <c r="X214" s="330"/>
      <c r="Y214" s="330"/>
      <c r="Z214" s="330"/>
      <c r="AA214" s="330"/>
      <c r="AB214" s="330"/>
      <c r="AC214" s="330"/>
      <c r="AD214" s="330"/>
      <c r="AE214" s="330"/>
      <c r="AF214" s="330"/>
      <c r="AG214" s="330"/>
    </row>
    <row r="215" spans="1:33" s="329" customFormat="1">
      <c r="A215" s="328"/>
      <c r="B215" s="328"/>
      <c r="J215" s="330"/>
      <c r="K215" s="330"/>
      <c r="S215" s="330"/>
      <c r="T215" s="330"/>
      <c r="U215" s="330"/>
      <c r="V215" s="330"/>
      <c r="W215" s="330"/>
      <c r="X215" s="330"/>
      <c r="Y215" s="330"/>
      <c r="Z215" s="330"/>
      <c r="AA215" s="330"/>
      <c r="AB215" s="330"/>
      <c r="AC215" s="330"/>
      <c r="AD215" s="330"/>
      <c r="AE215" s="330"/>
      <c r="AF215" s="330"/>
      <c r="AG215" s="330"/>
    </row>
    <row r="216" spans="1:33" s="329" customFormat="1">
      <c r="A216" s="328"/>
      <c r="B216" s="328"/>
      <c r="J216" s="330"/>
      <c r="K216" s="330"/>
      <c r="S216" s="330"/>
      <c r="T216" s="330"/>
      <c r="U216" s="330"/>
      <c r="V216" s="330"/>
      <c r="W216" s="330"/>
      <c r="X216" s="330"/>
      <c r="Y216" s="330"/>
      <c r="Z216" s="330"/>
      <c r="AA216" s="330"/>
      <c r="AB216" s="330"/>
      <c r="AC216" s="330"/>
      <c r="AD216" s="330"/>
      <c r="AE216" s="330"/>
      <c r="AF216" s="330"/>
      <c r="AG216" s="330"/>
    </row>
    <row r="217" spans="1:33" s="329" customFormat="1">
      <c r="A217" s="328"/>
      <c r="B217" s="328"/>
      <c r="J217" s="330"/>
      <c r="K217" s="330"/>
      <c r="S217" s="330"/>
      <c r="T217" s="330"/>
      <c r="U217" s="330"/>
      <c r="V217" s="330"/>
      <c r="W217" s="330"/>
      <c r="X217" s="330"/>
      <c r="Y217" s="330"/>
      <c r="Z217" s="330"/>
      <c r="AA217" s="330"/>
      <c r="AB217" s="330"/>
      <c r="AC217" s="330"/>
      <c r="AD217" s="330"/>
      <c r="AE217" s="330"/>
      <c r="AF217" s="330"/>
      <c r="AG217" s="330"/>
    </row>
    <row r="218" spans="1:33" s="329" customFormat="1">
      <c r="A218" s="328"/>
      <c r="B218" s="328"/>
      <c r="J218" s="330"/>
      <c r="K218" s="330"/>
      <c r="S218" s="330"/>
      <c r="T218" s="330"/>
      <c r="U218" s="330"/>
      <c r="V218" s="330"/>
      <c r="W218" s="330"/>
      <c r="X218" s="330"/>
      <c r="Y218" s="330"/>
      <c r="Z218" s="330"/>
      <c r="AA218" s="330"/>
      <c r="AB218" s="330"/>
      <c r="AC218" s="330"/>
      <c r="AD218" s="330"/>
      <c r="AE218" s="330"/>
      <c r="AF218" s="330"/>
      <c r="AG218" s="330"/>
    </row>
    <row r="219" spans="1:33" s="329" customFormat="1">
      <c r="A219" s="328"/>
      <c r="B219" s="328"/>
      <c r="J219" s="330"/>
      <c r="K219" s="330"/>
      <c r="S219" s="330"/>
      <c r="T219" s="330"/>
      <c r="U219" s="330"/>
      <c r="V219" s="330"/>
      <c r="W219" s="330"/>
      <c r="X219" s="330"/>
      <c r="Y219" s="330"/>
      <c r="Z219" s="330"/>
      <c r="AA219" s="330"/>
      <c r="AB219" s="330"/>
      <c r="AC219" s="330"/>
      <c r="AD219" s="330"/>
      <c r="AE219" s="330"/>
      <c r="AF219" s="330"/>
      <c r="AG219" s="330"/>
    </row>
    <row r="220" spans="1:33" s="329" customFormat="1">
      <c r="A220" s="328"/>
      <c r="B220" s="328"/>
      <c r="J220" s="330"/>
      <c r="K220" s="330"/>
      <c r="S220" s="330"/>
      <c r="T220" s="330"/>
      <c r="U220" s="330"/>
      <c r="V220" s="330"/>
      <c r="W220" s="330"/>
      <c r="X220" s="330"/>
      <c r="Y220" s="330"/>
      <c r="Z220" s="330"/>
      <c r="AA220" s="330"/>
      <c r="AB220" s="330"/>
      <c r="AC220" s="330"/>
      <c r="AD220" s="330"/>
      <c r="AE220" s="330"/>
      <c r="AF220" s="330"/>
      <c r="AG220" s="330"/>
    </row>
    <row r="221" spans="1:33" s="329" customFormat="1">
      <c r="A221" s="328"/>
      <c r="B221" s="328"/>
      <c r="J221" s="330"/>
      <c r="K221" s="330"/>
      <c r="S221" s="330"/>
      <c r="T221" s="330"/>
      <c r="U221" s="330"/>
      <c r="V221" s="330"/>
      <c r="W221" s="330"/>
      <c r="X221" s="330"/>
      <c r="Y221" s="330"/>
      <c r="Z221" s="330"/>
      <c r="AA221" s="330"/>
      <c r="AB221" s="330"/>
      <c r="AC221" s="330"/>
      <c r="AD221" s="330"/>
      <c r="AE221" s="330"/>
      <c r="AF221" s="330"/>
      <c r="AG221" s="330"/>
    </row>
    <row r="222" spans="1:33" s="329" customFormat="1">
      <c r="A222" s="328"/>
      <c r="B222" s="328"/>
      <c r="J222" s="330"/>
      <c r="K222" s="330"/>
      <c r="S222" s="330"/>
      <c r="T222" s="330"/>
      <c r="U222" s="330"/>
      <c r="V222" s="330"/>
      <c r="W222" s="330"/>
      <c r="X222" s="330"/>
      <c r="Y222" s="330"/>
      <c r="Z222" s="330"/>
      <c r="AA222" s="330"/>
      <c r="AB222" s="330"/>
      <c r="AC222" s="330"/>
      <c r="AD222" s="330"/>
      <c r="AE222" s="330"/>
      <c r="AF222" s="330"/>
      <c r="AG222" s="330"/>
    </row>
    <row r="223" spans="1:33" s="329" customFormat="1">
      <c r="A223" s="328"/>
      <c r="B223" s="328"/>
      <c r="J223" s="330"/>
      <c r="K223" s="330"/>
      <c r="S223" s="330"/>
      <c r="T223" s="330"/>
      <c r="U223" s="330"/>
      <c r="V223" s="330"/>
      <c r="W223" s="330"/>
      <c r="X223" s="330"/>
      <c r="Y223" s="330"/>
      <c r="Z223" s="330"/>
      <c r="AA223" s="330"/>
      <c r="AB223" s="330"/>
      <c r="AC223" s="330"/>
      <c r="AD223" s="330"/>
      <c r="AE223" s="330"/>
      <c r="AF223" s="330"/>
      <c r="AG223" s="330"/>
    </row>
    <row r="224" spans="1:33" s="329" customFormat="1">
      <c r="A224" s="328"/>
      <c r="B224" s="328"/>
      <c r="J224" s="330"/>
      <c r="K224" s="330"/>
      <c r="S224" s="330"/>
      <c r="T224" s="330"/>
      <c r="U224" s="330"/>
      <c r="V224" s="330"/>
      <c r="W224" s="330"/>
      <c r="X224" s="330"/>
      <c r="Y224" s="330"/>
      <c r="Z224" s="330"/>
      <c r="AA224" s="330"/>
      <c r="AB224" s="330"/>
      <c r="AC224" s="330"/>
      <c r="AD224" s="330"/>
      <c r="AE224" s="330"/>
      <c r="AF224" s="330"/>
      <c r="AG224" s="330"/>
    </row>
    <row r="225" spans="1:33" s="329" customFormat="1">
      <c r="A225" s="328"/>
      <c r="B225" s="328"/>
      <c r="J225" s="330"/>
      <c r="K225" s="330"/>
      <c r="S225" s="330"/>
      <c r="T225" s="330"/>
      <c r="U225" s="330"/>
      <c r="V225" s="330"/>
      <c r="W225" s="330"/>
      <c r="X225" s="330"/>
      <c r="Y225" s="330"/>
      <c r="Z225" s="330"/>
      <c r="AA225" s="330"/>
      <c r="AB225" s="330"/>
      <c r="AC225" s="330"/>
      <c r="AD225" s="330"/>
      <c r="AE225" s="330"/>
      <c r="AF225" s="330"/>
      <c r="AG225" s="330"/>
    </row>
    <row r="226" spans="1:33" s="329" customFormat="1">
      <c r="A226" s="328"/>
      <c r="B226" s="328"/>
      <c r="J226" s="330"/>
      <c r="K226" s="330"/>
      <c r="S226" s="330"/>
      <c r="T226" s="330"/>
      <c r="U226" s="330"/>
      <c r="V226" s="330"/>
      <c r="W226" s="330"/>
      <c r="X226" s="330"/>
      <c r="Y226" s="330"/>
      <c r="Z226" s="330"/>
      <c r="AA226" s="330"/>
      <c r="AB226" s="330"/>
      <c r="AC226" s="330"/>
      <c r="AD226" s="330"/>
      <c r="AE226" s="330"/>
      <c r="AF226" s="330"/>
      <c r="AG226" s="330"/>
    </row>
    <row r="227" spans="1:33" s="329" customFormat="1">
      <c r="A227" s="328"/>
      <c r="B227" s="328"/>
      <c r="J227" s="330"/>
      <c r="K227" s="330"/>
      <c r="S227" s="330"/>
      <c r="T227" s="330"/>
      <c r="U227" s="330"/>
      <c r="V227" s="330"/>
      <c r="W227" s="330"/>
      <c r="X227" s="330"/>
      <c r="Y227" s="330"/>
      <c r="Z227" s="330"/>
      <c r="AA227" s="330"/>
      <c r="AB227" s="330"/>
      <c r="AC227" s="330"/>
      <c r="AD227" s="330"/>
      <c r="AE227" s="330"/>
      <c r="AF227" s="330"/>
      <c r="AG227" s="330"/>
    </row>
    <row r="228" spans="1:33" s="329" customFormat="1">
      <c r="A228" s="328"/>
      <c r="B228" s="328"/>
      <c r="J228" s="330"/>
      <c r="K228" s="330"/>
      <c r="S228" s="330"/>
      <c r="T228" s="330"/>
      <c r="U228" s="330"/>
      <c r="V228" s="330"/>
      <c r="W228" s="330"/>
      <c r="X228" s="330"/>
      <c r="Y228" s="330"/>
      <c r="Z228" s="330"/>
      <c r="AA228" s="330"/>
      <c r="AB228" s="330"/>
      <c r="AC228" s="330"/>
      <c r="AD228" s="330"/>
      <c r="AE228" s="330"/>
      <c r="AF228" s="330"/>
      <c r="AG228" s="330"/>
    </row>
    <row r="229" spans="1:33" s="329" customFormat="1">
      <c r="A229" s="328"/>
      <c r="B229" s="328"/>
      <c r="J229" s="330"/>
      <c r="K229" s="330"/>
      <c r="S229" s="330"/>
      <c r="T229" s="330"/>
      <c r="U229" s="330"/>
      <c r="V229" s="330"/>
      <c r="W229" s="330"/>
      <c r="X229" s="330"/>
      <c r="Y229" s="330"/>
      <c r="Z229" s="330"/>
      <c r="AA229" s="330"/>
      <c r="AB229" s="330"/>
      <c r="AC229" s="330"/>
      <c r="AD229" s="330"/>
      <c r="AE229" s="330"/>
      <c r="AF229" s="330"/>
      <c r="AG229" s="330"/>
    </row>
    <row r="230" spans="1:33" s="329" customFormat="1">
      <c r="A230" s="328"/>
      <c r="B230" s="328"/>
      <c r="J230" s="330"/>
      <c r="K230" s="330"/>
      <c r="S230" s="330"/>
      <c r="T230" s="330"/>
      <c r="U230" s="330"/>
      <c r="V230" s="330"/>
      <c r="W230" s="330"/>
      <c r="X230" s="330"/>
      <c r="Y230" s="330"/>
      <c r="Z230" s="330"/>
      <c r="AA230" s="330"/>
      <c r="AB230" s="330"/>
      <c r="AC230" s="330"/>
      <c r="AD230" s="330"/>
      <c r="AE230" s="330"/>
      <c r="AF230" s="330"/>
      <c r="AG230" s="330"/>
    </row>
    <row r="231" spans="1:33" s="329" customFormat="1">
      <c r="A231" s="328"/>
      <c r="B231" s="328"/>
      <c r="J231" s="330"/>
      <c r="K231" s="330"/>
      <c r="S231" s="330"/>
      <c r="T231" s="330"/>
      <c r="U231" s="330"/>
      <c r="V231" s="330"/>
      <c r="W231" s="330"/>
      <c r="X231" s="330"/>
      <c r="Y231" s="330"/>
      <c r="Z231" s="330"/>
      <c r="AA231" s="330"/>
      <c r="AB231" s="330"/>
      <c r="AC231" s="330"/>
      <c r="AD231" s="330"/>
      <c r="AE231" s="330"/>
      <c r="AF231" s="330"/>
      <c r="AG231" s="330"/>
    </row>
    <row r="232" spans="1:33" s="329" customFormat="1">
      <c r="A232" s="328"/>
      <c r="B232" s="328"/>
      <c r="J232" s="330"/>
      <c r="K232" s="330"/>
      <c r="S232" s="330"/>
      <c r="T232" s="330"/>
      <c r="U232" s="330"/>
      <c r="V232" s="330"/>
      <c r="W232" s="330"/>
      <c r="X232" s="330"/>
      <c r="Y232" s="330"/>
      <c r="Z232" s="330"/>
      <c r="AA232" s="330"/>
      <c r="AB232" s="330"/>
      <c r="AC232" s="330"/>
      <c r="AD232" s="330"/>
      <c r="AE232" s="330"/>
      <c r="AF232" s="330"/>
      <c r="AG232" s="330"/>
    </row>
    <row r="233" spans="1:33" s="329" customFormat="1">
      <c r="A233" s="328"/>
      <c r="B233" s="328"/>
      <c r="J233" s="330"/>
      <c r="K233" s="330"/>
      <c r="S233" s="330"/>
      <c r="T233" s="330"/>
      <c r="U233" s="330"/>
      <c r="V233" s="330"/>
      <c r="W233" s="330"/>
      <c r="X233" s="330"/>
      <c r="Y233" s="330"/>
      <c r="Z233" s="330"/>
      <c r="AA233" s="330"/>
      <c r="AB233" s="330"/>
      <c r="AC233" s="330"/>
      <c r="AD233" s="330"/>
      <c r="AE233" s="330"/>
      <c r="AF233" s="330"/>
      <c r="AG233" s="330"/>
    </row>
    <row r="234" spans="1:33" s="329" customFormat="1">
      <c r="A234" s="328"/>
      <c r="B234" s="328"/>
      <c r="J234" s="330"/>
      <c r="K234" s="330"/>
      <c r="S234" s="330"/>
      <c r="T234" s="330"/>
      <c r="U234" s="330"/>
      <c r="V234" s="330"/>
      <c r="W234" s="330"/>
      <c r="X234" s="330"/>
      <c r="Y234" s="330"/>
      <c r="Z234" s="330"/>
      <c r="AA234" s="330"/>
      <c r="AB234" s="330"/>
      <c r="AC234" s="330"/>
      <c r="AD234" s="330"/>
      <c r="AE234" s="330"/>
      <c r="AF234" s="330"/>
      <c r="AG234" s="330"/>
    </row>
    <row r="235" spans="1:33" s="329" customFormat="1">
      <c r="A235" s="328"/>
      <c r="B235" s="328"/>
      <c r="J235" s="330"/>
      <c r="K235" s="330"/>
      <c r="S235" s="330"/>
      <c r="T235" s="330"/>
      <c r="U235" s="330"/>
      <c r="V235" s="330"/>
      <c r="W235" s="330"/>
      <c r="X235" s="330"/>
      <c r="Y235" s="330"/>
      <c r="Z235" s="330"/>
      <c r="AA235" s="330"/>
      <c r="AB235" s="330"/>
      <c r="AC235" s="330"/>
      <c r="AD235" s="330"/>
      <c r="AE235" s="330"/>
      <c r="AF235" s="330"/>
      <c r="AG235" s="330"/>
    </row>
    <row r="236" spans="1:33" s="329" customFormat="1">
      <c r="A236" s="328"/>
      <c r="B236" s="328"/>
      <c r="J236" s="330"/>
      <c r="K236" s="330"/>
      <c r="S236" s="330"/>
      <c r="T236" s="330"/>
      <c r="U236" s="330"/>
      <c r="V236" s="330"/>
      <c r="W236" s="330"/>
      <c r="X236" s="330"/>
      <c r="Y236" s="330"/>
      <c r="Z236" s="330"/>
      <c r="AA236" s="330"/>
      <c r="AB236" s="330"/>
      <c r="AC236" s="330"/>
      <c r="AD236" s="330"/>
      <c r="AE236" s="330"/>
      <c r="AF236" s="330"/>
      <c r="AG236" s="330"/>
    </row>
    <row r="237" spans="1:33" s="329" customFormat="1">
      <c r="A237" s="328"/>
      <c r="B237" s="328"/>
      <c r="J237" s="330"/>
      <c r="K237" s="330"/>
      <c r="S237" s="330"/>
      <c r="T237" s="330"/>
      <c r="U237" s="330"/>
      <c r="V237" s="330"/>
      <c r="W237" s="330"/>
      <c r="X237" s="330"/>
      <c r="Y237" s="330"/>
      <c r="Z237" s="330"/>
      <c r="AA237" s="330"/>
      <c r="AB237" s="330"/>
      <c r="AC237" s="330"/>
      <c r="AD237" s="330"/>
      <c r="AE237" s="330"/>
      <c r="AF237" s="330"/>
      <c r="AG237" s="330"/>
    </row>
    <row r="238" spans="1:33" s="329" customFormat="1">
      <c r="A238" s="328"/>
      <c r="B238" s="328"/>
      <c r="J238" s="330"/>
      <c r="K238" s="330"/>
      <c r="S238" s="330"/>
      <c r="T238" s="330"/>
      <c r="U238" s="330"/>
      <c r="V238" s="330"/>
      <c r="W238" s="330"/>
      <c r="X238" s="330"/>
      <c r="Y238" s="330"/>
      <c r="Z238" s="330"/>
      <c r="AA238" s="330"/>
      <c r="AB238" s="330"/>
      <c r="AC238" s="330"/>
      <c r="AD238" s="330"/>
      <c r="AE238" s="330"/>
      <c r="AF238" s="330"/>
      <c r="AG238" s="330"/>
    </row>
    <row r="239" spans="1:33" s="329" customFormat="1">
      <c r="A239" s="328"/>
      <c r="B239" s="328"/>
      <c r="J239" s="330"/>
      <c r="K239" s="330"/>
      <c r="S239" s="330"/>
      <c r="T239" s="330"/>
      <c r="U239" s="330"/>
      <c r="V239" s="330"/>
      <c r="W239" s="330"/>
      <c r="X239" s="330"/>
      <c r="Y239" s="330"/>
      <c r="Z239" s="330"/>
      <c r="AA239" s="330"/>
      <c r="AB239" s="330"/>
      <c r="AC239" s="330"/>
      <c r="AD239" s="330"/>
      <c r="AE239" s="330"/>
      <c r="AF239" s="330"/>
      <c r="AG239" s="330"/>
    </row>
    <row r="240" spans="1:33" s="329" customFormat="1">
      <c r="A240" s="328"/>
      <c r="B240" s="328"/>
      <c r="J240" s="330"/>
      <c r="K240" s="330"/>
      <c r="S240" s="330"/>
      <c r="T240" s="330"/>
      <c r="U240" s="330"/>
      <c r="V240" s="330"/>
      <c r="W240" s="330"/>
      <c r="X240" s="330"/>
      <c r="Y240" s="330"/>
      <c r="Z240" s="330"/>
      <c r="AA240" s="330"/>
      <c r="AB240" s="330"/>
      <c r="AC240" s="330"/>
      <c r="AD240" s="330"/>
      <c r="AE240" s="330"/>
      <c r="AF240" s="330"/>
      <c r="AG240" s="330"/>
    </row>
    <row r="241" spans="1:33" s="329" customFormat="1">
      <c r="A241" s="328"/>
      <c r="B241" s="328"/>
      <c r="J241" s="330"/>
      <c r="K241" s="330"/>
      <c r="S241" s="330"/>
      <c r="T241" s="330"/>
      <c r="U241" s="330"/>
      <c r="V241" s="330"/>
      <c r="W241" s="330"/>
      <c r="X241" s="330"/>
      <c r="Y241" s="330"/>
      <c r="Z241" s="330"/>
      <c r="AA241" s="330"/>
      <c r="AB241" s="330"/>
      <c r="AC241" s="330"/>
      <c r="AD241" s="330"/>
      <c r="AE241" s="330"/>
      <c r="AF241" s="330"/>
      <c r="AG241" s="330"/>
    </row>
    <row r="242" spans="1:33" s="329" customFormat="1">
      <c r="A242" s="328"/>
      <c r="B242" s="328"/>
      <c r="J242" s="330"/>
      <c r="K242" s="330"/>
      <c r="S242" s="330"/>
      <c r="T242" s="330"/>
      <c r="U242" s="330"/>
      <c r="V242" s="330"/>
      <c r="W242" s="330"/>
      <c r="X242" s="330"/>
      <c r="Y242" s="330"/>
      <c r="Z242" s="330"/>
      <c r="AA242" s="330"/>
      <c r="AB242" s="330"/>
      <c r="AC242" s="330"/>
      <c r="AD242" s="330"/>
      <c r="AE242" s="330"/>
      <c r="AF242" s="330"/>
      <c r="AG242" s="330"/>
    </row>
    <row r="243" spans="1:33" s="329" customFormat="1">
      <c r="A243" s="328"/>
      <c r="B243" s="328"/>
      <c r="J243" s="330"/>
      <c r="K243" s="330"/>
      <c r="S243" s="330"/>
      <c r="T243" s="330"/>
      <c r="U243" s="330"/>
      <c r="V243" s="330"/>
      <c r="W243" s="330"/>
      <c r="X243" s="330"/>
      <c r="Y243" s="330"/>
      <c r="Z243" s="330"/>
      <c r="AA243" s="330"/>
      <c r="AB243" s="330"/>
      <c r="AC243" s="330"/>
      <c r="AD243" s="330"/>
      <c r="AE243" s="330"/>
      <c r="AF243" s="330"/>
      <c r="AG243" s="330"/>
    </row>
    <row r="244" spans="1:33" s="329" customFormat="1">
      <c r="A244" s="328"/>
      <c r="B244" s="328"/>
      <c r="J244" s="330"/>
      <c r="K244" s="330"/>
      <c r="S244" s="330"/>
      <c r="T244" s="330"/>
      <c r="U244" s="330"/>
      <c r="V244" s="330"/>
      <c r="W244" s="330"/>
      <c r="X244" s="330"/>
      <c r="Y244" s="330"/>
      <c r="Z244" s="330"/>
      <c r="AA244" s="330"/>
      <c r="AB244" s="330"/>
      <c r="AC244" s="330"/>
      <c r="AD244" s="330"/>
      <c r="AE244" s="330"/>
      <c r="AF244" s="330"/>
      <c r="AG244" s="330"/>
    </row>
    <row r="245" spans="1:33" s="329" customFormat="1">
      <c r="A245" s="328"/>
      <c r="B245" s="328"/>
      <c r="J245" s="330"/>
      <c r="K245" s="330"/>
      <c r="S245" s="330"/>
      <c r="T245" s="330"/>
      <c r="U245" s="330"/>
      <c r="V245" s="330"/>
      <c r="W245" s="330"/>
      <c r="X245" s="330"/>
      <c r="Y245" s="330"/>
      <c r="Z245" s="330"/>
      <c r="AA245" s="330"/>
      <c r="AB245" s="330"/>
      <c r="AC245" s="330"/>
      <c r="AD245" s="330"/>
      <c r="AE245" s="330"/>
      <c r="AF245" s="330"/>
      <c r="AG245" s="330"/>
    </row>
    <row r="246" spans="1:33" s="329" customFormat="1">
      <c r="A246" s="328"/>
      <c r="B246" s="328"/>
      <c r="J246" s="330"/>
      <c r="K246" s="330"/>
      <c r="S246" s="330"/>
      <c r="T246" s="330"/>
      <c r="U246" s="330"/>
      <c r="V246" s="330"/>
      <c r="W246" s="330"/>
      <c r="X246" s="330"/>
      <c r="Y246" s="330"/>
      <c r="Z246" s="330"/>
      <c r="AA246" s="330"/>
      <c r="AB246" s="330"/>
      <c r="AC246" s="330"/>
      <c r="AD246" s="330"/>
      <c r="AE246" s="330"/>
      <c r="AF246" s="330"/>
      <c r="AG246" s="330"/>
    </row>
    <row r="247" spans="1:33" s="329" customFormat="1">
      <c r="A247" s="328"/>
      <c r="B247" s="328"/>
      <c r="J247" s="330"/>
      <c r="K247" s="330"/>
      <c r="S247" s="330"/>
      <c r="T247" s="330"/>
      <c r="U247" s="330"/>
      <c r="V247" s="330"/>
      <c r="W247" s="330"/>
      <c r="X247" s="330"/>
      <c r="Y247" s="330"/>
      <c r="Z247" s="330"/>
      <c r="AA247" s="330"/>
      <c r="AB247" s="330"/>
      <c r="AC247" s="330"/>
      <c r="AD247" s="330"/>
      <c r="AE247" s="330"/>
      <c r="AF247" s="330"/>
      <c r="AG247" s="330"/>
    </row>
    <row r="248" spans="1:33" s="329" customFormat="1">
      <c r="A248" s="328"/>
      <c r="B248" s="328"/>
      <c r="J248" s="330"/>
      <c r="K248" s="330"/>
      <c r="S248" s="330"/>
      <c r="T248" s="330"/>
      <c r="U248" s="330"/>
      <c r="V248" s="330"/>
      <c r="W248" s="330"/>
      <c r="X248" s="330"/>
      <c r="Y248" s="330"/>
      <c r="Z248" s="330"/>
      <c r="AA248" s="330"/>
      <c r="AB248" s="330"/>
      <c r="AC248" s="330"/>
      <c r="AD248" s="330"/>
      <c r="AE248" s="330"/>
      <c r="AF248" s="330"/>
      <c r="AG248" s="330"/>
    </row>
    <row r="249" spans="1:33" s="329" customFormat="1">
      <c r="A249" s="328"/>
      <c r="B249" s="328"/>
      <c r="J249" s="330"/>
      <c r="K249" s="330"/>
      <c r="S249" s="330"/>
      <c r="T249" s="330"/>
      <c r="U249" s="330"/>
      <c r="V249" s="330"/>
      <c r="W249" s="330"/>
      <c r="X249" s="330"/>
      <c r="Y249" s="330"/>
      <c r="Z249" s="330"/>
      <c r="AA249" s="330"/>
      <c r="AB249" s="330"/>
      <c r="AC249" s="330"/>
      <c r="AD249" s="330"/>
      <c r="AE249" s="330"/>
      <c r="AF249" s="330"/>
      <c r="AG249" s="330"/>
    </row>
    <row r="250" spans="1:33" s="329" customFormat="1">
      <c r="A250" s="328"/>
      <c r="B250" s="328"/>
      <c r="J250" s="330"/>
      <c r="K250" s="330"/>
      <c r="S250" s="330"/>
      <c r="T250" s="330"/>
      <c r="U250" s="330"/>
      <c r="V250" s="330"/>
      <c r="W250" s="330"/>
      <c r="X250" s="330"/>
      <c r="Y250" s="330"/>
      <c r="Z250" s="330"/>
      <c r="AA250" s="330"/>
      <c r="AB250" s="330"/>
      <c r="AC250" s="330"/>
      <c r="AD250" s="330"/>
      <c r="AE250" s="330"/>
      <c r="AF250" s="330"/>
      <c r="AG250" s="330"/>
    </row>
    <row r="251" spans="1:33" s="329" customFormat="1">
      <c r="A251" s="328"/>
      <c r="B251" s="328"/>
      <c r="J251" s="330"/>
      <c r="K251" s="330"/>
      <c r="S251" s="330"/>
      <c r="T251" s="330"/>
      <c r="U251" s="330"/>
      <c r="V251" s="330"/>
      <c r="W251" s="330"/>
      <c r="X251" s="330"/>
      <c r="Y251" s="330"/>
      <c r="Z251" s="330"/>
      <c r="AA251" s="330"/>
      <c r="AB251" s="330"/>
      <c r="AC251" s="330"/>
      <c r="AD251" s="330"/>
      <c r="AE251" s="330"/>
      <c r="AF251" s="330"/>
      <c r="AG251" s="330"/>
    </row>
    <row r="252" spans="1:33" s="329" customFormat="1">
      <c r="A252" s="328"/>
      <c r="B252" s="328"/>
      <c r="J252" s="330"/>
      <c r="K252" s="330"/>
      <c r="S252" s="330"/>
      <c r="T252" s="330"/>
      <c r="U252" s="330"/>
      <c r="V252" s="330"/>
      <c r="W252" s="330"/>
      <c r="X252" s="330"/>
      <c r="Y252" s="330"/>
      <c r="Z252" s="330"/>
      <c r="AA252" s="330"/>
      <c r="AB252" s="330"/>
      <c r="AC252" s="330"/>
      <c r="AD252" s="330"/>
      <c r="AE252" s="330"/>
      <c r="AF252" s="330"/>
      <c r="AG252" s="330"/>
    </row>
    <row r="253" spans="1:33" s="329" customFormat="1">
      <c r="A253" s="328"/>
      <c r="B253" s="328"/>
      <c r="J253" s="330"/>
      <c r="K253" s="330"/>
      <c r="S253" s="330"/>
      <c r="T253" s="330"/>
      <c r="U253" s="330"/>
      <c r="V253" s="330"/>
      <c r="W253" s="330"/>
      <c r="X253" s="330"/>
      <c r="Y253" s="330"/>
      <c r="Z253" s="330"/>
      <c r="AA253" s="330"/>
      <c r="AB253" s="330"/>
      <c r="AC253" s="330"/>
      <c r="AD253" s="330"/>
      <c r="AE253" s="330"/>
      <c r="AF253" s="330"/>
      <c r="AG253" s="330"/>
    </row>
    <row r="254" spans="1:33" s="329" customFormat="1">
      <c r="A254" s="328"/>
      <c r="B254" s="328"/>
      <c r="J254" s="330"/>
      <c r="K254" s="330"/>
      <c r="S254" s="330"/>
      <c r="T254" s="330"/>
      <c r="U254" s="330"/>
      <c r="V254" s="330"/>
      <c r="W254" s="330"/>
      <c r="X254" s="330"/>
      <c r="Y254" s="330"/>
      <c r="Z254" s="330"/>
      <c r="AA254" s="330"/>
      <c r="AB254" s="330"/>
      <c r="AC254" s="330"/>
      <c r="AD254" s="330"/>
      <c r="AE254" s="330"/>
      <c r="AF254" s="330"/>
      <c r="AG254" s="330"/>
    </row>
    <row r="255" spans="1:33" s="329" customFormat="1">
      <c r="A255" s="328"/>
      <c r="B255" s="328"/>
      <c r="J255" s="330"/>
      <c r="K255" s="330"/>
      <c r="S255" s="330"/>
      <c r="T255" s="330"/>
      <c r="U255" s="330"/>
      <c r="V255" s="330"/>
      <c r="W255" s="330"/>
      <c r="X255" s="330"/>
      <c r="Y255" s="330"/>
      <c r="Z255" s="330"/>
      <c r="AA255" s="330"/>
      <c r="AB255" s="330"/>
      <c r="AC255" s="330"/>
      <c r="AD255" s="330"/>
      <c r="AE255" s="330"/>
      <c r="AF255" s="330"/>
      <c r="AG255" s="330"/>
    </row>
    <row r="256" spans="1:33" s="329" customFormat="1">
      <c r="A256" s="328"/>
      <c r="B256" s="328"/>
      <c r="J256" s="330"/>
      <c r="K256" s="330"/>
      <c r="S256" s="330"/>
      <c r="T256" s="330"/>
      <c r="U256" s="330"/>
      <c r="V256" s="330"/>
      <c r="W256" s="330"/>
      <c r="X256" s="330"/>
      <c r="Y256" s="330"/>
      <c r="Z256" s="330"/>
      <c r="AA256" s="330"/>
      <c r="AB256" s="330"/>
      <c r="AC256" s="330"/>
      <c r="AD256" s="330"/>
      <c r="AE256" s="330"/>
      <c r="AF256" s="330"/>
      <c r="AG256" s="330"/>
    </row>
    <row r="257" spans="1:33" s="329" customFormat="1">
      <c r="A257" s="328"/>
      <c r="B257" s="328"/>
      <c r="J257" s="330"/>
      <c r="K257" s="330"/>
      <c r="S257" s="330"/>
      <c r="T257" s="330"/>
      <c r="U257" s="330"/>
      <c r="V257" s="330"/>
      <c r="W257" s="330"/>
      <c r="X257" s="330"/>
      <c r="Y257" s="330"/>
      <c r="Z257" s="330"/>
      <c r="AA257" s="330"/>
      <c r="AB257" s="330"/>
      <c r="AC257" s="330"/>
      <c r="AD257" s="330"/>
      <c r="AE257" s="330"/>
      <c r="AF257" s="330"/>
      <c r="AG257" s="330"/>
    </row>
    <row r="258" spans="1:33" s="329" customFormat="1">
      <c r="A258" s="328"/>
      <c r="B258" s="328"/>
      <c r="J258" s="330"/>
      <c r="K258" s="330"/>
      <c r="S258" s="330"/>
      <c r="T258" s="330"/>
      <c r="U258" s="330"/>
      <c r="V258" s="330"/>
      <c r="W258" s="330"/>
      <c r="X258" s="330"/>
      <c r="Y258" s="330"/>
      <c r="Z258" s="330"/>
      <c r="AA258" s="330"/>
      <c r="AB258" s="330"/>
      <c r="AC258" s="330"/>
      <c r="AD258" s="330"/>
      <c r="AE258" s="330"/>
      <c r="AF258" s="330"/>
      <c r="AG258" s="330"/>
    </row>
    <row r="259" spans="1:33" s="329" customFormat="1">
      <c r="A259" s="328"/>
      <c r="B259" s="328"/>
      <c r="J259" s="330"/>
      <c r="K259" s="330"/>
      <c r="S259" s="330"/>
      <c r="T259" s="330"/>
      <c r="U259" s="330"/>
      <c r="V259" s="330"/>
      <c r="W259" s="330"/>
      <c r="X259" s="330"/>
      <c r="Y259" s="330"/>
      <c r="Z259" s="330"/>
      <c r="AA259" s="330"/>
      <c r="AB259" s="330"/>
      <c r="AC259" s="330"/>
      <c r="AD259" s="330"/>
      <c r="AE259" s="330"/>
      <c r="AF259" s="330"/>
      <c r="AG259" s="330"/>
    </row>
    <row r="260" spans="1:33" s="329" customFormat="1">
      <c r="A260" s="328"/>
      <c r="B260" s="328"/>
      <c r="J260" s="330"/>
      <c r="K260" s="330"/>
      <c r="S260" s="330"/>
      <c r="T260" s="330"/>
      <c r="U260" s="330"/>
      <c r="V260" s="330"/>
      <c r="W260" s="330"/>
      <c r="X260" s="330"/>
      <c r="Y260" s="330"/>
      <c r="Z260" s="330"/>
      <c r="AA260" s="330"/>
      <c r="AB260" s="330"/>
      <c r="AC260" s="330"/>
      <c r="AD260" s="330"/>
      <c r="AE260" s="330"/>
      <c r="AF260" s="330"/>
      <c r="AG260" s="330"/>
    </row>
    <row r="261" spans="1:33" s="329" customFormat="1">
      <c r="A261" s="328"/>
      <c r="B261" s="328"/>
      <c r="J261" s="330"/>
      <c r="K261" s="330"/>
      <c r="S261" s="330"/>
      <c r="T261" s="330"/>
      <c r="U261" s="330"/>
      <c r="V261" s="330"/>
      <c r="W261" s="330"/>
      <c r="X261" s="330"/>
      <c r="Y261" s="330"/>
      <c r="Z261" s="330"/>
      <c r="AA261" s="330"/>
      <c r="AB261" s="330"/>
      <c r="AC261" s="330"/>
      <c r="AD261" s="330"/>
      <c r="AE261" s="330"/>
      <c r="AF261" s="330"/>
      <c r="AG261" s="330"/>
    </row>
    <row r="262" spans="1:33" s="329" customFormat="1">
      <c r="A262" s="328"/>
      <c r="B262" s="328"/>
      <c r="J262" s="330"/>
      <c r="K262" s="330"/>
      <c r="S262" s="330"/>
      <c r="T262" s="330"/>
      <c r="U262" s="330"/>
      <c r="V262" s="330"/>
      <c r="W262" s="330"/>
      <c r="X262" s="330"/>
      <c r="Y262" s="330"/>
      <c r="Z262" s="330"/>
      <c r="AA262" s="330"/>
      <c r="AB262" s="330"/>
      <c r="AC262" s="330"/>
      <c r="AD262" s="330"/>
      <c r="AE262" s="330"/>
      <c r="AF262" s="330"/>
      <c r="AG262" s="330"/>
    </row>
    <row r="263" spans="1:33" s="329" customFormat="1">
      <c r="A263" s="328"/>
      <c r="B263" s="328"/>
      <c r="J263" s="330"/>
      <c r="K263" s="330"/>
      <c r="S263" s="330"/>
      <c r="T263" s="330"/>
      <c r="U263" s="330"/>
      <c r="V263" s="330"/>
      <c r="W263" s="330"/>
      <c r="X263" s="330"/>
      <c r="Y263" s="330"/>
      <c r="Z263" s="330"/>
      <c r="AA263" s="330"/>
      <c r="AB263" s="330"/>
      <c r="AC263" s="330"/>
      <c r="AD263" s="330"/>
      <c r="AE263" s="330"/>
      <c r="AF263" s="330"/>
      <c r="AG263" s="330"/>
    </row>
    <row r="264" spans="1:33" s="329" customFormat="1">
      <c r="A264" s="328"/>
      <c r="B264" s="328"/>
      <c r="J264" s="330"/>
      <c r="K264" s="330"/>
      <c r="S264" s="330"/>
      <c r="T264" s="330"/>
      <c r="U264" s="330"/>
      <c r="V264" s="330"/>
      <c r="W264" s="330"/>
      <c r="X264" s="330"/>
      <c r="Y264" s="330"/>
      <c r="Z264" s="330"/>
      <c r="AA264" s="330"/>
      <c r="AB264" s="330"/>
      <c r="AC264" s="330"/>
      <c r="AD264" s="330"/>
      <c r="AE264" s="330"/>
      <c r="AF264" s="330"/>
      <c r="AG264" s="330"/>
    </row>
    <row r="265" spans="1:33" s="329" customFormat="1">
      <c r="A265" s="328"/>
      <c r="B265" s="328"/>
      <c r="J265" s="330"/>
      <c r="K265" s="330"/>
      <c r="S265" s="330"/>
      <c r="T265" s="330"/>
      <c r="U265" s="330"/>
      <c r="V265" s="330"/>
      <c r="W265" s="330"/>
      <c r="X265" s="330"/>
      <c r="Y265" s="330"/>
      <c r="Z265" s="330"/>
      <c r="AA265" s="330"/>
      <c r="AB265" s="330"/>
      <c r="AC265" s="330"/>
      <c r="AD265" s="330"/>
      <c r="AE265" s="330"/>
      <c r="AF265" s="330"/>
      <c r="AG265" s="330"/>
    </row>
    <row r="266" spans="1:33" s="329" customFormat="1">
      <c r="A266" s="328"/>
      <c r="B266" s="328"/>
      <c r="J266" s="330"/>
      <c r="K266" s="330"/>
      <c r="S266" s="330"/>
      <c r="T266" s="330"/>
      <c r="U266" s="330"/>
      <c r="V266" s="330"/>
      <c r="W266" s="330"/>
      <c r="X266" s="330"/>
      <c r="Y266" s="330"/>
      <c r="Z266" s="330"/>
      <c r="AA266" s="330"/>
      <c r="AB266" s="330"/>
      <c r="AC266" s="330"/>
      <c r="AD266" s="330"/>
      <c r="AE266" s="330"/>
      <c r="AF266" s="330"/>
      <c r="AG266" s="330"/>
    </row>
    <row r="267" spans="1:33" s="329" customFormat="1">
      <c r="A267" s="328"/>
      <c r="B267" s="328"/>
      <c r="J267" s="330"/>
      <c r="K267" s="330"/>
      <c r="S267" s="330"/>
      <c r="T267" s="330"/>
      <c r="U267" s="330"/>
      <c r="V267" s="330"/>
      <c r="W267" s="330"/>
      <c r="X267" s="330"/>
      <c r="Y267" s="330"/>
      <c r="Z267" s="330"/>
      <c r="AA267" s="330"/>
      <c r="AB267" s="330"/>
      <c r="AC267" s="330"/>
      <c r="AD267" s="330"/>
      <c r="AE267" s="330"/>
      <c r="AF267" s="330"/>
      <c r="AG267" s="330"/>
    </row>
    <row r="268" spans="1:33" s="329" customFormat="1">
      <c r="A268" s="328"/>
      <c r="B268" s="328"/>
      <c r="J268" s="330"/>
      <c r="K268" s="330"/>
      <c r="S268" s="330"/>
      <c r="T268" s="330"/>
      <c r="U268" s="330"/>
      <c r="V268" s="330"/>
      <c r="W268" s="330"/>
      <c r="X268" s="330"/>
      <c r="Y268" s="330"/>
      <c r="Z268" s="330"/>
      <c r="AA268" s="330"/>
      <c r="AB268" s="330"/>
      <c r="AC268" s="330"/>
      <c r="AD268" s="330"/>
      <c r="AE268" s="330"/>
      <c r="AF268" s="330"/>
      <c r="AG268" s="330"/>
    </row>
    <row r="269" spans="1:33" s="329" customFormat="1">
      <c r="A269" s="328"/>
      <c r="B269" s="328"/>
      <c r="J269" s="330"/>
      <c r="K269" s="330"/>
      <c r="S269" s="330"/>
      <c r="T269" s="330"/>
      <c r="U269" s="330"/>
      <c r="V269" s="330"/>
      <c r="W269" s="330"/>
      <c r="X269" s="330"/>
      <c r="Y269" s="330"/>
      <c r="Z269" s="330"/>
      <c r="AA269" s="330"/>
      <c r="AB269" s="330"/>
      <c r="AC269" s="330"/>
      <c r="AD269" s="330"/>
      <c r="AE269" s="330"/>
      <c r="AF269" s="330"/>
      <c r="AG269" s="330"/>
    </row>
    <row r="270" spans="1:33" s="329" customFormat="1">
      <c r="A270" s="328"/>
      <c r="B270" s="328"/>
      <c r="J270" s="330"/>
      <c r="K270" s="330"/>
      <c r="S270" s="330"/>
      <c r="T270" s="330"/>
      <c r="U270" s="330"/>
      <c r="V270" s="330"/>
      <c r="W270" s="330"/>
      <c r="X270" s="330"/>
      <c r="Y270" s="330"/>
      <c r="Z270" s="330"/>
      <c r="AA270" s="330"/>
      <c r="AB270" s="330"/>
      <c r="AC270" s="330"/>
      <c r="AD270" s="330"/>
      <c r="AE270" s="330"/>
      <c r="AF270" s="330"/>
      <c r="AG270" s="330"/>
    </row>
    <row r="271" spans="1:33" s="329" customFormat="1">
      <c r="A271" s="328"/>
      <c r="B271" s="328"/>
      <c r="J271" s="330"/>
      <c r="K271" s="330"/>
      <c r="S271" s="330"/>
      <c r="T271" s="330"/>
      <c r="U271" s="330"/>
      <c r="V271" s="330"/>
      <c r="W271" s="330"/>
      <c r="X271" s="330"/>
      <c r="Y271" s="330"/>
      <c r="Z271" s="330"/>
      <c r="AA271" s="330"/>
      <c r="AB271" s="330"/>
      <c r="AC271" s="330"/>
      <c r="AD271" s="330"/>
      <c r="AE271" s="330"/>
      <c r="AF271" s="330"/>
      <c r="AG271" s="330"/>
    </row>
    <row r="272" spans="1:33" s="329" customFormat="1">
      <c r="A272" s="328"/>
      <c r="B272" s="328"/>
      <c r="J272" s="330"/>
      <c r="K272" s="330"/>
      <c r="S272" s="330"/>
      <c r="T272" s="330"/>
      <c r="U272" s="330"/>
      <c r="V272" s="330"/>
      <c r="W272" s="330"/>
      <c r="X272" s="330"/>
      <c r="Y272" s="330"/>
      <c r="Z272" s="330"/>
      <c r="AA272" s="330"/>
      <c r="AB272" s="330"/>
      <c r="AC272" s="330"/>
      <c r="AD272" s="330"/>
      <c r="AE272" s="330"/>
      <c r="AF272" s="330"/>
      <c r="AG272" s="330"/>
    </row>
    <row r="273" spans="1:33" s="329" customFormat="1">
      <c r="A273" s="328"/>
      <c r="B273" s="328"/>
      <c r="J273" s="330"/>
      <c r="K273" s="330"/>
      <c r="S273" s="330"/>
      <c r="T273" s="330"/>
      <c r="U273" s="330"/>
      <c r="V273" s="330"/>
      <c r="W273" s="330"/>
      <c r="X273" s="330"/>
      <c r="Y273" s="330"/>
      <c r="Z273" s="330"/>
      <c r="AA273" s="330"/>
      <c r="AB273" s="330"/>
      <c r="AC273" s="330"/>
      <c r="AD273" s="330"/>
      <c r="AE273" s="330"/>
      <c r="AF273" s="330"/>
      <c r="AG273" s="330"/>
    </row>
    <row r="274" spans="1:33" s="329" customFormat="1">
      <c r="A274" s="328"/>
      <c r="B274" s="328"/>
      <c r="J274" s="330"/>
      <c r="K274" s="330"/>
      <c r="S274" s="330"/>
      <c r="T274" s="330"/>
      <c r="U274" s="330"/>
      <c r="V274" s="330"/>
      <c r="W274" s="330"/>
      <c r="X274" s="330"/>
      <c r="Y274" s="330"/>
      <c r="Z274" s="330"/>
      <c r="AA274" s="330"/>
      <c r="AB274" s="330"/>
      <c r="AC274" s="330"/>
      <c r="AD274" s="330"/>
      <c r="AE274" s="330"/>
      <c r="AF274" s="330"/>
      <c r="AG274" s="330"/>
    </row>
    <row r="275" spans="1:33" s="329" customFormat="1">
      <c r="A275" s="328"/>
      <c r="B275" s="328"/>
      <c r="J275" s="330"/>
      <c r="K275" s="330"/>
      <c r="S275" s="330"/>
      <c r="T275" s="330"/>
      <c r="U275" s="330"/>
      <c r="V275" s="330"/>
      <c r="W275" s="330"/>
      <c r="X275" s="330"/>
      <c r="Y275" s="330"/>
      <c r="Z275" s="330"/>
      <c r="AA275" s="330"/>
      <c r="AB275" s="330"/>
      <c r="AC275" s="330"/>
      <c r="AD275" s="330"/>
      <c r="AE275" s="330"/>
      <c r="AF275" s="330"/>
      <c r="AG275" s="330"/>
    </row>
    <row r="276" spans="1:33" s="329" customFormat="1">
      <c r="A276" s="328"/>
      <c r="B276" s="328"/>
      <c r="J276" s="330"/>
      <c r="K276" s="330"/>
      <c r="S276" s="330"/>
      <c r="T276" s="330"/>
      <c r="U276" s="330"/>
      <c r="V276" s="330"/>
      <c r="W276" s="330"/>
      <c r="X276" s="330"/>
      <c r="Y276" s="330"/>
      <c r="Z276" s="330"/>
      <c r="AA276" s="330"/>
      <c r="AB276" s="330"/>
      <c r="AC276" s="330"/>
      <c r="AD276" s="330"/>
      <c r="AE276" s="330"/>
      <c r="AF276" s="330"/>
      <c r="AG276" s="330"/>
    </row>
    <row r="277" spans="1:33" s="329" customFormat="1">
      <c r="A277" s="328"/>
      <c r="B277" s="328"/>
      <c r="J277" s="330"/>
      <c r="K277" s="330"/>
      <c r="S277" s="330"/>
      <c r="T277" s="330"/>
      <c r="U277" s="330"/>
      <c r="V277" s="330"/>
      <c r="W277" s="330"/>
      <c r="X277" s="330"/>
      <c r="Y277" s="330"/>
      <c r="Z277" s="330"/>
      <c r="AA277" s="330"/>
      <c r="AB277" s="330"/>
      <c r="AC277" s="330"/>
      <c r="AD277" s="330"/>
      <c r="AE277" s="330"/>
      <c r="AF277" s="330"/>
      <c r="AG277" s="330"/>
    </row>
    <row r="278" spans="1:33" s="329" customFormat="1">
      <c r="A278" s="328"/>
      <c r="B278" s="328"/>
      <c r="J278" s="330"/>
      <c r="K278" s="330"/>
      <c r="S278" s="330"/>
      <c r="T278" s="330"/>
      <c r="U278" s="330"/>
      <c r="V278" s="330"/>
      <c r="W278" s="330"/>
      <c r="X278" s="330"/>
      <c r="Y278" s="330"/>
      <c r="Z278" s="330"/>
      <c r="AA278" s="330"/>
      <c r="AB278" s="330"/>
      <c r="AC278" s="330"/>
      <c r="AD278" s="330"/>
      <c r="AE278" s="330"/>
      <c r="AF278" s="330"/>
      <c r="AG278" s="330"/>
    </row>
    <row r="279" spans="1:33" s="329" customFormat="1">
      <c r="A279" s="328"/>
      <c r="B279" s="328"/>
      <c r="J279" s="330"/>
      <c r="K279" s="330"/>
      <c r="S279" s="330"/>
      <c r="T279" s="330"/>
      <c r="U279" s="330"/>
      <c r="V279" s="330"/>
      <c r="W279" s="330"/>
      <c r="X279" s="330"/>
      <c r="Y279" s="330"/>
      <c r="Z279" s="330"/>
      <c r="AA279" s="330"/>
      <c r="AB279" s="330"/>
      <c r="AC279" s="330"/>
      <c r="AD279" s="330"/>
      <c r="AE279" s="330"/>
      <c r="AF279" s="330"/>
      <c r="AG279" s="330"/>
    </row>
    <row r="280" spans="1:33" s="329" customFormat="1">
      <c r="A280" s="328"/>
      <c r="B280" s="328"/>
      <c r="J280" s="330"/>
      <c r="K280" s="330"/>
      <c r="S280" s="330"/>
      <c r="T280" s="330"/>
      <c r="U280" s="330"/>
      <c r="V280" s="330"/>
      <c r="W280" s="330"/>
      <c r="X280" s="330"/>
      <c r="Y280" s="330"/>
      <c r="Z280" s="330"/>
      <c r="AA280" s="330"/>
      <c r="AB280" s="330"/>
      <c r="AC280" s="330"/>
      <c r="AD280" s="330"/>
      <c r="AE280" s="330"/>
      <c r="AF280" s="330"/>
      <c r="AG280" s="330"/>
    </row>
    <row r="281" spans="1:33" s="329" customFormat="1">
      <c r="A281" s="328"/>
      <c r="B281" s="328"/>
      <c r="J281" s="330"/>
      <c r="K281" s="330"/>
      <c r="S281" s="330"/>
      <c r="T281" s="330"/>
      <c r="U281" s="330"/>
      <c r="V281" s="330"/>
      <c r="W281" s="330"/>
      <c r="X281" s="330"/>
      <c r="Y281" s="330"/>
      <c r="Z281" s="330"/>
      <c r="AA281" s="330"/>
      <c r="AB281" s="330"/>
      <c r="AC281" s="330"/>
      <c r="AD281" s="330"/>
      <c r="AE281" s="330"/>
      <c r="AF281" s="330"/>
      <c r="AG281" s="330"/>
    </row>
    <row r="282" spans="1:33" s="329" customFormat="1">
      <c r="A282" s="328"/>
      <c r="B282" s="328"/>
      <c r="J282" s="330"/>
      <c r="K282" s="330"/>
      <c r="S282" s="330"/>
      <c r="T282" s="330"/>
      <c r="U282" s="330"/>
      <c r="V282" s="330"/>
      <c r="W282" s="330"/>
      <c r="X282" s="330"/>
      <c r="Y282" s="330"/>
      <c r="Z282" s="330"/>
      <c r="AA282" s="330"/>
      <c r="AB282" s="330"/>
      <c r="AC282" s="330"/>
      <c r="AD282" s="330"/>
      <c r="AE282" s="330"/>
      <c r="AF282" s="330"/>
      <c r="AG282" s="330"/>
    </row>
    <row r="283" spans="1:33" s="329" customFormat="1">
      <c r="A283" s="328"/>
      <c r="B283" s="328"/>
      <c r="J283" s="330"/>
      <c r="K283" s="330"/>
      <c r="S283" s="330"/>
      <c r="T283" s="330"/>
      <c r="U283" s="330"/>
      <c r="V283" s="330"/>
      <c r="W283" s="330"/>
      <c r="X283" s="330"/>
      <c r="Y283" s="330"/>
      <c r="Z283" s="330"/>
      <c r="AA283" s="330"/>
      <c r="AB283" s="330"/>
      <c r="AC283" s="330"/>
      <c r="AD283" s="330"/>
      <c r="AE283" s="330"/>
      <c r="AF283" s="330"/>
      <c r="AG283" s="330"/>
    </row>
    <row r="284" spans="1:33" s="329" customFormat="1">
      <c r="A284" s="328"/>
      <c r="B284" s="328"/>
      <c r="J284" s="330"/>
      <c r="K284" s="330"/>
      <c r="S284" s="330"/>
      <c r="T284" s="330"/>
      <c r="U284" s="330"/>
      <c r="V284" s="330"/>
      <c r="W284" s="330"/>
      <c r="X284" s="330"/>
      <c r="Y284" s="330"/>
      <c r="Z284" s="330"/>
      <c r="AA284" s="330"/>
      <c r="AB284" s="330"/>
      <c r="AC284" s="330"/>
      <c r="AD284" s="330"/>
      <c r="AE284" s="330"/>
      <c r="AF284" s="330"/>
      <c r="AG284" s="330"/>
    </row>
    <row r="285" spans="1:33" s="329" customFormat="1">
      <c r="A285" s="328"/>
      <c r="B285" s="328"/>
      <c r="J285" s="330"/>
      <c r="K285" s="330"/>
      <c r="S285" s="330"/>
      <c r="T285" s="330"/>
      <c r="U285" s="330"/>
      <c r="V285" s="330"/>
      <c r="W285" s="330"/>
      <c r="X285" s="330"/>
      <c r="Y285" s="330"/>
      <c r="Z285" s="330"/>
      <c r="AA285" s="330"/>
      <c r="AB285" s="330"/>
      <c r="AC285" s="330"/>
      <c r="AD285" s="330"/>
      <c r="AE285" s="330"/>
      <c r="AF285" s="330"/>
      <c r="AG285" s="330"/>
    </row>
    <row r="286" spans="1:33" s="329" customFormat="1">
      <c r="A286" s="328"/>
      <c r="B286" s="328"/>
      <c r="J286" s="330"/>
      <c r="K286" s="330"/>
      <c r="S286" s="330"/>
      <c r="T286" s="330"/>
      <c r="U286" s="330"/>
      <c r="V286" s="330"/>
      <c r="W286" s="330"/>
      <c r="X286" s="330"/>
      <c r="Y286" s="330"/>
      <c r="Z286" s="330"/>
      <c r="AA286" s="330"/>
      <c r="AB286" s="330"/>
      <c r="AC286" s="330"/>
      <c r="AD286" s="330"/>
      <c r="AE286" s="330"/>
      <c r="AF286" s="330"/>
      <c r="AG286" s="330"/>
    </row>
    <row r="287" spans="1:33" s="329" customFormat="1">
      <c r="A287" s="328"/>
      <c r="B287" s="328"/>
      <c r="J287" s="330"/>
      <c r="K287" s="330"/>
      <c r="S287" s="330"/>
      <c r="T287" s="330"/>
      <c r="U287" s="330"/>
      <c r="V287" s="330"/>
      <c r="W287" s="330"/>
      <c r="X287" s="330"/>
      <c r="Y287" s="330"/>
      <c r="Z287" s="330"/>
      <c r="AA287" s="330"/>
      <c r="AB287" s="330"/>
      <c r="AC287" s="330"/>
      <c r="AD287" s="330"/>
      <c r="AE287" s="330"/>
      <c r="AF287" s="330"/>
      <c r="AG287" s="330"/>
    </row>
    <row r="288" spans="1:33" s="329" customFormat="1">
      <c r="A288" s="328"/>
      <c r="B288" s="328"/>
      <c r="J288" s="330"/>
      <c r="K288" s="330"/>
      <c r="S288" s="330"/>
      <c r="T288" s="330"/>
      <c r="U288" s="330"/>
      <c r="V288" s="330"/>
      <c r="W288" s="330"/>
      <c r="X288" s="330"/>
      <c r="Y288" s="330"/>
      <c r="Z288" s="330"/>
      <c r="AA288" s="330"/>
      <c r="AB288" s="330"/>
      <c r="AC288" s="330"/>
      <c r="AD288" s="330"/>
      <c r="AE288" s="330"/>
      <c r="AF288" s="330"/>
      <c r="AG288" s="330"/>
    </row>
    <row r="289" spans="1:33" s="329" customFormat="1">
      <c r="A289" s="328"/>
      <c r="B289" s="328"/>
      <c r="J289" s="330"/>
      <c r="K289" s="330"/>
      <c r="S289" s="330"/>
      <c r="T289" s="330"/>
      <c r="U289" s="330"/>
      <c r="V289" s="330"/>
      <c r="W289" s="330"/>
      <c r="X289" s="330"/>
      <c r="Y289" s="330"/>
      <c r="Z289" s="330"/>
      <c r="AA289" s="330"/>
      <c r="AB289" s="330"/>
      <c r="AC289" s="330"/>
      <c r="AD289" s="330"/>
      <c r="AE289" s="330"/>
      <c r="AF289" s="330"/>
      <c r="AG289" s="330"/>
    </row>
    <row r="290" spans="1:33" s="329" customFormat="1">
      <c r="A290" s="328"/>
      <c r="B290" s="328"/>
      <c r="J290" s="330"/>
      <c r="K290" s="330"/>
      <c r="S290" s="330"/>
      <c r="T290" s="330"/>
      <c r="U290" s="330"/>
      <c r="V290" s="330"/>
      <c r="W290" s="330"/>
      <c r="X290" s="330"/>
      <c r="Y290" s="330"/>
      <c r="Z290" s="330"/>
      <c r="AA290" s="330"/>
      <c r="AB290" s="330"/>
      <c r="AC290" s="330"/>
      <c r="AD290" s="330"/>
      <c r="AE290" s="330"/>
      <c r="AF290" s="330"/>
      <c r="AG290" s="330"/>
    </row>
    <row r="291" spans="1:33" s="329" customFormat="1">
      <c r="A291" s="328"/>
      <c r="B291" s="328"/>
      <c r="J291" s="330"/>
      <c r="K291" s="330"/>
      <c r="S291" s="330"/>
      <c r="T291" s="330"/>
      <c r="U291" s="330"/>
      <c r="V291" s="330"/>
      <c r="W291" s="330"/>
      <c r="X291" s="330"/>
      <c r="Y291" s="330"/>
      <c r="Z291" s="330"/>
      <c r="AA291" s="330"/>
      <c r="AB291" s="330"/>
      <c r="AC291" s="330"/>
      <c r="AD291" s="330"/>
      <c r="AE291" s="330"/>
      <c r="AF291" s="330"/>
      <c r="AG291" s="330"/>
    </row>
    <row r="292" spans="1:33" s="329" customFormat="1">
      <c r="A292" s="328"/>
      <c r="B292" s="328"/>
      <c r="J292" s="330"/>
      <c r="K292" s="330"/>
      <c r="S292" s="330"/>
      <c r="T292" s="330"/>
      <c r="U292" s="330"/>
      <c r="V292" s="330"/>
      <c r="W292" s="330"/>
      <c r="X292" s="330"/>
      <c r="Y292" s="330"/>
      <c r="Z292" s="330"/>
      <c r="AA292" s="330"/>
      <c r="AB292" s="330"/>
      <c r="AC292" s="330"/>
      <c r="AD292" s="330"/>
      <c r="AE292" s="330"/>
      <c r="AF292" s="330"/>
      <c r="AG292" s="330"/>
    </row>
    <row r="293" spans="1:33" s="329" customFormat="1">
      <c r="A293" s="328"/>
      <c r="B293" s="328"/>
      <c r="J293" s="330"/>
      <c r="K293" s="330"/>
      <c r="S293" s="330"/>
      <c r="T293" s="330"/>
      <c r="U293" s="330"/>
      <c r="V293" s="330"/>
      <c r="W293" s="330"/>
      <c r="X293" s="330"/>
      <c r="Y293" s="330"/>
      <c r="Z293" s="330"/>
      <c r="AA293" s="330"/>
      <c r="AB293" s="330"/>
      <c r="AC293" s="330"/>
      <c r="AD293" s="330"/>
      <c r="AE293" s="330"/>
      <c r="AF293" s="330"/>
      <c r="AG293" s="330"/>
    </row>
    <row r="294" spans="1:33" s="329" customFormat="1">
      <c r="A294" s="328"/>
      <c r="B294" s="328"/>
      <c r="J294" s="330"/>
      <c r="K294" s="330"/>
      <c r="S294" s="330"/>
      <c r="T294" s="330"/>
      <c r="U294" s="330"/>
      <c r="V294" s="330"/>
      <c r="W294" s="330"/>
      <c r="X294" s="330"/>
      <c r="Y294" s="330"/>
      <c r="Z294" s="330"/>
      <c r="AA294" s="330"/>
      <c r="AB294" s="330"/>
      <c r="AC294" s="330"/>
      <c r="AD294" s="330"/>
      <c r="AE294" s="330"/>
      <c r="AF294" s="330"/>
      <c r="AG294" s="330"/>
    </row>
    <row r="295" spans="1:33" s="329" customFormat="1">
      <c r="A295" s="328"/>
      <c r="B295" s="328"/>
      <c r="J295" s="330"/>
      <c r="K295" s="330"/>
      <c r="S295" s="330"/>
      <c r="T295" s="330"/>
      <c r="U295" s="330"/>
      <c r="V295" s="330"/>
      <c r="W295" s="330"/>
      <c r="X295" s="330"/>
      <c r="Y295" s="330"/>
      <c r="Z295" s="330"/>
      <c r="AA295" s="330"/>
      <c r="AB295" s="330"/>
      <c r="AC295" s="330"/>
      <c r="AD295" s="330"/>
      <c r="AE295" s="330"/>
      <c r="AF295" s="330"/>
      <c r="AG295" s="330"/>
    </row>
    <row r="296" spans="1:33" s="329" customFormat="1">
      <c r="A296" s="328"/>
      <c r="B296" s="328"/>
      <c r="J296" s="330"/>
      <c r="K296" s="330"/>
      <c r="S296" s="330"/>
      <c r="T296" s="330"/>
      <c r="U296" s="330"/>
      <c r="V296" s="330"/>
      <c r="W296" s="330"/>
      <c r="X296" s="330"/>
      <c r="Y296" s="330"/>
      <c r="Z296" s="330"/>
      <c r="AA296" s="330"/>
      <c r="AB296" s="330"/>
      <c r="AC296" s="330"/>
      <c r="AD296" s="330"/>
      <c r="AE296" s="330"/>
      <c r="AF296" s="330"/>
      <c r="AG296" s="330"/>
    </row>
    <row r="297" spans="1:33" s="329" customFormat="1">
      <c r="A297" s="328"/>
      <c r="B297" s="328"/>
      <c r="J297" s="330"/>
      <c r="K297" s="330"/>
      <c r="S297" s="330"/>
      <c r="T297" s="330"/>
      <c r="U297" s="330"/>
      <c r="V297" s="330"/>
      <c r="W297" s="330"/>
      <c r="X297" s="330"/>
      <c r="Y297" s="330"/>
      <c r="Z297" s="330"/>
      <c r="AA297" s="330"/>
      <c r="AB297" s="330"/>
      <c r="AC297" s="330"/>
      <c r="AD297" s="330"/>
      <c r="AE297" s="330"/>
      <c r="AF297" s="330"/>
      <c r="AG297" s="330"/>
    </row>
    <row r="298" spans="1:33" s="329" customFormat="1">
      <c r="A298" s="328"/>
      <c r="B298" s="328"/>
      <c r="J298" s="330"/>
      <c r="K298" s="330"/>
      <c r="S298" s="330"/>
      <c r="T298" s="330"/>
      <c r="U298" s="330"/>
      <c r="V298" s="330"/>
      <c r="W298" s="330"/>
      <c r="X298" s="330"/>
      <c r="Y298" s="330"/>
      <c r="Z298" s="330"/>
      <c r="AA298" s="330"/>
      <c r="AB298" s="330"/>
      <c r="AC298" s="330"/>
      <c r="AD298" s="330"/>
      <c r="AE298" s="330"/>
      <c r="AF298" s="330"/>
      <c r="AG298" s="330"/>
    </row>
    <row r="299" spans="1:33" s="329" customFormat="1">
      <c r="A299" s="328"/>
      <c r="B299" s="328"/>
      <c r="J299" s="330"/>
      <c r="K299" s="330"/>
      <c r="S299" s="330"/>
      <c r="T299" s="330"/>
      <c r="U299" s="330"/>
      <c r="V299" s="330"/>
      <c r="W299" s="330"/>
      <c r="X299" s="330"/>
      <c r="Y299" s="330"/>
      <c r="Z299" s="330"/>
      <c r="AA299" s="330"/>
      <c r="AB299" s="330"/>
      <c r="AC299" s="330"/>
      <c r="AD299" s="330"/>
      <c r="AE299" s="330"/>
      <c r="AF299" s="330"/>
      <c r="AG299" s="330"/>
    </row>
    <row r="300" spans="1:33" s="329" customFormat="1">
      <c r="A300" s="328"/>
      <c r="B300" s="328"/>
      <c r="J300" s="330"/>
      <c r="K300" s="330"/>
      <c r="S300" s="330"/>
      <c r="T300" s="330"/>
      <c r="U300" s="330"/>
      <c r="V300" s="330"/>
      <c r="W300" s="330"/>
      <c r="X300" s="330"/>
      <c r="Y300" s="330"/>
      <c r="Z300" s="330"/>
      <c r="AA300" s="330"/>
      <c r="AB300" s="330"/>
      <c r="AC300" s="330"/>
      <c r="AD300" s="330"/>
      <c r="AE300" s="330"/>
      <c r="AF300" s="330"/>
      <c r="AG300" s="330"/>
    </row>
    <row r="301" spans="1:33" s="329" customFormat="1">
      <c r="A301" s="328"/>
      <c r="B301" s="328"/>
      <c r="J301" s="330"/>
      <c r="K301" s="330"/>
      <c r="S301" s="330"/>
      <c r="T301" s="330"/>
      <c r="U301" s="330"/>
      <c r="V301" s="330"/>
      <c r="W301" s="330"/>
      <c r="X301" s="330"/>
      <c r="Y301" s="330"/>
      <c r="Z301" s="330"/>
      <c r="AA301" s="330"/>
      <c r="AB301" s="330"/>
      <c r="AC301" s="330"/>
      <c r="AD301" s="330"/>
      <c r="AE301" s="330"/>
      <c r="AF301" s="330"/>
      <c r="AG301" s="330"/>
    </row>
    <row r="302" spans="1:33" s="329" customFormat="1">
      <c r="A302" s="328"/>
      <c r="B302" s="328"/>
      <c r="J302" s="330"/>
      <c r="K302" s="330"/>
      <c r="S302" s="330"/>
      <c r="T302" s="330"/>
      <c r="U302" s="330"/>
      <c r="V302" s="330"/>
      <c r="W302" s="330"/>
      <c r="X302" s="330"/>
      <c r="Y302" s="330"/>
      <c r="Z302" s="330"/>
      <c r="AA302" s="330"/>
      <c r="AB302" s="330"/>
      <c r="AC302" s="330"/>
      <c r="AD302" s="330"/>
      <c r="AE302" s="330"/>
      <c r="AF302" s="330"/>
      <c r="AG302" s="330"/>
    </row>
    <row r="303" spans="1:33" s="329" customFormat="1">
      <c r="A303" s="328"/>
      <c r="B303" s="328"/>
      <c r="J303" s="330"/>
      <c r="K303" s="330"/>
      <c r="S303" s="330"/>
      <c r="T303" s="330"/>
      <c r="U303" s="330"/>
      <c r="V303" s="330"/>
      <c r="W303" s="330"/>
      <c r="X303" s="330"/>
      <c r="Y303" s="330"/>
      <c r="Z303" s="330"/>
      <c r="AA303" s="330"/>
      <c r="AB303" s="330"/>
      <c r="AC303" s="330"/>
      <c r="AD303" s="330"/>
      <c r="AE303" s="330"/>
      <c r="AF303" s="330"/>
      <c r="AG303" s="330"/>
    </row>
    <row r="304" spans="1:33" s="329" customFormat="1">
      <c r="A304" s="328"/>
      <c r="B304" s="328"/>
      <c r="J304" s="330"/>
      <c r="K304" s="330"/>
      <c r="S304" s="330"/>
      <c r="T304" s="330"/>
      <c r="U304" s="330"/>
      <c r="V304" s="330"/>
      <c r="W304" s="330"/>
      <c r="X304" s="330"/>
      <c r="Y304" s="330"/>
      <c r="Z304" s="330"/>
      <c r="AA304" s="330"/>
      <c r="AB304" s="330"/>
      <c r="AC304" s="330"/>
      <c r="AD304" s="330"/>
      <c r="AE304" s="330"/>
      <c r="AF304" s="330"/>
      <c r="AG304" s="330"/>
    </row>
    <row r="305" spans="1:33" s="329" customFormat="1">
      <c r="A305" s="328"/>
      <c r="B305" s="328"/>
      <c r="J305" s="330"/>
      <c r="K305" s="330"/>
      <c r="S305" s="330"/>
      <c r="T305" s="330"/>
      <c r="U305" s="330"/>
      <c r="V305" s="330"/>
      <c r="W305" s="330"/>
      <c r="X305" s="330"/>
      <c r="Y305" s="330"/>
      <c r="Z305" s="330"/>
      <c r="AA305" s="330"/>
      <c r="AB305" s="330"/>
      <c r="AC305" s="330"/>
      <c r="AD305" s="330"/>
      <c r="AE305" s="330"/>
      <c r="AF305" s="330"/>
      <c r="AG305" s="330"/>
    </row>
    <row r="306" spans="1:33" s="329" customFormat="1">
      <c r="A306" s="328"/>
      <c r="B306" s="328"/>
      <c r="J306" s="330"/>
      <c r="K306" s="330"/>
      <c r="S306" s="330"/>
      <c r="T306" s="330"/>
      <c r="U306" s="330"/>
      <c r="V306" s="330"/>
      <c r="W306" s="330"/>
      <c r="X306" s="330"/>
      <c r="Y306" s="330"/>
      <c r="Z306" s="330"/>
      <c r="AA306" s="330"/>
      <c r="AB306" s="330"/>
      <c r="AC306" s="330"/>
      <c r="AD306" s="330"/>
      <c r="AE306" s="330"/>
      <c r="AF306" s="330"/>
      <c r="AG306" s="330"/>
    </row>
    <row r="307" spans="1:33" s="329" customFormat="1">
      <c r="A307" s="328"/>
      <c r="B307" s="328"/>
      <c r="J307" s="330"/>
      <c r="K307" s="330"/>
      <c r="S307" s="330"/>
      <c r="T307" s="330"/>
      <c r="U307" s="330"/>
      <c r="V307" s="330"/>
      <c r="W307" s="330"/>
      <c r="X307" s="330"/>
      <c r="Y307" s="330"/>
      <c r="Z307" s="330"/>
      <c r="AA307" s="330"/>
      <c r="AB307" s="330"/>
      <c r="AC307" s="330"/>
      <c r="AD307" s="330"/>
      <c r="AE307" s="330"/>
      <c r="AF307" s="330"/>
      <c r="AG307" s="330"/>
    </row>
    <row r="308" spans="1:33" s="329" customFormat="1">
      <c r="A308" s="328"/>
      <c r="B308" s="328"/>
      <c r="J308" s="330"/>
      <c r="K308" s="330"/>
      <c r="S308" s="330"/>
      <c r="T308" s="330"/>
      <c r="U308" s="330"/>
      <c r="V308" s="330"/>
      <c r="W308" s="330"/>
      <c r="X308" s="330"/>
      <c r="Y308" s="330"/>
      <c r="Z308" s="330"/>
      <c r="AA308" s="330"/>
      <c r="AB308" s="330"/>
      <c r="AC308" s="330"/>
      <c r="AD308" s="330"/>
      <c r="AE308" s="330"/>
      <c r="AF308" s="330"/>
      <c r="AG308" s="330"/>
    </row>
    <row r="309" spans="1:33" s="329" customFormat="1">
      <c r="A309" s="328"/>
      <c r="B309" s="328"/>
      <c r="J309" s="330"/>
      <c r="K309" s="330"/>
      <c r="S309" s="330"/>
      <c r="T309" s="330"/>
      <c r="U309" s="330"/>
      <c r="V309" s="330"/>
      <c r="W309" s="330"/>
      <c r="X309" s="330"/>
      <c r="Y309" s="330"/>
      <c r="Z309" s="330"/>
      <c r="AA309" s="330"/>
      <c r="AB309" s="330"/>
      <c r="AC309" s="330"/>
      <c r="AD309" s="330"/>
      <c r="AE309" s="330"/>
      <c r="AF309" s="330"/>
      <c r="AG309" s="330"/>
    </row>
    <row r="310" spans="1:33" s="329" customFormat="1">
      <c r="A310" s="328"/>
      <c r="B310" s="328"/>
      <c r="J310" s="330"/>
      <c r="K310" s="330"/>
      <c r="S310" s="330"/>
      <c r="T310" s="330"/>
      <c r="U310" s="330"/>
      <c r="V310" s="330"/>
      <c r="W310" s="330"/>
      <c r="X310" s="330"/>
      <c r="Y310" s="330"/>
      <c r="Z310" s="330"/>
      <c r="AA310" s="330"/>
      <c r="AB310" s="330"/>
      <c r="AC310" s="330"/>
      <c r="AD310" s="330"/>
      <c r="AE310" s="330"/>
      <c r="AF310" s="330"/>
      <c r="AG310" s="330"/>
    </row>
    <row r="311" spans="1:33" s="329" customFormat="1">
      <c r="A311" s="328"/>
      <c r="B311" s="328"/>
      <c r="J311" s="330"/>
      <c r="K311" s="330"/>
      <c r="S311" s="330"/>
      <c r="T311" s="330"/>
      <c r="U311" s="330"/>
      <c r="V311" s="330"/>
      <c r="W311" s="330"/>
      <c r="X311" s="330"/>
      <c r="Y311" s="330"/>
      <c r="Z311" s="330"/>
      <c r="AA311" s="330"/>
      <c r="AB311" s="330"/>
      <c r="AC311" s="330"/>
      <c r="AD311" s="330"/>
      <c r="AE311" s="330"/>
      <c r="AF311" s="330"/>
      <c r="AG311" s="330"/>
    </row>
    <row r="312" spans="1:33" s="329" customFormat="1">
      <c r="A312" s="328"/>
      <c r="B312" s="328"/>
      <c r="J312" s="330"/>
      <c r="K312" s="330"/>
      <c r="S312" s="330"/>
      <c r="T312" s="330"/>
      <c r="U312" s="330"/>
      <c r="V312" s="330"/>
      <c r="W312" s="330"/>
      <c r="X312" s="330"/>
      <c r="Y312" s="330"/>
      <c r="Z312" s="330"/>
      <c r="AA312" s="330"/>
      <c r="AB312" s="330"/>
      <c r="AC312" s="330"/>
      <c r="AD312" s="330"/>
      <c r="AE312" s="330"/>
      <c r="AF312" s="330"/>
      <c r="AG312" s="330"/>
    </row>
    <row r="313" spans="1:33" s="329" customFormat="1">
      <c r="A313" s="328"/>
      <c r="B313" s="328"/>
      <c r="J313" s="330"/>
      <c r="K313" s="330"/>
      <c r="S313" s="330"/>
      <c r="T313" s="330"/>
      <c r="U313" s="330"/>
      <c r="V313" s="330"/>
      <c r="W313" s="330"/>
      <c r="X313" s="330"/>
      <c r="Y313" s="330"/>
      <c r="Z313" s="330"/>
      <c r="AA313" s="330"/>
      <c r="AB313" s="330"/>
      <c r="AC313" s="330"/>
      <c r="AD313" s="330"/>
      <c r="AE313" s="330"/>
      <c r="AF313" s="330"/>
      <c r="AG313" s="330"/>
    </row>
    <row r="314" spans="1:33" s="329" customFormat="1">
      <c r="A314" s="328"/>
      <c r="B314" s="328"/>
      <c r="J314" s="330"/>
      <c r="K314" s="330"/>
      <c r="S314" s="330"/>
      <c r="T314" s="330"/>
      <c r="U314" s="330"/>
      <c r="V314" s="330"/>
      <c r="W314" s="330"/>
      <c r="X314" s="330"/>
      <c r="Y314" s="330"/>
      <c r="Z314" s="330"/>
      <c r="AA314" s="330"/>
      <c r="AB314" s="330"/>
      <c r="AC314" s="330"/>
      <c r="AD314" s="330"/>
      <c r="AE314" s="330"/>
      <c r="AF314" s="330"/>
      <c r="AG314" s="330"/>
    </row>
    <row r="315" spans="1:33" s="329" customFormat="1">
      <c r="A315" s="328"/>
      <c r="B315" s="328"/>
      <c r="J315" s="330"/>
      <c r="K315" s="330"/>
      <c r="S315" s="330"/>
      <c r="T315" s="330"/>
      <c r="U315" s="330"/>
      <c r="V315" s="330"/>
      <c r="W315" s="330"/>
      <c r="X315" s="330"/>
      <c r="Y315" s="330"/>
      <c r="Z315" s="330"/>
      <c r="AA315" s="330"/>
      <c r="AB315" s="330"/>
      <c r="AC315" s="330"/>
      <c r="AD315" s="330"/>
      <c r="AE315" s="330"/>
      <c r="AF315" s="330"/>
      <c r="AG315" s="330"/>
    </row>
    <row r="316" spans="1:33" s="329" customFormat="1">
      <c r="A316" s="328"/>
      <c r="B316" s="328"/>
      <c r="J316" s="330"/>
      <c r="K316" s="330"/>
      <c r="S316" s="330"/>
      <c r="T316" s="330"/>
      <c r="U316" s="330"/>
      <c r="V316" s="330"/>
      <c r="W316" s="330"/>
      <c r="X316" s="330"/>
      <c r="Y316" s="330"/>
      <c r="Z316" s="330"/>
      <c r="AA316" s="330"/>
      <c r="AB316" s="330"/>
      <c r="AC316" s="330"/>
      <c r="AD316" s="330"/>
      <c r="AE316" s="330"/>
      <c r="AF316" s="330"/>
      <c r="AG316" s="330"/>
    </row>
    <row r="317" spans="1:33" s="329" customFormat="1">
      <c r="A317" s="328"/>
      <c r="B317" s="328"/>
      <c r="J317" s="330"/>
      <c r="K317" s="330"/>
      <c r="S317" s="330"/>
      <c r="T317" s="330"/>
      <c r="U317" s="330"/>
      <c r="V317" s="330"/>
      <c r="W317" s="330"/>
      <c r="X317" s="330"/>
      <c r="Y317" s="330"/>
      <c r="Z317" s="330"/>
      <c r="AA317" s="330"/>
      <c r="AB317" s="330"/>
      <c r="AC317" s="330"/>
      <c r="AD317" s="330"/>
      <c r="AE317" s="330"/>
      <c r="AF317" s="330"/>
      <c r="AG317" s="330"/>
    </row>
    <row r="318" spans="1:33" s="329" customFormat="1">
      <c r="A318" s="328"/>
      <c r="B318" s="328"/>
      <c r="J318" s="330"/>
      <c r="K318" s="330"/>
      <c r="S318" s="330"/>
      <c r="T318" s="330"/>
      <c r="U318" s="330"/>
      <c r="V318" s="330"/>
      <c r="W318" s="330"/>
      <c r="X318" s="330"/>
      <c r="Y318" s="330"/>
      <c r="Z318" s="330"/>
      <c r="AA318" s="330"/>
      <c r="AB318" s="330"/>
      <c r="AC318" s="330"/>
      <c r="AD318" s="330"/>
      <c r="AE318" s="330"/>
      <c r="AF318" s="330"/>
      <c r="AG318" s="330"/>
    </row>
    <row r="319" spans="1:33" s="329" customFormat="1">
      <c r="A319" s="328"/>
      <c r="B319" s="328"/>
      <c r="J319" s="330"/>
      <c r="K319" s="330"/>
      <c r="S319" s="330"/>
      <c r="T319" s="330"/>
      <c r="U319" s="330"/>
      <c r="V319" s="330"/>
      <c r="W319" s="330"/>
      <c r="X319" s="330"/>
      <c r="Y319" s="330"/>
      <c r="Z319" s="330"/>
      <c r="AA319" s="330"/>
      <c r="AB319" s="330"/>
      <c r="AC319" s="330"/>
      <c r="AD319" s="330"/>
      <c r="AE319" s="330"/>
      <c r="AF319" s="330"/>
      <c r="AG319" s="330"/>
    </row>
    <row r="320" spans="1:33" s="329" customFormat="1">
      <c r="A320" s="328"/>
      <c r="B320" s="328"/>
      <c r="J320" s="330"/>
      <c r="K320" s="330"/>
      <c r="S320" s="330"/>
      <c r="T320" s="330"/>
      <c r="U320" s="330"/>
      <c r="V320" s="330"/>
      <c r="W320" s="330"/>
      <c r="X320" s="330"/>
      <c r="Y320" s="330"/>
      <c r="Z320" s="330"/>
      <c r="AA320" s="330"/>
      <c r="AB320" s="330"/>
      <c r="AC320" s="330"/>
      <c r="AD320" s="330"/>
      <c r="AE320" s="330"/>
      <c r="AF320" s="330"/>
      <c r="AG320" s="330"/>
    </row>
    <row r="321" spans="1:33" s="329" customFormat="1">
      <c r="A321" s="328"/>
      <c r="B321" s="328"/>
      <c r="J321" s="330"/>
      <c r="K321" s="330"/>
      <c r="S321" s="330"/>
      <c r="T321" s="330"/>
      <c r="U321" s="330"/>
      <c r="V321" s="330"/>
      <c r="W321" s="330"/>
      <c r="X321" s="330"/>
      <c r="Y321" s="330"/>
      <c r="Z321" s="330"/>
      <c r="AA321" s="330"/>
      <c r="AB321" s="330"/>
      <c r="AC321" s="330"/>
      <c r="AD321" s="330"/>
      <c r="AE321" s="330"/>
      <c r="AF321" s="330"/>
      <c r="AG321" s="330"/>
    </row>
    <row r="322" spans="1:33" s="329" customFormat="1">
      <c r="A322" s="328"/>
      <c r="B322" s="328"/>
      <c r="J322" s="330"/>
      <c r="K322" s="330"/>
      <c r="S322" s="330"/>
      <c r="T322" s="330"/>
      <c r="U322" s="330"/>
      <c r="V322" s="330"/>
      <c r="W322" s="330"/>
      <c r="X322" s="330"/>
      <c r="Y322" s="330"/>
      <c r="Z322" s="330"/>
      <c r="AA322" s="330"/>
      <c r="AB322" s="330"/>
      <c r="AC322" s="330"/>
      <c r="AD322" s="330"/>
      <c r="AE322" s="330"/>
      <c r="AF322" s="330"/>
      <c r="AG322" s="330"/>
    </row>
    <row r="323" spans="1:33" s="329" customFormat="1">
      <c r="A323" s="328"/>
      <c r="B323" s="328"/>
      <c r="J323" s="330"/>
      <c r="K323" s="330"/>
      <c r="S323" s="330"/>
      <c r="T323" s="330"/>
      <c r="U323" s="330"/>
      <c r="V323" s="330"/>
      <c r="W323" s="330"/>
      <c r="X323" s="330"/>
      <c r="Y323" s="330"/>
      <c r="Z323" s="330"/>
      <c r="AA323" s="330"/>
      <c r="AB323" s="330"/>
      <c r="AC323" s="330"/>
      <c r="AD323" s="330"/>
      <c r="AE323" s="330"/>
      <c r="AF323" s="330"/>
      <c r="AG323" s="330"/>
    </row>
    <row r="324" spans="1:33" s="329" customFormat="1">
      <c r="A324" s="328"/>
      <c r="B324" s="328"/>
      <c r="J324" s="330"/>
      <c r="K324" s="330"/>
      <c r="S324" s="330"/>
      <c r="T324" s="330"/>
      <c r="U324" s="330"/>
      <c r="V324" s="330"/>
      <c r="W324" s="330"/>
      <c r="X324" s="330"/>
      <c r="Y324" s="330"/>
      <c r="Z324" s="330"/>
      <c r="AA324" s="330"/>
      <c r="AB324" s="330"/>
      <c r="AC324" s="330"/>
      <c r="AD324" s="330"/>
      <c r="AE324" s="330"/>
      <c r="AF324" s="330"/>
      <c r="AG324" s="330"/>
    </row>
    <row r="325" spans="1:33" s="329" customFormat="1">
      <c r="A325" s="328"/>
      <c r="B325" s="328"/>
      <c r="J325" s="330"/>
      <c r="K325" s="330"/>
      <c r="S325" s="330"/>
      <c r="T325" s="330"/>
      <c r="U325" s="330"/>
      <c r="V325" s="330"/>
      <c r="W325" s="330"/>
      <c r="X325" s="330"/>
      <c r="Y325" s="330"/>
      <c r="Z325" s="330"/>
      <c r="AA325" s="330"/>
      <c r="AB325" s="330"/>
      <c r="AC325" s="330"/>
      <c r="AD325" s="330"/>
      <c r="AE325" s="330"/>
      <c r="AF325" s="330"/>
      <c r="AG325" s="330"/>
    </row>
    <row r="326" spans="1:33" s="329" customFormat="1">
      <c r="A326" s="328"/>
      <c r="B326" s="328"/>
      <c r="J326" s="330"/>
      <c r="K326" s="330"/>
      <c r="S326" s="330"/>
      <c r="T326" s="330"/>
      <c r="U326" s="330"/>
      <c r="V326" s="330"/>
      <c r="W326" s="330"/>
      <c r="X326" s="330"/>
      <c r="Y326" s="330"/>
      <c r="Z326" s="330"/>
      <c r="AA326" s="330"/>
      <c r="AB326" s="330"/>
      <c r="AC326" s="330"/>
      <c r="AD326" s="330"/>
      <c r="AE326" s="330"/>
      <c r="AF326" s="330"/>
      <c r="AG326" s="330"/>
    </row>
    <row r="327" spans="1:33" s="329" customFormat="1">
      <c r="A327" s="328"/>
      <c r="B327" s="328"/>
      <c r="J327" s="330"/>
      <c r="K327" s="330"/>
      <c r="S327" s="330"/>
      <c r="T327" s="330"/>
      <c r="U327" s="330"/>
      <c r="V327" s="330"/>
      <c r="W327" s="330"/>
      <c r="X327" s="330"/>
      <c r="Y327" s="330"/>
      <c r="Z327" s="330"/>
      <c r="AA327" s="330"/>
      <c r="AB327" s="330"/>
      <c r="AC327" s="330"/>
      <c r="AD327" s="330"/>
      <c r="AE327" s="330"/>
      <c r="AF327" s="330"/>
      <c r="AG327" s="330"/>
    </row>
    <row r="328" spans="1:33" s="329" customFormat="1">
      <c r="A328" s="328"/>
      <c r="B328" s="328"/>
      <c r="J328" s="330"/>
      <c r="K328" s="330"/>
      <c r="S328" s="330"/>
      <c r="T328" s="330"/>
      <c r="U328" s="330"/>
      <c r="V328" s="330"/>
      <c r="W328" s="330"/>
      <c r="X328" s="330"/>
      <c r="Y328" s="330"/>
      <c r="Z328" s="330"/>
      <c r="AA328" s="330"/>
      <c r="AB328" s="330"/>
      <c r="AC328" s="330"/>
      <c r="AD328" s="330"/>
      <c r="AE328" s="330"/>
      <c r="AF328" s="330"/>
      <c r="AG328" s="330"/>
    </row>
    <row r="329" spans="1:33" s="329" customFormat="1">
      <c r="A329" s="328"/>
      <c r="B329" s="328"/>
      <c r="J329" s="330"/>
      <c r="K329" s="330"/>
      <c r="S329" s="330"/>
      <c r="T329" s="330"/>
      <c r="U329" s="330"/>
      <c r="V329" s="330"/>
      <c r="W329" s="330"/>
      <c r="X329" s="330"/>
      <c r="Y329" s="330"/>
      <c r="Z329" s="330"/>
      <c r="AA329" s="330"/>
      <c r="AB329" s="330"/>
      <c r="AC329" s="330"/>
      <c r="AD329" s="330"/>
      <c r="AE329" s="330"/>
      <c r="AF329" s="330"/>
      <c r="AG329" s="330"/>
    </row>
    <row r="330" spans="1:33" s="329" customFormat="1">
      <c r="A330" s="328"/>
      <c r="B330" s="328"/>
      <c r="J330" s="330"/>
      <c r="K330" s="330"/>
      <c r="S330" s="330"/>
      <c r="T330" s="330"/>
      <c r="U330" s="330"/>
      <c r="V330" s="330"/>
      <c r="W330" s="330"/>
      <c r="X330" s="330"/>
      <c r="Y330" s="330"/>
      <c r="Z330" s="330"/>
      <c r="AA330" s="330"/>
      <c r="AB330" s="330"/>
      <c r="AC330" s="330"/>
      <c r="AD330" s="330"/>
      <c r="AE330" s="330"/>
      <c r="AF330" s="330"/>
      <c r="AG330" s="330"/>
    </row>
    <row r="331" spans="1:33" s="329" customFormat="1">
      <c r="A331" s="328"/>
      <c r="B331" s="328"/>
      <c r="J331" s="330"/>
      <c r="K331" s="330"/>
      <c r="S331" s="330"/>
      <c r="T331" s="330"/>
      <c r="U331" s="330"/>
      <c r="V331" s="330"/>
      <c r="W331" s="330"/>
      <c r="X331" s="330"/>
      <c r="Y331" s="330"/>
      <c r="Z331" s="330"/>
      <c r="AA331" s="330"/>
      <c r="AB331" s="330"/>
      <c r="AC331" s="330"/>
      <c r="AD331" s="330"/>
      <c r="AE331" s="330"/>
      <c r="AF331" s="330"/>
      <c r="AG331" s="330"/>
    </row>
    <row r="332" spans="1:33" s="329" customFormat="1">
      <c r="A332" s="328"/>
      <c r="B332" s="328"/>
      <c r="J332" s="330"/>
      <c r="K332" s="330"/>
      <c r="S332" s="330"/>
      <c r="T332" s="330"/>
      <c r="U332" s="330"/>
      <c r="V332" s="330"/>
      <c r="W332" s="330"/>
      <c r="X332" s="330"/>
      <c r="Y332" s="330"/>
      <c r="Z332" s="330"/>
      <c r="AA332" s="330"/>
      <c r="AB332" s="330"/>
      <c r="AC332" s="330"/>
      <c r="AD332" s="330"/>
      <c r="AE332" s="330"/>
      <c r="AF332" s="330"/>
      <c r="AG332" s="330"/>
    </row>
    <row r="333" spans="1:33" s="329" customFormat="1">
      <c r="A333" s="328"/>
      <c r="B333" s="328"/>
      <c r="J333" s="330"/>
      <c r="K333" s="330"/>
      <c r="S333" s="330"/>
      <c r="T333" s="330"/>
      <c r="U333" s="330"/>
      <c r="V333" s="330"/>
      <c r="W333" s="330"/>
      <c r="X333" s="330"/>
      <c r="Y333" s="330"/>
      <c r="Z333" s="330"/>
      <c r="AA333" s="330"/>
      <c r="AB333" s="330"/>
      <c r="AC333" s="330"/>
      <c r="AD333" s="330"/>
      <c r="AE333" s="330"/>
      <c r="AF333" s="330"/>
      <c r="AG333" s="330"/>
    </row>
    <row r="334" spans="1:33" s="329" customFormat="1">
      <c r="A334" s="328"/>
      <c r="B334" s="328"/>
      <c r="J334" s="330"/>
      <c r="K334" s="330"/>
      <c r="S334" s="330"/>
      <c r="T334" s="330"/>
      <c r="U334" s="330"/>
      <c r="V334" s="330"/>
      <c r="W334" s="330"/>
      <c r="X334" s="330"/>
      <c r="Y334" s="330"/>
      <c r="Z334" s="330"/>
      <c r="AA334" s="330"/>
      <c r="AB334" s="330"/>
      <c r="AC334" s="330"/>
      <c r="AD334" s="330"/>
      <c r="AE334" s="330"/>
      <c r="AF334" s="330"/>
      <c r="AG334" s="330"/>
    </row>
    <row r="335" spans="1:33" s="329" customFormat="1">
      <c r="A335" s="328"/>
      <c r="B335" s="328"/>
      <c r="J335" s="330"/>
      <c r="K335" s="330"/>
      <c r="S335" s="330"/>
      <c r="T335" s="330"/>
      <c r="U335" s="330"/>
      <c r="V335" s="330"/>
      <c r="W335" s="330"/>
      <c r="X335" s="330"/>
      <c r="Y335" s="330"/>
      <c r="Z335" s="330"/>
      <c r="AA335" s="330"/>
      <c r="AB335" s="330"/>
      <c r="AC335" s="330"/>
      <c r="AD335" s="330"/>
      <c r="AE335" s="330"/>
      <c r="AF335" s="330"/>
      <c r="AG335" s="330"/>
    </row>
    <row r="336" spans="1:33" s="329" customFormat="1">
      <c r="A336" s="328"/>
      <c r="B336" s="328"/>
      <c r="J336" s="330"/>
      <c r="K336" s="330"/>
      <c r="S336" s="330"/>
      <c r="T336" s="330"/>
      <c r="U336" s="330"/>
      <c r="V336" s="330"/>
      <c r="W336" s="330"/>
      <c r="X336" s="330"/>
      <c r="Y336" s="330"/>
      <c r="Z336" s="330"/>
      <c r="AA336" s="330"/>
      <c r="AB336" s="330"/>
      <c r="AC336" s="330"/>
      <c r="AD336" s="330"/>
      <c r="AE336" s="330"/>
      <c r="AF336" s="330"/>
      <c r="AG336" s="330"/>
    </row>
    <row r="337" spans="1:33" s="329" customFormat="1">
      <c r="A337" s="328"/>
      <c r="B337" s="328"/>
      <c r="J337" s="330"/>
      <c r="K337" s="330"/>
      <c r="S337" s="330"/>
      <c r="T337" s="330"/>
      <c r="U337" s="330"/>
      <c r="V337" s="330"/>
      <c r="W337" s="330"/>
      <c r="X337" s="330"/>
      <c r="Y337" s="330"/>
      <c r="Z337" s="330"/>
      <c r="AA337" s="330"/>
      <c r="AB337" s="330"/>
      <c r="AC337" s="330"/>
      <c r="AD337" s="330"/>
      <c r="AE337" s="330"/>
      <c r="AF337" s="330"/>
      <c r="AG337" s="330"/>
    </row>
    <row r="338" spans="1:33" s="329" customFormat="1">
      <c r="A338" s="328"/>
      <c r="B338" s="328"/>
      <c r="J338" s="330"/>
      <c r="K338" s="330"/>
      <c r="S338" s="330"/>
      <c r="T338" s="330"/>
      <c r="U338" s="330"/>
      <c r="V338" s="330"/>
      <c r="W338" s="330"/>
      <c r="X338" s="330"/>
      <c r="Y338" s="330"/>
      <c r="Z338" s="330"/>
      <c r="AA338" s="330"/>
      <c r="AB338" s="330"/>
      <c r="AC338" s="330"/>
      <c r="AD338" s="330"/>
      <c r="AE338" s="330"/>
      <c r="AF338" s="330"/>
      <c r="AG338" s="330"/>
    </row>
    <row r="339" spans="1:33" s="329" customFormat="1">
      <c r="A339" s="328"/>
      <c r="B339" s="328"/>
      <c r="J339" s="330"/>
      <c r="K339" s="330"/>
      <c r="S339" s="330"/>
      <c r="T339" s="330"/>
      <c r="U339" s="330"/>
      <c r="V339" s="330"/>
      <c r="W339" s="330"/>
      <c r="X339" s="330"/>
      <c r="Y339" s="330"/>
      <c r="Z339" s="330"/>
      <c r="AA339" s="330"/>
      <c r="AB339" s="330"/>
      <c r="AC339" s="330"/>
      <c r="AD339" s="330"/>
      <c r="AE339" s="330"/>
      <c r="AF339" s="330"/>
      <c r="AG339" s="330"/>
    </row>
    <row r="340" spans="1:33" s="329" customFormat="1">
      <c r="A340" s="328"/>
      <c r="B340" s="328"/>
      <c r="J340" s="330"/>
      <c r="K340" s="330"/>
      <c r="S340" s="330"/>
      <c r="T340" s="330"/>
      <c r="U340" s="330"/>
      <c r="V340" s="330"/>
      <c r="W340" s="330"/>
      <c r="X340" s="330"/>
      <c r="Y340" s="330"/>
      <c r="Z340" s="330"/>
      <c r="AA340" s="330"/>
      <c r="AB340" s="330"/>
      <c r="AC340" s="330"/>
      <c r="AD340" s="330"/>
      <c r="AE340" s="330"/>
      <c r="AF340" s="330"/>
      <c r="AG340" s="330"/>
    </row>
    <row r="341" spans="1:33" s="329" customFormat="1">
      <c r="A341" s="328"/>
      <c r="B341" s="328"/>
      <c r="J341" s="330"/>
      <c r="K341" s="330"/>
      <c r="S341" s="330"/>
      <c r="T341" s="330"/>
      <c r="U341" s="330"/>
      <c r="V341" s="330"/>
      <c r="W341" s="330"/>
      <c r="X341" s="330"/>
      <c r="Y341" s="330"/>
      <c r="Z341" s="330"/>
      <c r="AA341" s="330"/>
      <c r="AB341" s="330"/>
      <c r="AC341" s="330"/>
      <c r="AD341" s="330"/>
      <c r="AE341" s="330"/>
      <c r="AF341" s="330"/>
      <c r="AG341" s="330"/>
    </row>
    <row r="342" spans="1:33" s="329" customFormat="1">
      <c r="A342" s="328"/>
      <c r="B342" s="328"/>
      <c r="J342" s="330"/>
      <c r="K342" s="330"/>
      <c r="S342" s="330"/>
      <c r="T342" s="330"/>
      <c r="U342" s="330"/>
      <c r="V342" s="330"/>
      <c r="W342" s="330"/>
      <c r="X342" s="330"/>
      <c r="Y342" s="330"/>
      <c r="Z342" s="330"/>
      <c r="AA342" s="330"/>
      <c r="AB342" s="330"/>
      <c r="AC342" s="330"/>
      <c r="AD342" s="330"/>
      <c r="AE342" s="330"/>
      <c r="AF342" s="330"/>
      <c r="AG342" s="330"/>
    </row>
    <row r="343" spans="1:33" s="329" customFormat="1">
      <c r="A343" s="328"/>
      <c r="B343" s="328"/>
      <c r="J343" s="330"/>
      <c r="K343" s="330"/>
      <c r="S343" s="330"/>
      <c r="T343" s="330"/>
      <c r="U343" s="330"/>
      <c r="V343" s="330"/>
      <c r="W343" s="330"/>
      <c r="X343" s="330"/>
      <c r="Y343" s="330"/>
      <c r="Z343" s="330"/>
      <c r="AA343" s="330"/>
      <c r="AB343" s="330"/>
      <c r="AC343" s="330"/>
      <c r="AD343" s="330"/>
      <c r="AE343" s="330"/>
      <c r="AF343" s="330"/>
      <c r="AG343" s="330"/>
    </row>
    <row r="344" spans="1:33" s="329" customFormat="1">
      <c r="A344" s="328"/>
      <c r="B344" s="328"/>
      <c r="J344" s="330"/>
      <c r="K344" s="330"/>
      <c r="S344" s="330"/>
      <c r="T344" s="330"/>
      <c r="U344" s="330"/>
      <c r="V344" s="330"/>
      <c r="W344" s="330"/>
      <c r="X344" s="330"/>
      <c r="Y344" s="330"/>
      <c r="Z344" s="330"/>
      <c r="AA344" s="330"/>
      <c r="AB344" s="330"/>
      <c r="AC344" s="330"/>
      <c r="AD344" s="330"/>
      <c r="AE344" s="330"/>
      <c r="AF344" s="330"/>
      <c r="AG344" s="330"/>
    </row>
    <row r="345" spans="1:33" s="329" customFormat="1">
      <c r="A345" s="328"/>
      <c r="B345" s="328"/>
      <c r="J345" s="330"/>
      <c r="K345" s="330"/>
      <c r="S345" s="330"/>
      <c r="T345" s="330"/>
      <c r="U345" s="330"/>
      <c r="V345" s="330"/>
      <c r="W345" s="330"/>
      <c r="X345" s="330"/>
      <c r="Y345" s="330"/>
      <c r="Z345" s="330"/>
      <c r="AA345" s="330"/>
      <c r="AB345" s="330"/>
      <c r="AC345" s="330"/>
      <c r="AD345" s="330"/>
      <c r="AE345" s="330"/>
      <c r="AF345" s="330"/>
      <c r="AG345" s="330"/>
    </row>
    <row r="346" spans="1:33" s="329" customFormat="1">
      <c r="A346" s="328"/>
      <c r="B346" s="328"/>
      <c r="J346" s="330"/>
      <c r="K346" s="330"/>
      <c r="S346" s="330"/>
      <c r="T346" s="330"/>
      <c r="U346" s="330"/>
      <c r="V346" s="330"/>
      <c r="W346" s="330"/>
      <c r="X346" s="330"/>
      <c r="Y346" s="330"/>
      <c r="Z346" s="330"/>
      <c r="AA346" s="330"/>
      <c r="AB346" s="330"/>
      <c r="AC346" s="330"/>
      <c r="AD346" s="330"/>
      <c r="AE346" s="330"/>
      <c r="AF346" s="330"/>
      <c r="AG346" s="330"/>
    </row>
    <row r="347" spans="1:33" s="329" customFormat="1">
      <c r="A347" s="328"/>
      <c r="B347" s="328"/>
      <c r="J347" s="330"/>
      <c r="K347" s="330"/>
      <c r="S347" s="330"/>
      <c r="T347" s="330"/>
      <c r="U347" s="330"/>
      <c r="V347" s="330"/>
      <c r="W347" s="330"/>
      <c r="X347" s="330"/>
      <c r="Y347" s="330"/>
      <c r="Z347" s="330"/>
      <c r="AA347" s="330"/>
      <c r="AB347" s="330"/>
      <c r="AC347" s="330"/>
      <c r="AD347" s="330"/>
      <c r="AE347" s="330"/>
      <c r="AF347" s="330"/>
      <c r="AG347" s="330"/>
    </row>
    <row r="348" spans="1:33" s="329" customFormat="1">
      <c r="A348" s="328"/>
      <c r="B348" s="328"/>
      <c r="J348" s="330"/>
      <c r="K348" s="330"/>
      <c r="S348" s="330"/>
      <c r="T348" s="330"/>
      <c r="U348" s="330"/>
      <c r="V348" s="330"/>
      <c r="W348" s="330"/>
      <c r="X348" s="330"/>
      <c r="Y348" s="330"/>
      <c r="Z348" s="330"/>
      <c r="AA348" s="330"/>
      <c r="AB348" s="330"/>
      <c r="AC348" s="330"/>
      <c r="AD348" s="330"/>
      <c r="AE348" s="330"/>
      <c r="AF348" s="330"/>
      <c r="AG348" s="330"/>
    </row>
    <row r="349" spans="1:33" s="329" customFormat="1">
      <c r="A349" s="328"/>
      <c r="B349" s="328"/>
      <c r="J349" s="330"/>
      <c r="K349" s="330"/>
      <c r="S349" s="330"/>
      <c r="T349" s="330"/>
      <c r="U349" s="330"/>
      <c r="V349" s="330"/>
      <c r="W349" s="330"/>
      <c r="X349" s="330"/>
      <c r="Y349" s="330"/>
      <c r="Z349" s="330"/>
      <c r="AA349" s="330"/>
      <c r="AB349" s="330"/>
      <c r="AC349" s="330"/>
      <c r="AD349" s="330"/>
      <c r="AE349" s="330"/>
      <c r="AF349" s="330"/>
      <c r="AG349" s="330"/>
    </row>
    <row r="350" spans="1:33" s="329" customFormat="1">
      <c r="A350" s="328"/>
      <c r="B350" s="328"/>
      <c r="J350" s="330"/>
      <c r="K350" s="330"/>
      <c r="S350" s="330"/>
      <c r="T350" s="330"/>
      <c r="U350" s="330"/>
      <c r="V350" s="330"/>
      <c r="W350" s="330"/>
      <c r="X350" s="330"/>
      <c r="Y350" s="330"/>
      <c r="Z350" s="330"/>
      <c r="AA350" s="330"/>
      <c r="AB350" s="330"/>
      <c r="AC350" s="330"/>
      <c r="AD350" s="330"/>
      <c r="AE350" s="330"/>
      <c r="AF350" s="330"/>
      <c r="AG350" s="330"/>
    </row>
    <row r="351" spans="1:33" s="329" customFormat="1">
      <c r="A351" s="328"/>
      <c r="B351" s="328"/>
      <c r="J351" s="330"/>
      <c r="K351" s="330"/>
      <c r="S351" s="330"/>
      <c r="T351" s="330"/>
      <c r="U351" s="330"/>
      <c r="V351" s="330"/>
      <c r="W351" s="330"/>
      <c r="X351" s="330"/>
      <c r="Y351" s="330"/>
      <c r="Z351" s="330"/>
      <c r="AA351" s="330"/>
      <c r="AB351" s="330"/>
      <c r="AC351" s="330"/>
      <c r="AD351" s="330"/>
      <c r="AE351" s="330"/>
      <c r="AF351" s="330"/>
      <c r="AG351" s="330"/>
    </row>
    <row r="352" spans="1:33" s="329" customFormat="1">
      <c r="A352" s="328"/>
      <c r="B352" s="328"/>
      <c r="J352" s="330"/>
      <c r="K352" s="330"/>
      <c r="S352" s="330"/>
      <c r="T352" s="330"/>
      <c r="U352" s="330"/>
      <c r="V352" s="330"/>
      <c r="W352" s="330"/>
      <c r="X352" s="330"/>
      <c r="Y352" s="330"/>
      <c r="Z352" s="330"/>
      <c r="AA352" s="330"/>
      <c r="AB352" s="330"/>
      <c r="AC352" s="330"/>
      <c r="AD352" s="330"/>
      <c r="AE352" s="330"/>
      <c r="AF352" s="330"/>
      <c r="AG352" s="330"/>
    </row>
    <row r="353" spans="1:33" s="329" customFormat="1">
      <c r="A353" s="328"/>
      <c r="B353" s="328"/>
      <c r="J353" s="330"/>
      <c r="K353" s="330"/>
      <c r="S353" s="330"/>
      <c r="T353" s="330"/>
      <c r="U353" s="330"/>
      <c r="V353" s="330"/>
      <c r="W353" s="330"/>
      <c r="X353" s="330"/>
      <c r="Y353" s="330"/>
      <c r="Z353" s="330"/>
      <c r="AA353" s="330"/>
      <c r="AB353" s="330"/>
      <c r="AC353" s="330"/>
      <c r="AD353" s="330"/>
      <c r="AE353" s="330"/>
      <c r="AF353" s="330"/>
      <c r="AG353" s="330"/>
    </row>
    <row r="354" spans="1:33" s="329" customFormat="1">
      <c r="A354" s="328"/>
      <c r="B354" s="328"/>
      <c r="J354" s="330"/>
      <c r="K354" s="330"/>
      <c r="S354" s="330"/>
      <c r="T354" s="330"/>
      <c r="U354" s="330"/>
      <c r="V354" s="330"/>
      <c r="W354" s="330"/>
      <c r="X354" s="330"/>
      <c r="Y354" s="330"/>
      <c r="Z354" s="330"/>
      <c r="AA354" s="330"/>
      <c r="AB354" s="330"/>
      <c r="AC354" s="330"/>
      <c r="AD354" s="330"/>
      <c r="AE354" s="330"/>
      <c r="AF354" s="330"/>
      <c r="AG354" s="330"/>
    </row>
    <row r="355" spans="1:33" s="329" customFormat="1">
      <c r="A355" s="328"/>
      <c r="B355" s="328"/>
      <c r="J355" s="330"/>
      <c r="K355" s="330"/>
      <c r="S355" s="330"/>
      <c r="T355" s="330"/>
      <c r="U355" s="330"/>
      <c r="V355" s="330"/>
      <c r="W355" s="330"/>
      <c r="X355" s="330"/>
      <c r="Y355" s="330"/>
      <c r="Z355" s="330"/>
      <c r="AA355" s="330"/>
      <c r="AB355" s="330"/>
      <c r="AC355" s="330"/>
      <c r="AD355" s="330"/>
      <c r="AE355" s="330"/>
      <c r="AF355" s="330"/>
      <c r="AG355" s="330"/>
    </row>
    <row r="356" spans="1:33" s="329" customFormat="1">
      <c r="A356" s="328"/>
      <c r="B356" s="328"/>
      <c r="J356" s="330"/>
      <c r="K356" s="330"/>
      <c r="S356" s="330"/>
      <c r="T356" s="330"/>
      <c r="U356" s="330"/>
      <c r="V356" s="330"/>
      <c r="W356" s="330"/>
      <c r="X356" s="330"/>
      <c r="Y356" s="330"/>
      <c r="Z356" s="330"/>
      <c r="AA356" s="330"/>
      <c r="AB356" s="330"/>
      <c r="AC356" s="330"/>
      <c r="AD356" s="330"/>
      <c r="AE356" s="330"/>
      <c r="AF356" s="330"/>
      <c r="AG356" s="330"/>
    </row>
    <row r="357" spans="1:33" s="329" customFormat="1">
      <c r="A357" s="328"/>
      <c r="B357" s="328"/>
      <c r="J357" s="330"/>
      <c r="K357" s="330"/>
      <c r="S357" s="330"/>
      <c r="T357" s="330"/>
      <c r="U357" s="330"/>
      <c r="V357" s="330"/>
      <c r="W357" s="330"/>
      <c r="X357" s="330"/>
      <c r="Y357" s="330"/>
      <c r="Z357" s="330"/>
      <c r="AA357" s="330"/>
      <c r="AB357" s="330"/>
      <c r="AC357" s="330"/>
      <c r="AD357" s="330"/>
      <c r="AE357" s="330"/>
      <c r="AF357" s="330"/>
      <c r="AG357" s="330"/>
    </row>
    <row r="358" spans="1:33" s="329" customFormat="1">
      <c r="A358" s="328"/>
      <c r="B358" s="328"/>
      <c r="J358" s="330"/>
      <c r="K358" s="330"/>
      <c r="S358" s="330"/>
      <c r="T358" s="330"/>
      <c r="U358" s="330"/>
      <c r="V358" s="330"/>
      <c r="W358" s="330"/>
      <c r="X358" s="330"/>
      <c r="Y358" s="330"/>
      <c r="Z358" s="330"/>
      <c r="AA358" s="330"/>
      <c r="AB358" s="330"/>
      <c r="AC358" s="330"/>
      <c r="AD358" s="330"/>
      <c r="AE358" s="330"/>
      <c r="AF358" s="330"/>
      <c r="AG358" s="330"/>
    </row>
    <row r="359" spans="1:33" s="329" customFormat="1">
      <c r="A359" s="328"/>
      <c r="B359" s="328"/>
      <c r="J359" s="330"/>
      <c r="K359" s="330"/>
      <c r="S359" s="330"/>
      <c r="T359" s="330"/>
      <c r="U359" s="330"/>
      <c r="V359" s="330"/>
      <c r="W359" s="330"/>
      <c r="X359" s="330"/>
      <c r="Y359" s="330"/>
      <c r="Z359" s="330"/>
      <c r="AA359" s="330"/>
      <c r="AB359" s="330"/>
      <c r="AC359" s="330"/>
      <c r="AD359" s="330"/>
      <c r="AE359" s="330"/>
      <c r="AF359" s="330"/>
      <c r="AG359" s="330"/>
    </row>
    <row r="360" spans="1:33" s="329" customFormat="1">
      <c r="A360" s="328"/>
      <c r="B360" s="328"/>
      <c r="J360" s="330"/>
      <c r="K360" s="330"/>
      <c r="S360" s="330"/>
      <c r="T360" s="330"/>
      <c r="U360" s="330"/>
      <c r="V360" s="330"/>
      <c r="W360" s="330"/>
      <c r="X360" s="330"/>
      <c r="Y360" s="330"/>
      <c r="Z360" s="330"/>
      <c r="AA360" s="330"/>
      <c r="AB360" s="330"/>
      <c r="AC360" s="330"/>
      <c r="AD360" s="330"/>
      <c r="AE360" s="330"/>
      <c r="AF360" s="330"/>
      <c r="AG360" s="330"/>
    </row>
    <row r="361" spans="1:33" s="329" customFormat="1">
      <c r="A361" s="328"/>
      <c r="B361" s="328"/>
      <c r="J361" s="330"/>
      <c r="K361" s="330"/>
      <c r="S361" s="330"/>
      <c r="T361" s="330"/>
      <c r="U361" s="330"/>
      <c r="V361" s="330"/>
      <c r="W361" s="330"/>
      <c r="X361" s="330"/>
      <c r="Y361" s="330"/>
      <c r="Z361" s="330"/>
      <c r="AA361" s="330"/>
      <c r="AB361" s="330"/>
      <c r="AC361" s="330"/>
      <c r="AD361" s="330"/>
      <c r="AE361" s="330"/>
      <c r="AF361" s="330"/>
      <c r="AG361" s="330"/>
    </row>
    <row r="362" spans="1:33" s="329" customFormat="1">
      <c r="A362" s="328"/>
      <c r="B362" s="328"/>
      <c r="J362" s="330"/>
      <c r="K362" s="330"/>
      <c r="S362" s="330"/>
      <c r="T362" s="330"/>
      <c r="U362" s="330"/>
      <c r="V362" s="330"/>
      <c r="W362" s="330"/>
      <c r="X362" s="330"/>
      <c r="Y362" s="330"/>
      <c r="Z362" s="330"/>
      <c r="AA362" s="330"/>
      <c r="AB362" s="330"/>
      <c r="AC362" s="330"/>
      <c r="AD362" s="330"/>
      <c r="AE362" s="330"/>
      <c r="AF362" s="330"/>
      <c r="AG362" s="330"/>
    </row>
    <row r="363" spans="1:33" s="329" customFormat="1">
      <c r="A363" s="328"/>
      <c r="B363" s="328"/>
      <c r="J363" s="330"/>
      <c r="K363" s="330"/>
      <c r="S363" s="330"/>
      <c r="T363" s="330"/>
      <c r="U363" s="330"/>
      <c r="V363" s="330"/>
      <c r="W363" s="330"/>
      <c r="X363" s="330"/>
      <c r="Y363" s="330"/>
      <c r="Z363" s="330"/>
      <c r="AA363" s="330"/>
      <c r="AB363" s="330"/>
      <c r="AC363" s="330"/>
      <c r="AD363" s="330"/>
      <c r="AE363" s="330"/>
      <c r="AF363" s="330"/>
      <c r="AG363" s="330"/>
    </row>
    <row r="364" spans="1:33" s="329" customFormat="1">
      <c r="A364" s="328"/>
      <c r="B364" s="328"/>
      <c r="J364" s="330"/>
      <c r="K364" s="330"/>
      <c r="S364" s="330"/>
      <c r="T364" s="330"/>
      <c r="U364" s="330"/>
      <c r="V364" s="330"/>
      <c r="W364" s="330"/>
      <c r="X364" s="330"/>
      <c r="Y364" s="330"/>
      <c r="Z364" s="330"/>
      <c r="AA364" s="330"/>
      <c r="AB364" s="330"/>
      <c r="AC364" s="330"/>
      <c r="AD364" s="330"/>
      <c r="AE364" s="330"/>
      <c r="AF364" s="330"/>
      <c r="AG364" s="330"/>
    </row>
    <row r="365" spans="1:33" s="329" customFormat="1">
      <c r="A365" s="328"/>
      <c r="B365" s="328"/>
      <c r="J365" s="330"/>
      <c r="K365" s="330"/>
      <c r="S365" s="330"/>
      <c r="T365" s="330"/>
      <c r="U365" s="330"/>
      <c r="V365" s="330"/>
      <c r="W365" s="330"/>
      <c r="X365" s="330"/>
      <c r="Y365" s="330"/>
      <c r="Z365" s="330"/>
      <c r="AA365" s="330"/>
      <c r="AB365" s="330"/>
      <c r="AC365" s="330"/>
      <c r="AD365" s="330"/>
      <c r="AE365" s="330"/>
      <c r="AF365" s="330"/>
      <c r="AG365" s="330"/>
    </row>
    <row r="366" spans="1:33" s="329" customFormat="1">
      <c r="A366" s="328"/>
      <c r="B366" s="328"/>
      <c r="J366" s="330"/>
      <c r="K366" s="330"/>
      <c r="S366" s="330"/>
      <c r="T366" s="330"/>
      <c r="U366" s="330"/>
      <c r="V366" s="330"/>
      <c r="W366" s="330"/>
      <c r="X366" s="330"/>
      <c r="Y366" s="330"/>
      <c r="Z366" s="330"/>
      <c r="AA366" s="330"/>
      <c r="AB366" s="330"/>
      <c r="AC366" s="330"/>
      <c r="AD366" s="330"/>
      <c r="AE366" s="330"/>
      <c r="AF366" s="330"/>
      <c r="AG366" s="330"/>
    </row>
    <row r="367" spans="1:33" s="329" customFormat="1">
      <c r="A367" s="328"/>
      <c r="B367" s="328"/>
      <c r="J367" s="330"/>
      <c r="K367" s="330"/>
      <c r="S367" s="330"/>
      <c r="T367" s="330"/>
      <c r="U367" s="330"/>
      <c r="V367" s="330"/>
      <c r="W367" s="330"/>
      <c r="X367" s="330"/>
      <c r="Y367" s="330"/>
      <c r="Z367" s="330"/>
      <c r="AA367" s="330"/>
      <c r="AB367" s="330"/>
      <c r="AC367" s="330"/>
      <c r="AD367" s="330"/>
      <c r="AE367" s="330"/>
      <c r="AF367" s="330"/>
      <c r="AG367" s="330"/>
    </row>
    <row r="368" spans="1:33" s="329" customFormat="1">
      <c r="A368" s="328"/>
      <c r="B368" s="328"/>
      <c r="J368" s="330"/>
      <c r="K368" s="330"/>
      <c r="S368" s="330"/>
      <c r="T368" s="330"/>
      <c r="U368" s="330"/>
      <c r="V368" s="330"/>
      <c r="W368" s="330"/>
      <c r="X368" s="330"/>
      <c r="Y368" s="330"/>
      <c r="Z368" s="330"/>
      <c r="AA368" s="330"/>
      <c r="AB368" s="330"/>
      <c r="AC368" s="330"/>
      <c r="AD368" s="330"/>
      <c r="AE368" s="330"/>
      <c r="AF368" s="330"/>
      <c r="AG368" s="330"/>
    </row>
    <row r="369" spans="1:33" s="329" customFormat="1">
      <c r="A369" s="328"/>
      <c r="B369" s="328"/>
      <c r="J369" s="330"/>
      <c r="K369" s="330"/>
      <c r="S369" s="330"/>
      <c r="T369" s="330"/>
      <c r="U369" s="330"/>
      <c r="V369" s="330"/>
      <c r="W369" s="330"/>
      <c r="X369" s="330"/>
      <c r="Y369" s="330"/>
      <c r="Z369" s="330"/>
      <c r="AA369" s="330"/>
      <c r="AB369" s="330"/>
      <c r="AC369" s="330"/>
      <c r="AD369" s="330"/>
      <c r="AE369" s="330"/>
      <c r="AF369" s="330"/>
      <c r="AG369" s="330"/>
    </row>
    <row r="370" spans="1:33" s="329" customFormat="1">
      <c r="A370" s="328"/>
      <c r="B370" s="328"/>
      <c r="J370" s="330"/>
      <c r="K370" s="330"/>
      <c r="S370" s="330"/>
      <c r="T370" s="330"/>
      <c r="U370" s="330"/>
      <c r="V370" s="330"/>
      <c r="W370" s="330"/>
      <c r="X370" s="330"/>
      <c r="Y370" s="330"/>
      <c r="Z370" s="330"/>
      <c r="AA370" s="330"/>
      <c r="AB370" s="330"/>
      <c r="AC370" s="330"/>
      <c r="AD370" s="330"/>
      <c r="AE370" s="330"/>
      <c r="AF370" s="330"/>
      <c r="AG370" s="330"/>
    </row>
    <row r="371" spans="1:33" s="329" customFormat="1">
      <c r="A371" s="328"/>
      <c r="B371" s="328"/>
      <c r="J371" s="330"/>
      <c r="K371" s="330"/>
      <c r="S371" s="330"/>
      <c r="T371" s="330"/>
      <c r="U371" s="330"/>
      <c r="V371" s="330"/>
      <c r="W371" s="330"/>
      <c r="X371" s="330"/>
      <c r="Y371" s="330"/>
      <c r="Z371" s="330"/>
      <c r="AA371" s="330"/>
      <c r="AB371" s="330"/>
      <c r="AC371" s="330"/>
      <c r="AD371" s="330"/>
      <c r="AE371" s="330"/>
      <c r="AF371" s="330"/>
      <c r="AG371" s="330"/>
    </row>
    <row r="372" spans="1:33" s="329" customFormat="1">
      <c r="A372" s="328"/>
      <c r="B372" s="328"/>
      <c r="J372" s="330"/>
      <c r="K372" s="330"/>
      <c r="S372" s="330"/>
      <c r="T372" s="330"/>
      <c r="U372" s="330"/>
      <c r="V372" s="330"/>
      <c r="W372" s="330"/>
      <c r="X372" s="330"/>
      <c r="Y372" s="330"/>
      <c r="Z372" s="330"/>
      <c r="AA372" s="330"/>
      <c r="AB372" s="330"/>
      <c r="AC372" s="330"/>
      <c r="AD372" s="330"/>
      <c r="AE372" s="330"/>
      <c r="AF372" s="330"/>
      <c r="AG372" s="330"/>
    </row>
    <row r="373" spans="1:33" s="329" customFormat="1">
      <c r="A373" s="328"/>
      <c r="B373" s="328"/>
      <c r="J373" s="330"/>
      <c r="K373" s="330"/>
      <c r="S373" s="330"/>
      <c r="T373" s="330"/>
      <c r="U373" s="330"/>
      <c r="V373" s="330"/>
      <c r="W373" s="330"/>
      <c r="X373" s="330"/>
      <c r="Y373" s="330"/>
      <c r="Z373" s="330"/>
      <c r="AA373" s="330"/>
      <c r="AB373" s="330"/>
      <c r="AC373" s="330"/>
      <c r="AD373" s="330"/>
      <c r="AE373" s="330"/>
      <c r="AF373" s="330"/>
      <c r="AG373" s="330"/>
    </row>
    <row r="374" spans="1:33" s="329" customFormat="1">
      <c r="A374" s="328"/>
      <c r="B374" s="328"/>
      <c r="J374" s="330"/>
      <c r="K374" s="330"/>
      <c r="S374" s="330"/>
      <c r="T374" s="330"/>
      <c r="U374" s="330"/>
      <c r="V374" s="330"/>
      <c r="W374" s="330"/>
      <c r="X374" s="330"/>
      <c r="Y374" s="330"/>
      <c r="Z374" s="330"/>
      <c r="AA374" s="330"/>
      <c r="AB374" s="330"/>
      <c r="AC374" s="330"/>
      <c r="AD374" s="330"/>
      <c r="AE374" s="330"/>
      <c r="AF374" s="330"/>
      <c r="AG374" s="330"/>
    </row>
    <row r="375" spans="1:33" s="329" customFormat="1">
      <c r="A375" s="328"/>
      <c r="B375" s="328"/>
      <c r="J375" s="330"/>
      <c r="K375" s="330"/>
      <c r="S375" s="330"/>
      <c r="T375" s="330"/>
      <c r="U375" s="330"/>
      <c r="V375" s="330"/>
      <c r="W375" s="330"/>
      <c r="X375" s="330"/>
      <c r="Y375" s="330"/>
      <c r="Z375" s="330"/>
      <c r="AA375" s="330"/>
      <c r="AB375" s="330"/>
      <c r="AC375" s="330"/>
      <c r="AD375" s="330"/>
      <c r="AE375" s="330"/>
      <c r="AF375" s="330"/>
      <c r="AG375" s="330"/>
    </row>
    <row r="376" spans="1:33" s="329" customFormat="1">
      <c r="A376" s="328"/>
      <c r="B376" s="328"/>
      <c r="J376" s="330"/>
      <c r="K376" s="330"/>
      <c r="S376" s="330"/>
      <c r="T376" s="330"/>
      <c r="U376" s="330"/>
      <c r="V376" s="330"/>
      <c r="W376" s="330"/>
      <c r="X376" s="330"/>
      <c r="Y376" s="330"/>
      <c r="Z376" s="330"/>
      <c r="AA376" s="330"/>
      <c r="AB376" s="330"/>
      <c r="AC376" s="330"/>
      <c r="AD376" s="330"/>
      <c r="AE376" s="330"/>
      <c r="AF376" s="330"/>
      <c r="AG376" s="330"/>
    </row>
    <row r="377" spans="1:33" s="329" customFormat="1">
      <c r="A377" s="328"/>
      <c r="B377" s="328"/>
      <c r="J377" s="330"/>
      <c r="K377" s="330"/>
      <c r="S377" s="330"/>
      <c r="T377" s="330"/>
      <c r="U377" s="330"/>
      <c r="V377" s="330"/>
      <c r="W377" s="330"/>
      <c r="X377" s="330"/>
      <c r="Y377" s="330"/>
      <c r="Z377" s="330"/>
      <c r="AA377" s="330"/>
      <c r="AB377" s="330"/>
      <c r="AC377" s="330"/>
      <c r="AD377" s="330"/>
      <c r="AE377" s="330"/>
      <c r="AF377" s="330"/>
      <c r="AG377" s="330"/>
    </row>
    <row r="378" spans="1:33" s="329" customFormat="1">
      <c r="A378" s="328"/>
      <c r="B378" s="328"/>
      <c r="J378" s="330"/>
      <c r="K378" s="330"/>
      <c r="S378" s="330"/>
      <c r="T378" s="330"/>
      <c r="U378" s="330"/>
      <c r="V378" s="330"/>
      <c r="W378" s="330"/>
      <c r="X378" s="330"/>
      <c r="Y378" s="330"/>
      <c r="Z378" s="330"/>
      <c r="AA378" s="330"/>
      <c r="AB378" s="330"/>
      <c r="AC378" s="330"/>
      <c r="AD378" s="330"/>
      <c r="AE378" s="330"/>
      <c r="AF378" s="330"/>
      <c r="AG378" s="330"/>
    </row>
    <row r="379" spans="1:33" s="329" customFormat="1">
      <c r="A379" s="328"/>
      <c r="B379" s="328"/>
      <c r="J379" s="330"/>
      <c r="K379" s="330"/>
      <c r="S379" s="330"/>
      <c r="T379" s="330"/>
      <c r="U379" s="330"/>
      <c r="V379" s="330"/>
      <c r="W379" s="330"/>
      <c r="X379" s="330"/>
      <c r="Y379" s="330"/>
      <c r="Z379" s="330"/>
      <c r="AA379" s="330"/>
      <c r="AB379" s="330"/>
      <c r="AC379" s="330"/>
      <c r="AD379" s="330"/>
      <c r="AE379" s="330"/>
      <c r="AF379" s="330"/>
      <c r="AG379" s="330"/>
    </row>
    <row r="380" spans="1:33" s="329" customFormat="1">
      <c r="A380" s="328"/>
      <c r="B380" s="328"/>
      <c r="J380" s="330"/>
      <c r="K380" s="330"/>
      <c r="S380" s="330"/>
      <c r="T380" s="330"/>
      <c r="U380" s="330"/>
      <c r="V380" s="330"/>
      <c r="W380" s="330"/>
      <c r="X380" s="330"/>
      <c r="Y380" s="330"/>
      <c r="Z380" s="330"/>
      <c r="AA380" s="330"/>
      <c r="AB380" s="330"/>
      <c r="AC380" s="330"/>
      <c r="AD380" s="330"/>
      <c r="AE380" s="330"/>
      <c r="AF380" s="330"/>
      <c r="AG380" s="330"/>
    </row>
    <row r="381" spans="1:33" s="329" customFormat="1">
      <c r="A381" s="328"/>
      <c r="B381" s="328"/>
      <c r="J381" s="330"/>
      <c r="K381" s="330"/>
      <c r="S381" s="330"/>
      <c r="T381" s="330"/>
      <c r="U381" s="330"/>
      <c r="V381" s="330"/>
      <c r="W381" s="330"/>
      <c r="X381" s="330"/>
      <c r="Y381" s="330"/>
      <c r="Z381" s="330"/>
      <c r="AA381" s="330"/>
      <c r="AB381" s="330"/>
      <c r="AC381" s="330"/>
      <c r="AD381" s="330"/>
      <c r="AE381" s="330"/>
      <c r="AF381" s="330"/>
      <c r="AG381" s="330"/>
    </row>
    <row r="382" spans="1:33" s="329" customFormat="1">
      <c r="A382" s="328"/>
      <c r="B382" s="328"/>
      <c r="J382" s="330"/>
      <c r="K382" s="330"/>
      <c r="S382" s="330"/>
      <c r="T382" s="330"/>
      <c r="U382" s="330"/>
      <c r="V382" s="330"/>
      <c r="W382" s="330"/>
      <c r="X382" s="330"/>
      <c r="Y382" s="330"/>
      <c r="Z382" s="330"/>
      <c r="AA382" s="330"/>
      <c r="AB382" s="330"/>
      <c r="AC382" s="330"/>
      <c r="AD382" s="330"/>
      <c r="AE382" s="330"/>
      <c r="AF382" s="330"/>
      <c r="AG382" s="330"/>
    </row>
    <row r="383" spans="1:33" s="329" customFormat="1">
      <c r="A383" s="328"/>
      <c r="B383" s="328"/>
      <c r="J383" s="330"/>
      <c r="K383" s="330"/>
      <c r="S383" s="330"/>
      <c r="T383" s="330"/>
      <c r="U383" s="330"/>
      <c r="V383" s="330"/>
      <c r="W383" s="330"/>
      <c r="X383" s="330"/>
      <c r="Y383" s="330"/>
      <c r="Z383" s="330"/>
      <c r="AA383" s="330"/>
      <c r="AB383" s="330"/>
      <c r="AC383" s="330"/>
      <c r="AD383" s="330"/>
      <c r="AE383" s="330"/>
      <c r="AF383" s="330"/>
      <c r="AG383" s="330"/>
    </row>
    <row r="384" spans="1:33" s="329" customFormat="1">
      <c r="A384" s="328"/>
      <c r="B384" s="328"/>
      <c r="J384" s="330"/>
      <c r="K384" s="330"/>
      <c r="S384" s="330"/>
      <c r="T384" s="330"/>
      <c r="U384" s="330"/>
      <c r="V384" s="330"/>
      <c r="W384" s="330"/>
      <c r="X384" s="330"/>
      <c r="Y384" s="330"/>
      <c r="Z384" s="330"/>
      <c r="AA384" s="330"/>
      <c r="AB384" s="330"/>
      <c r="AC384" s="330"/>
      <c r="AD384" s="330"/>
      <c r="AE384" s="330"/>
      <c r="AF384" s="330"/>
      <c r="AG384" s="330"/>
    </row>
    <row r="385" spans="1:33" s="329" customFormat="1">
      <c r="A385" s="328"/>
      <c r="B385" s="328"/>
      <c r="J385" s="330"/>
      <c r="K385" s="330"/>
      <c r="S385" s="330"/>
      <c r="T385" s="330"/>
      <c r="U385" s="330"/>
      <c r="V385" s="330"/>
      <c r="W385" s="330"/>
      <c r="X385" s="330"/>
      <c r="Y385" s="330"/>
      <c r="Z385" s="330"/>
      <c r="AA385" s="330"/>
      <c r="AB385" s="330"/>
      <c r="AC385" s="330"/>
      <c r="AD385" s="330"/>
      <c r="AE385" s="330"/>
      <c r="AF385" s="330"/>
      <c r="AG385" s="330"/>
    </row>
    <row r="386" spans="1:33" s="329" customFormat="1">
      <c r="A386" s="328"/>
      <c r="B386" s="328"/>
      <c r="J386" s="330"/>
      <c r="K386" s="330"/>
      <c r="S386" s="330"/>
      <c r="T386" s="330"/>
      <c r="U386" s="330"/>
      <c r="V386" s="330"/>
      <c r="W386" s="330"/>
      <c r="X386" s="330"/>
      <c r="Y386" s="330"/>
      <c r="Z386" s="330"/>
      <c r="AA386" s="330"/>
      <c r="AB386" s="330"/>
      <c r="AC386" s="330"/>
      <c r="AD386" s="330"/>
      <c r="AE386" s="330"/>
      <c r="AF386" s="330"/>
      <c r="AG386" s="330"/>
    </row>
    <row r="387" spans="1:33" s="329" customFormat="1">
      <c r="A387" s="328"/>
      <c r="B387" s="328"/>
      <c r="J387" s="330"/>
      <c r="K387" s="330"/>
      <c r="S387" s="330"/>
      <c r="T387" s="330"/>
      <c r="U387" s="330"/>
      <c r="V387" s="330"/>
      <c r="W387" s="330"/>
      <c r="X387" s="330"/>
      <c r="Y387" s="330"/>
      <c r="Z387" s="330"/>
      <c r="AA387" s="330"/>
      <c r="AB387" s="330"/>
      <c r="AC387" s="330"/>
      <c r="AD387" s="330"/>
      <c r="AE387" s="330"/>
      <c r="AF387" s="330"/>
      <c r="AG387" s="330"/>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85405-9CBB-43D1-9AAF-C017B74E5DFE}">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B4EF16-7F45-4850-86BC-87EDDF9B4CAF}">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46235</v>
      </c>
      <c r="C5" s="216">
        <v>46327</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8A5BB6-95E8-45FC-B47B-B6B710895772}">
  <dimension ref="A1:BA56"/>
  <sheetViews>
    <sheetView workbookViewId="0">
      <selection activeCell="A14" sqref="A14:IV14"/>
    </sheetView>
  </sheetViews>
  <sheetFormatPr defaultRowHeight="12"/>
  <cols>
    <col min="1" max="16384" width="9" style="219"/>
  </cols>
  <sheetData>
    <row r="1" spans="1:53" ht="24">
      <c r="A1" s="201"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374</v>
      </c>
      <c r="L11" s="219" t="s">
        <v>216</v>
      </c>
      <c r="M11" s="219" t="s">
        <v>296</v>
      </c>
      <c r="N11" s="219" t="s">
        <v>375</v>
      </c>
      <c r="O11" s="219" t="s">
        <v>376</v>
      </c>
      <c r="AX11" s="219" t="s">
        <v>220</v>
      </c>
      <c r="AY11" s="219" t="s">
        <v>221</v>
      </c>
      <c r="AZ11" s="219" t="s">
        <v>222</v>
      </c>
      <c r="BA11" s="219" t="s">
        <v>223</v>
      </c>
    </row>
    <row r="12" spans="1:53">
      <c r="B12" s="231"/>
      <c r="C12" s="223"/>
      <c r="J12" s="219" t="s">
        <v>224</v>
      </c>
      <c r="K12" s="219" t="s">
        <v>377</v>
      </c>
      <c r="L12" s="219" t="s">
        <v>300</v>
      </c>
      <c r="M12" s="219" t="s">
        <v>227</v>
      </c>
      <c r="N12" s="219" t="s">
        <v>378</v>
      </c>
      <c r="O12" s="219" t="s">
        <v>379</v>
      </c>
      <c r="AX12" s="219" t="s">
        <v>230</v>
      </c>
      <c r="AY12" s="219" t="s">
        <v>231</v>
      </c>
      <c r="AZ12" s="219" t="s">
        <v>232</v>
      </c>
      <c r="BA12" s="219" t="s">
        <v>233</v>
      </c>
    </row>
    <row r="13" spans="1:53">
      <c r="B13" s="218"/>
      <c r="C13" s="223"/>
      <c r="J13" s="219" t="s">
        <v>234</v>
      </c>
      <c r="K13" s="219" t="s">
        <v>380</v>
      </c>
      <c r="L13" s="219" t="s">
        <v>304</v>
      </c>
      <c r="M13" s="219" t="s">
        <v>284</v>
      </c>
      <c r="N13" s="219" t="s">
        <v>381</v>
      </c>
      <c r="O13" s="219" t="s">
        <v>382</v>
      </c>
      <c r="AX13" s="219" t="s">
        <v>240</v>
      </c>
      <c r="AY13" s="219" t="s">
        <v>241</v>
      </c>
      <c r="AZ13" s="219" t="s">
        <v>242</v>
      </c>
      <c r="BA13" s="219" t="s">
        <v>243</v>
      </c>
    </row>
    <row r="14" spans="1:53">
      <c r="B14" s="232"/>
      <c r="C14" s="223"/>
      <c r="J14" s="219" t="s">
        <v>244</v>
      </c>
      <c r="K14" s="219" t="s">
        <v>383</v>
      </c>
      <c r="L14" s="219" t="s">
        <v>384</v>
      </c>
      <c r="M14" s="219" t="s">
        <v>340</v>
      </c>
      <c r="N14" s="219" t="s">
        <v>385</v>
      </c>
      <c r="O14" s="219" t="s">
        <v>386</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92C72A-5626-46C6-9E19-F80D2C003037}">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30" customWidth="1"/>
    <col min="34" max="34" width="7.625" style="329" customWidth="1"/>
    <col min="35" max="108" width="48.5" style="329" customWidth="1"/>
    <col min="109" max="140" width="8" style="329"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32"/>
      <c r="V1" s="332"/>
      <c r="W1" s="332"/>
      <c r="X1" s="332"/>
      <c r="Y1" s="332"/>
      <c r="Z1" s="332"/>
      <c r="AA1" s="332"/>
      <c r="AB1" s="332"/>
      <c r="AC1" s="332"/>
      <c r="AD1" s="332"/>
      <c r="AE1" s="332"/>
      <c r="AF1" s="332"/>
      <c r="AG1" s="332"/>
      <c r="AH1" s="328"/>
      <c r="AI1" s="328"/>
      <c r="AJ1" s="328"/>
      <c r="AK1" s="328"/>
      <c r="AL1" s="328"/>
      <c r="AM1" s="328"/>
      <c r="AN1" s="328"/>
      <c r="AO1" s="328"/>
      <c r="AP1" s="328"/>
      <c r="AQ1" s="328"/>
      <c r="AR1" s="328"/>
      <c r="AS1" s="328"/>
      <c r="AT1" s="328"/>
      <c r="AU1" s="328"/>
      <c r="AV1" s="328"/>
      <c r="AW1" s="328"/>
      <c r="AX1" s="328"/>
      <c r="AY1" s="328"/>
      <c r="AZ1" s="328"/>
      <c r="BA1" s="328"/>
      <c r="BB1" s="328"/>
      <c r="BC1" s="328"/>
      <c r="BD1" s="328"/>
      <c r="BE1" s="328"/>
      <c r="BF1" s="328"/>
      <c r="BG1" s="328"/>
      <c r="BH1" s="328"/>
      <c r="BI1" s="328"/>
      <c r="BJ1" s="328"/>
      <c r="BK1" s="328"/>
      <c r="BL1" s="328"/>
      <c r="BM1" s="328"/>
      <c r="BN1" s="328"/>
      <c r="BO1" s="328"/>
      <c r="BP1" s="328"/>
      <c r="BQ1" s="328"/>
      <c r="BR1" s="328"/>
      <c r="BS1" s="328"/>
      <c r="BT1" s="328"/>
      <c r="BU1" s="328"/>
      <c r="BV1" s="328"/>
      <c r="BW1" s="328"/>
      <c r="BX1" s="328"/>
      <c r="BY1" s="328"/>
      <c r="BZ1" s="328"/>
      <c r="CA1" s="328"/>
      <c r="CB1" s="328"/>
      <c r="CC1" s="328"/>
      <c r="CD1" s="328"/>
      <c r="CE1" s="328"/>
      <c r="CF1" s="328"/>
      <c r="CG1" s="328"/>
      <c r="CH1" s="328"/>
      <c r="CI1" s="328"/>
      <c r="CJ1" s="328"/>
      <c r="CK1" s="328"/>
      <c r="CL1" s="328"/>
      <c r="CM1" s="328"/>
      <c r="CN1" s="328"/>
      <c r="CO1" s="328"/>
      <c r="CP1" s="328"/>
      <c r="CQ1" s="328"/>
      <c r="CR1" s="328"/>
      <c r="CS1" s="328"/>
      <c r="CT1" s="328"/>
      <c r="CU1" s="328"/>
      <c r="CV1" s="328"/>
      <c r="CW1" s="328"/>
      <c r="CX1" s="328"/>
      <c r="CY1" s="328"/>
      <c r="CZ1" s="328"/>
      <c r="DA1" s="328"/>
      <c r="DB1" s="328"/>
      <c r="DC1" s="328"/>
      <c r="DD1" s="328"/>
      <c r="DE1" s="328"/>
      <c r="DF1" s="328"/>
      <c r="DG1" s="328"/>
      <c r="DH1" s="328"/>
      <c r="DI1" s="328"/>
      <c r="DJ1" s="328"/>
      <c r="DK1" s="328"/>
      <c r="DL1" s="328"/>
      <c r="DM1" s="328"/>
      <c r="DN1" s="328"/>
      <c r="DO1" s="328"/>
      <c r="DP1" s="328"/>
      <c r="DQ1" s="328"/>
      <c r="DR1" s="328"/>
      <c r="DS1" s="328"/>
      <c r="DT1" s="328"/>
      <c r="DU1" s="328"/>
      <c r="DV1" s="328"/>
      <c r="DW1" s="328"/>
      <c r="DX1" s="328"/>
      <c r="DY1" s="328"/>
      <c r="DZ1" s="328"/>
      <c r="EA1" s="328"/>
      <c r="EB1" s="328"/>
      <c r="EC1" s="328"/>
      <c r="ED1" s="328"/>
      <c r="EE1" s="328"/>
      <c r="EF1" s="328"/>
      <c r="EG1" s="328"/>
      <c r="EH1" s="328"/>
      <c r="EI1" s="328"/>
      <c r="EJ1" s="328"/>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200</v>
      </c>
      <c r="D27" s="286"/>
      <c r="E27" s="287" t="s">
        <v>343</v>
      </c>
      <c r="F27" s="287"/>
      <c r="G27" s="287"/>
      <c r="H27" s="287"/>
      <c r="I27" s="287"/>
      <c r="J27" s="279"/>
      <c r="K27" s="280"/>
      <c r="L27" s="286" t="s">
        <v>356</v>
      </c>
      <c r="M27" s="286"/>
      <c r="N27" s="287" t="s">
        <v>357</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173</v>
      </c>
      <c r="D29" s="290" t="s">
        <v>259</v>
      </c>
      <c r="E29" s="291" t="s">
        <v>260</v>
      </c>
      <c r="F29" s="292" t="s">
        <v>261</v>
      </c>
      <c r="G29" s="293" t="s">
        <v>262</v>
      </c>
      <c r="H29" s="294" t="s">
        <v>263</v>
      </c>
      <c r="I29" s="295" t="s">
        <v>264</v>
      </c>
      <c r="J29" s="279"/>
      <c r="K29" s="280"/>
      <c r="L29" s="289" t="s">
        <v>173</v>
      </c>
      <c r="M29" s="290" t="s">
        <v>259</v>
      </c>
      <c r="N29" s="291" t="s">
        <v>260</v>
      </c>
      <c r="O29" s="292" t="s">
        <v>261</v>
      </c>
      <c r="P29" s="293" t="s">
        <v>262</v>
      </c>
      <c r="Q29" s="294" t="s">
        <v>263</v>
      </c>
      <c r="R29" s="295" t="s">
        <v>264</v>
      </c>
      <c r="S29" s="281"/>
      <c r="T29" s="281"/>
      <c r="U29" s="333"/>
      <c r="V29" s="333"/>
      <c r="AD29" s="333"/>
      <c r="AE29" s="333"/>
      <c r="AF29" s="333"/>
      <c r="AG29" s="333"/>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344</v>
      </c>
      <c r="D31" s="302" t="e">
        <f t="shared" ref="D31:I31" si="0">C31+1</f>
        <v>#VALUE!</v>
      </c>
      <c r="E31" s="302" t="e">
        <f t="shared" si="0"/>
        <v>#VALUE!</v>
      </c>
      <c r="F31" s="302" t="e">
        <f t="shared" si="0"/>
        <v>#VALUE!</v>
      </c>
      <c r="G31" s="302" t="e">
        <f t="shared" si="0"/>
        <v>#VALUE!</v>
      </c>
      <c r="H31" s="305" t="e">
        <f t="shared" si="0"/>
        <v>#VALUE!</v>
      </c>
      <c r="I31" s="306" t="e">
        <f t="shared" si="0"/>
        <v>#VALUE!</v>
      </c>
      <c r="J31" s="279"/>
      <c r="K31" s="300"/>
      <c r="L31" s="301" t="s">
        <v>358</v>
      </c>
      <c r="M31" s="304" t="e">
        <f t="shared" ref="M31:R31" si="1">L31+1</f>
        <v>#VALUE!</v>
      </c>
      <c r="N31" s="304" t="e">
        <f t="shared" si="1"/>
        <v>#VALUE!</v>
      </c>
      <c r="O31" s="304" t="e">
        <f t="shared" si="1"/>
        <v>#VALUE!</v>
      </c>
      <c r="P31" s="304" t="e">
        <f t="shared" si="1"/>
        <v>#VALUE!</v>
      </c>
      <c r="Q31" s="305" t="e">
        <f t="shared" si="1"/>
        <v>#VALUE!</v>
      </c>
      <c r="R31" s="306" t="e">
        <f t="shared" si="1"/>
        <v>#VALUE!</v>
      </c>
      <c r="S31" s="307"/>
      <c r="T31" s="307"/>
      <c r="U31" s="334"/>
      <c r="V31" s="334"/>
      <c r="AD31" s="334"/>
      <c r="AE31" s="334"/>
      <c r="AF31" s="334"/>
      <c r="AG31" s="334"/>
    </row>
    <row r="32" spans="1:33" ht="17.100000000000001" customHeight="1">
      <c r="A32" s="274">
        <v>13</v>
      </c>
      <c r="C32" s="308"/>
      <c r="D32" s="309"/>
      <c r="E32" s="309"/>
      <c r="F32" s="309"/>
      <c r="G32" s="309"/>
      <c r="H32" s="312"/>
      <c r="I32" s="313"/>
      <c r="J32" s="279"/>
      <c r="K32" s="300"/>
      <c r="L32" s="308"/>
      <c r="M32" s="311"/>
      <c r="N32" s="311"/>
      <c r="O32" s="311"/>
      <c r="P32" s="311"/>
      <c r="Q32" s="312"/>
      <c r="R32" s="313"/>
      <c r="T32" s="307"/>
      <c r="U32" s="334"/>
      <c r="V32" s="334"/>
      <c r="AD32" s="334"/>
      <c r="AE32" s="334"/>
      <c r="AF32" s="334"/>
      <c r="AG32" s="334"/>
    </row>
    <row r="33" spans="1:33" ht="13.5" hidden="1" customHeight="1">
      <c r="C33" s="314"/>
      <c r="D33" s="315"/>
      <c r="E33" s="315"/>
      <c r="F33" s="315"/>
      <c r="G33" s="315"/>
      <c r="H33" s="315"/>
      <c r="I33" s="316"/>
      <c r="J33" s="307"/>
      <c r="K33" s="307"/>
      <c r="L33" s="314"/>
      <c r="M33" s="315"/>
      <c r="N33" s="315"/>
      <c r="O33" s="315"/>
      <c r="P33" s="315"/>
      <c r="Q33" s="315"/>
      <c r="R33" s="316"/>
      <c r="T33" s="307"/>
      <c r="U33" s="334"/>
      <c r="V33" s="334"/>
      <c r="AD33" s="334"/>
      <c r="AE33" s="334"/>
      <c r="AF33" s="334"/>
      <c r="AG33" s="334"/>
    </row>
    <row r="34" spans="1:33" ht="15.4" hidden="1" customHeight="1">
      <c r="C34" s="314"/>
      <c r="D34" s="315"/>
      <c r="E34" s="315"/>
      <c r="F34" s="315"/>
      <c r="G34" s="315"/>
      <c r="H34" s="315"/>
      <c r="I34" s="316"/>
      <c r="J34" s="307"/>
      <c r="K34" s="307"/>
      <c r="L34" s="314"/>
      <c r="M34" s="315"/>
      <c r="N34" s="315"/>
      <c r="O34" s="315"/>
      <c r="P34" s="315"/>
      <c r="Q34" s="315"/>
      <c r="R34" s="316"/>
      <c r="T34" s="307"/>
      <c r="U34" s="334"/>
      <c r="V34" s="334"/>
      <c r="AD34" s="334"/>
      <c r="AE34" s="334"/>
      <c r="AF34" s="334"/>
      <c r="AG34" s="334"/>
    </row>
    <row r="35" spans="1:33" ht="17.100000000000001" customHeight="1">
      <c r="A35" s="274">
        <v>13</v>
      </c>
      <c r="C35" s="317" t="e">
        <f>I31+1</f>
        <v>#VALUE!</v>
      </c>
      <c r="D35" s="304" t="e">
        <f t="shared" ref="D35:I35" si="2">C35+1</f>
        <v>#VALUE!</v>
      </c>
      <c r="E35" s="304" t="e">
        <f t="shared" si="2"/>
        <v>#VALUE!</v>
      </c>
      <c r="F35" s="304" t="e">
        <f t="shared" si="2"/>
        <v>#VALUE!</v>
      </c>
      <c r="G35" s="304" t="e">
        <f t="shared" si="2"/>
        <v>#VALUE!</v>
      </c>
      <c r="H35" s="305" t="e">
        <f t="shared" si="2"/>
        <v>#VALUE!</v>
      </c>
      <c r="I35" s="306" t="e">
        <f t="shared" si="2"/>
        <v>#VALUE!</v>
      </c>
      <c r="J35" s="279"/>
      <c r="K35" s="300"/>
      <c r="L35" s="317" t="e">
        <f>R31+1</f>
        <v>#VALUE!</v>
      </c>
      <c r="M35" s="304" t="e">
        <f t="shared" ref="M35:R35" si="3">L35+1</f>
        <v>#VALUE!</v>
      </c>
      <c r="N35" s="304" t="e">
        <f t="shared" si="3"/>
        <v>#VALUE!</v>
      </c>
      <c r="O35" s="304" t="e">
        <f t="shared" si="3"/>
        <v>#VALUE!</v>
      </c>
      <c r="P35" s="304" t="e">
        <f t="shared" si="3"/>
        <v>#VALUE!</v>
      </c>
      <c r="Q35" s="305" t="e">
        <f t="shared" si="3"/>
        <v>#VALUE!</v>
      </c>
      <c r="R35" s="306" t="e">
        <f t="shared" si="3"/>
        <v>#VALUE!</v>
      </c>
      <c r="T35" s="307"/>
      <c r="U35" s="334"/>
      <c r="V35" s="334"/>
      <c r="AD35" s="334"/>
      <c r="AE35" s="334"/>
      <c r="AF35" s="334"/>
      <c r="AG35" s="334"/>
    </row>
    <row r="36" spans="1:33" ht="17.100000000000001" customHeight="1">
      <c r="A36" s="274">
        <v>13</v>
      </c>
      <c r="C36" s="318"/>
      <c r="D36" s="311"/>
      <c r="E36" s="311"/>
      <c r="F36" s="311"/>
      <c r="G36" s="311"/>
      <c r="H36" s="312"/>
      <c r="I36" s="313"/>
      <c r="J36" s="279"/>
      <c r="K36" s="300"/>
      <c r="L36" s="318"/>
      <c r="M36" s="311"/>
      <c r="N36" s="311"/>
      <c r="O36" s="311"/>
      <c r="P36" s="311"/>
      <c r="Q36" s="312"/>
      <c r="R36" s="313"/>
      <c r="T36" s="307"/>
      <c r="U36" s="334"/>
      <c r="V36" s="334"/>
      <c r="AD36" s="334"/>
      <c r="AE36" s="334"/>
      <c r="AF36" s="334"/>
      <c r="AG36" s="334"/>
    </row>
    <row r="37" spans="1:33" ht="13.5" hidden="1" customHeight="1">
      <c r="C37" s="314"/>
      <c r="D37" s="315"/>
      <c r="E37" s="315"/>
      <c r="F37" s="315"/>
      <c r="G37" s="315"/>
      <c r="H37" s="315"/>
      <c r="I37" s="316"/>
      <c r="J37" s="307"/>
      <c r="K37" s="307"/>
      <c r="L37" s="314"/>
      <c r="M37" s="315"/>
      <c r="N37" s="315"/>
      <c r="O37" s="315"/>
      <c r="P37" s="315"/>
      <c r="Q37" s="315"/>
      <c r="R37" s="316"/>
      <c r="T37" s="307"/>
      <c r="U37" s="334"/>
      <c r="V37" s="334"/>
      <c r="AD37" s="334"/>
      <c r="AE37" s="334"/>
      <c r="AF37" s="334"/>
      <c r="AG37" s="334"/>
    </row>
    <row r="38" spans="1:33" ht="15.4" hidden="1" customHeight="1">
      <c r="C38" s="314"/>
      <c r="D38" s="315"/>
      <c r="E38" s="315"/>
      <c r="F38" s="315"/>
      <c r="G38" s="315"/>
      <c r="H38" s="315"/>
      <c r="I38" s="316"/>
      <c r="J38" s="307"/>
      <c r="K38" s="307"/>
      <c r="L38" s="314"/>
      <c r="M38" s="315"/>
      <c r="N38" s="315"/>
      <c r="O38" s="315"/>
      <c r="P38" s="315"/>
      <c r="Q38" s="315"/>
      <c r="R38" s="316"/>
      <c r="T38" s="307"/>
      <c r="U38" s="334"/>
      <c r="V38" s="334"/>
      <c r="AD38" s="334"/>
      <c r="AE38" s="334"/>
      <c r="AF38" s="334"/>
      <c r="AG38" s="334"/>
    </row>
    <row r="39" spans="1:33" ht="17.100000000000001" customHeight="1">
      <c r="A39" s="274">
        <v>13</v>
      </c>
      <c r="C39" s="317" t="e">
        <f>I35+1</f>
        <v>#VALUE!</v>
      </c>
      <c r="D39" s="303" t="e">
        <f t="shared" ref="D39:I39" si="4">C39+1</f>
        <v>#VALUE!</v>
      </c>
      <c r="E39" s="304" t="e">
        <f t="shared" si="4"/>
        <v>#VALUE!</v>
      </c>
      <c r="F39" s="304" t="e">
        <f t="shared" si="4"/>
        <v>#VALUE!</v>
      </c>
      <c r="G39" s="304" t="e">
        <f t="shared" si="4"/>
        <v>#VALUE!</v>
      </c>
      <c r="H39" s="305" t="e">
        <f t="shared" si="4"/>
        <v>#VALUE!</v>
      </c>
      <c r="I39" s="306" t="e">
        <f t="shared" si="4"/>
        <v>#VALUE!</v>
      </c>
      <c r="J39" s="279"/>
      <c r="K39" s="300"/>
      <c r="L39" s="317" t="e">
        <f>R35+1</f>
        <v>#VALUE!</v>
      </c>
      <c r="M39" s="304" t="e">
        <f t="shared" ref="M39:R39" si="5">L39+1</f>
        <v>#VALUE!</v>
      </c>
      <c r="N39" s="304" t="e">
        <f t="shared" si="5"/>
        <v>#VALUE!</v>
      </c>
      <c r="O39" s="304" t="e">
        <f t="shared" si="5"/>
        <v>#VALUE!</v>
      </c>
      <c r="P39" s="304" t="e">
        <f t="shared" si="5"/>
        <v>#VALUE!</v>
      </c>
      <c r="Q39" s="305" t="e">
        <f t="shared" si="5"/>
        <v>#VALUE!</v>
      </c>
      <c r="R39" s="306" t="e">
        <f t="shared" si="5"/>
        <v>#VALUE!</v>
      </c>
      <c r="T39" s="307"/>
      <c r="U39" s="334"/>
      <c r="V39" s="334"/>
      <c r="AD39" s="334"/>
      <c r="AE39" s="334"/>
      <c r="AF39" s="334"/>
      <c r="AG39" s="334"/>
    </row>
    <row r="40" spans="1:33" ht="17.100000000000001" customHeight="1">
      <c r="A40" s="274">
        <v>13</v>
      </c>
      <c r="C40" s="318"/>
      <c r="D40" s="310"/>
      <c r="E40" s="311"/>
      <c r="F40" s="311"/>
      <c r="G40" s="311"/>
      <c r="H40" s="312"/>
      <c r="I40" s="313"/>
      <c r="J40" s="279"/>
      <c r="K40" s="300"/>
      <c r="L40" s="318"/>
      <c r="M40" s="311"/>
      <c r="N40" s="311"/>
      <c r="O40" s="311"/>
      <c r="P40" s="311"/>
      <c r="Q40" s="312"/>
      <c r="R40" s="313"/>
      <c r="T40" s="307"/>
      <c r="U40" s="334"/>
      <c r="V40" s="334"/>
      <c r="AD40" s="334"/>
      <c r="AE40" s="334"/>
      <c r="AF40" s="334"/>
      <c r="AG40" s="334"/>
    </row>
    <row r="41" spans="1:33" ht="13.5" hidden="1" customHeight="1">
      <c r="C41" s="314"/>
      <c r="D41" s="315"/>
      <c r="E41" s="315"/>
      <c r="F41" s="315"/>
      <c r="G41" s="315"/>
      <c r="H41" s="315"/>
      <c r="I41" s="316"/>
      <c r="J41" s="307"/>
      <c r="K41" s="307"/>
      <c r="L41" s="314"/>
      <c r="M41" s="315"/>
      <c r="N41" s="315"/>
      <c r="O41" s="315"/>
      <c r="P41" s="315"/>
      <c r="Q41" s="315"/>
      <c r="R41" s="316"/>
      <c r="T41" s="307"/>
      <c r="U41" s="334"/>
      <c r="V41" s="334"/>
      <c r="AD41" s="334"/>
      <c r="AE41" s="334"/>
      <c r="AF41" s="334"/>
      <c r="AG41" s="334"/>
    </row>
    <row r="42" spans="1:33" ht="15.4" hidden="1" customHeight="1">
      <c r="C42" s="314"/>
      <c r="D42" s="315"/>
      <c r="E42" s="315"/>
      <c r="F42" s="315"/>
      <c r="G42" s="315"/>
      <c r="H42" s="315"/>
      <c r="I42" s="316"/>
      <c r="J42" s="307"/>
      <c r="K42" s="307"/>
      <c r="L42" s="314"/>
      <c r="M42" s="315"/>
      <c r="N42" s="315"/>
      <c r="O42" s="315"/>
      <c r="P42" s="315"/>
      <c r="Q42" s="315"/>
      <c r="R42" s="316"/>
      <c r="T42" s="307"/>
      <c r="U42" s="334"/>
      <c r="V42" s="334"/>
      <c r="AD42" s="334"/>
      <c r="AE42" s="334"/>
      <c r="AF42" s="334"/>
      <c r="AG42" s="334"/>
    </row>
    <row r="43" spans="1:33" ht="17.100000000000001" customHeight="1">
      <c r="A43" s="274">
        <v>13</v>
      </c>
      <c r="C43" s="317" t="e">
        <f>I39+1</f>
        <v>#VALUE!</v>
      </c>
      <c r="D43" s="304" t="e">
        <f t="shared" ref="D43:I43" si="6">C43+1</f>
        <v>#VALUE!</v>
      </c>
      <c r="E43" s="304" t="e">
        <f t="shared" si="6"/>
        <v>#VALUE!</v>
      </c>
      <c r="F43" s="304" t="e">
        <f t="shared" si="6"/>
        <v>#VALUE!</v>
      </c>
      <c r="G43" s="304" t="e">
        <f t="shared" si="6"/>
        <v>#VALUE!</v>
      </c>
      <c r="H43" s="305" t="e">
        <f t="shared" si="6"/>
        <v>#VALUE!</v>
      </c>
      <c r="I43" s="306" t="e">
        <f t="shared" si="6"/>
        <v>#VALUE!</v>
      </c>
      <c r="J43" s="279"/>
      <c r="K43" s="300"/>
      <c r="L43" s="319" t="e">
        <f>R39+1</f>
        <v>#VALUE!</v>
      </c>
      <c r="M43" s="303" t="e">
        <f t="shared" ref="M43:R43" si="7">L43+1</f>
        <v>#VALUE!</v>
      </c>
      <c r="N43" s="303" t="e">
        <f t="shared" si="7"/>
        <v>#VALUE!</v>
      </c>
      <c r="O43" s="304" t="e">
        <f t="shared" si="7"/>
        <v>#VALUE!</v>
      </c>
      <c r="P43" s="304" t="e">
        <f t="shared" si="7"/>
        <v>#VALUE!</v>
      </c>
      <c r="Q43" s="305" t="e">
        <f t="shared" si="7"/>
        <v>#VALUE!</v>
      </c>
      <c r="R43" s="306" t="e">
        <f t="shared" si="7"/>
        <v>#VALUE!</v>
      </c>
      <c r="T43" s="307"/>
      <c r="U43" s="334"/>
      <c r="V43" s="334"/>
      <c r="AD43" s="334"/>
      <c r="AE43" s="334"/>
      <c r="AF43" s="334"/>
      <c r="AG43" s="334"/>
    </row>
    <row r="44" spans="1:33" ht="17.100000000000001" customHeight="1">
      <c r="A44" s="274">
        <v>13</v>
      </c>
      <c r="C44" s="318"/>
      <c r="D44" s="311"/>
      <c r="E44" s="311"/>
      <c r="F44" s="311"/>
      <c r="G44" s="311"/>
      <c r="H44" s="312"/>
      <c r="I44" s="313"/>
      <c r="J44" s="279"/>
      <c r="K44" s="300"/>
      <c r="L44" s="320"/>
      <c r="M44" s="310"/>
      <c r="N44" s="310"/>
      <c r="O44" s="311"/>
      <c r="P44" s="311"/>
      <c r="Q44" s="312"/>
      <c r="R44" s="313"/>
      <c r="T44" s="307"/>
      <c r="U44" s="334"/>
      <c r="V44" s="334"/>
      <c r="AD44" s="334"/>
      <c r="AE44" s="334"/>
      <c r="AF44" s="334"/>
      <c r="AG44" s="334"/>
    </row>
    <row r="45" spans="1:33" ht="13.5" hidden="1" customHeight="1">
      <c r="C45" s="314"/>
      <c r="D45" s="315"/>
      <c r="E45" s="315"/>
      <c r="F45" s="315"/>
      <c r="G45" s="315"/>
      <c r="H45" s="315"/>
      <c r="I45" s="316"/>
      <c r="J45" s="307"/>
      <c r="K45" s="307"/>
      <c r="L45" s="314"/>
      <c r="M45" s="315"/>
      <c r="N45" s="315"/>
      <c r="O45" s="315"/>
      <c r="P45" s="315"/>
      <c r="Q45" s="315"/>
      <c r="R45" s="316"/>
      <c r="T45" s="307"/>
      <c r="U45" s="334"/>
      <c r="V45" s="334"/>
      <c r="AD45" s="334"/>
      <c r="AE45" s="334"/>
      <c r="AF45" s="334"/>
      <c r="AG45" s="334"/>
    </row>
    <row r="46" spans="1:33" ht="15.4" hidden="1" customHeight="1">
      <c r="C46" s="314"/>
      <c r="D46" s="315"/>
      <c r="E46" s="315"/>
      <c r="F46" s="315"/>
      <c r="G46" s="315"/>
      <c r="H46" s="315"/>
      <c r="I46" s="316"/>
      <c r="J46" s="307"/>
      <c r="K46" s="307"/>
      <c r="L46" s="314"/>
      <c r="M46" s="315"/>
      <c r="N46" s="315"/>
      <c r="O46" s="315"/>
      <c r="P46" s="315"/>
      <c r="Q46" s="315"/>
      <c r="R46" s="316"/>
      <c r="T46" s="307"/>
      <c r="U46" s="334"/>
      <c r="V46" s="334"/>
      <c r="AD46" s="334"/>
      <c r="AE46" s="334"/>
      <c r="AF46" s="334"/>
      <c r="AG46" s="334"/>
    </row>
    <row r="47" spans="1:33" ht="17.100000000000001" customHeight="1">
      <c r="A47" s="274">
        <v>13</v>
      </c>
      <c r="C47" s="317" t="e">
        <f>I43+1</f>
        <v>#VALUE!</v>
      </c>
      <c r="D47" s="304" t="e">
        <f t="shared" ref="D47:I47" si="8">C47+1</f>
        <v>#VALUE!</v>
      </c>
      <c r="E47" s="304" t="e">
        <f t="shared" si="8"/>
        <v>#VALUE!</v>
      </c>
      <c r="F47" s="304" t="e">
        <f t="shared" si="8"/>
        <v>#VALUE!</v>
      </c>
      <c r="G47" s="304" t="e">
        <f t="shared" si="8"/>
        <v>#VALUE!</v>
      </c>
      <c r="H47" s="305" t="e">
        <f t="shared" si="8"/>
        <v>#VALUE!</v>
      </c>
      <c r="I47" s="306" t="e">
        <f t="shared" si="8"/>
        <v>#VALUE!</v>
      </c>
      <c r="J47" s="279"/>
      <c r="K47" s="300"/>
      <c r="L47" s="317" t="e">
        <f>R43+1</f>
        <v>#VALUE!</v>
      </c>
      <c r="M47" s="304" t="e">
        <f t="shared" ref="M47:R47" si="9">L47+1</f>
        <v>#VALUE!</v>
      </c>
      <c r="N47" s="304" t="e">
        <f t="shared" si="9"/>
        <v>#VALUE!</v>
      </c>
      <c r="O47" s="302" t="e">
        <f t="shared" si="9"/>
        <v>#VALUE!</v>
      </c>
      <c r="P47" s="302" t="e">
        <f t="shared" si="9"/>
        <v>#VALUE!</v>
      </c>
      <c r="Q47" s="302" t="e">
        <f t="shared" si="9"/>
        <v>#VALUE!</v>
      </c>
      <c r="R47" s="321" t="e">
        <f t="shared" si="9"/>
        <v>#VALUE!</v>
      </c>
      <c r="T47" s="307"/>
      <c r="U47" s="334"/>
      <c r="V47" s="334"/>
      <c r="AD47" s="334"/>
      <c r="AE47" s="334"/>
      <c r="AF47" s="334"/>
      <c r="AG47" s="334"/>
    </row>
    <row r="48" spans="1:33" ht="17.100000000000001" customHeight="1">
      <c r="A48" s="274">
        <v>13</v>
      </c>
      <c r="C48" s="318"/>
      <c r="D48" s="311"/>
      <c r="E48" s="311"/>
      <c r="F48" s="311"/>
      <c r="G48" s="311"/>
      <c r="H48" s="312"/>
      <c r="I48" s="313"/>
      <c r="J48" s="279"/>
      <c r="K48" s="300"/>
      <c r="L48" s="318"/>
      <c r="M48" s="311"/>
      <c r="N48" s="311"/>
      <c r="O48" s="309"/>
      <c r="P48" s="309"/>
      <c r="Q48" s="309"/>
      <c r="R48" s="322"/>
      <c r="T48" s="307"/>
      <c r="U48" s="334"/>
      <c r="V48" s="334"/>
      <c r="AD48" s="334"/>
      <c r="AE48" s="334"/>
      <c r="AF48" s="334"/>
      <c r="AG48" s="334"/>
    </row>
    <row r="49" spans="1:33" ht="13.5" hidden="1" customHeight="1">
      <c r="C49" s="314"/>
      <c r="D49" s="315"/>
      <c r="E49" s="315"/>
      <c r="F49" s="315"/>
      <c r="G49" s="315"/>
      <c r="H49" s="315"/>
      <c r="I49" s="316"/>
      <c r="J49" s="307"/>
      <c r="K49" s="307"/>
      <c r="L49" s="314"/>
      <c r="M49" s="315"/>
      <c r="N49" s="315"/>
      <c r="O49" s="315"/>
      <c r="P49" s="315"/>
      <c r="Q49" s="315"/>
      <c r="R49" s="316"/>
      <c r="T49" s="307"/>
      <c r="U49" s="334"/>
      <c r="V49" s="334"/>
      <c r="AD49" s="334"/>
      <c r="AE49" s="334"/>
      <c r="AF49" s="334"/>
      <c r="AG49" s="334"/>
    </row>
    <row r="50" spans="1:33" ht="15.4" hidden="1" customHeight="1">
      <c r="C50" s="314"/>
      <c r="D50" s="315"/>
      <c r="E50" s="315"/>
      <c r="F50" s="315"/>
      <c r="G50" s="315"/>
      <c r="H50" s="315"/>
      <c r="I50" s="316"/>
      <c r="J50" s="307"/>
      <c r="K50" s="307"/>
      <c r="L50" s="314"/>
      <c r="M50" s="315"/>
      <c r="N50" s="315"/>
      <c r="O50" s="315"/>
      <c r="P50" s="315"/>
      <c r="Q50" s="315"/>
      <c r="R50" s="316"/>
      <c r="T50" s="307"/>
      <c r="U50" s="334"/>
      <c r="V50" s="334"/>
      <c r="AD50" s="334"/>
      <c r="AE50" s="334"/>
      <c r="AF50" s="334"/>
      <c r="AG50" s="334"/>
    </row>
    <row r="51" spans="1:33" ht="17.100000000000001" customHeight="1">
      <c r="A51" s="274">
        <v>13</v>
      </c>
      <c r="C51" s="317" t="e">
        <f>I47+1</f>
        <v>#VALUE!</v>
      </c>
      <c r="D51" s="302" t="e">
        <f t="shared" ref="D51:I51" si="10">C51+1</f>
        <v>#VALUE!</v>
      </c>
      <c r="E51" s="302" t="e">
        <f t="shared" si="10"/>
        <v>#VALUE!</v>
      </c>
      <c r="F51" s="302" t="e">
        <f t="shared" si="10"/>
        <v>#VALUE!</v>
      </c>
      <c r="G51" s="302" t="e">
        <f t="shared" si="10"/>
        <v>#VALUE!</v>
      </c>
      <c r="H51" s="302" t="e">
        <f t="shared" si="10"/>
        <v>#VALUE!</v>
      </c>
      <c r="I51" s="321" t="e">
        <f t="shared" si="10"/>
        <v>#VALUE!</v>
      </c>
      <c r="J51" s="323"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21" t="e">
        <f t="shared" si="11"/>
        <v>#VALUE!</v>
      </c>
      <c r="T51" s="307"/>
      <c r="U51" s="334"/>
      <c r="V51" s="334"/>
      <c r="AD51" s="334"/>
      <c r="AE51" s="334"/>
      <c r="AF51" s="334"/>
      <c r="AG51" s="334"/>
    </row>
    <row r="52" spans="1:33" ht="17.100000000000001" customHeight="1">
      <c r="A52" s="274">
        <v>13</v>
      </c>
      <c r="C52" s="318"/>
      <c r="D52" s="309"/>
      <c r="E52" s="309"/>
      <c r="F52" s="309"/>
      <c r="G52" s="309"/>
      <c r="H52" s="309"/>
      <c r="I52" s="322"/>
      <c r="J52" s="279"/>
      <c r="K52" s="300"/>
      <c r="L52" s="308"/>
      <c r="M52" s="309"/>
      <c r="N52" s="309"/>
      <c r="O52" s="309"/>
      <c r="P52" s="309"/>
      <c r="Q52" s="309"/>
      <c r="R52" s="322"/>
      <c r="T52" s="307"/>
      <c r="U52" s="334"/>
      <c r="V52" s="334"/>
      <c r="AD52" s="334"/>
      <c r="AE52" s="334"/>
      <c r="AF52" s="334"/>
      <c r="AG52" s="334"/>
    </row>
    <row r="53" spans="1:33" ht="13.5" hidden="1" customHeight="1">
      <c r="C53" s="307"/>
      <c r="D53" s="307"/>
      <c r="E53" s="307"/>
      <c r="F53" s="307"/>
      <c r="G53" s="307"/>
      <c r="H53" s="307"/>
      <c r="I53" s="307"/>
      <c r="J53" s="307"/>
      <c r="K53" s="307"/>
      <c r="L53" s="307"/>
      <c r="M53" s="307"/>
      <c r="N53" s="307"/>
      <c r="O53" s="307"/>
      <c r="P53" s="307"/>
      <c r="Q53" s="307"/>
      <c r="R53" s="307"/>
      <c r="T53" s="307"/>
      <c r="U53" s="334"/>
      <c r="V53" s="334"/>
      <c r="AD53" s="334"/>
      <c r="AE53" s="334"/>
      <c r="AF53" s="334"/>
      <c r="AG53" s="334"/>
    </row>
    <row r="54" spans="1:33" ht="15.4" hidden="1" customHeight="1">
      <c r="C54" s="307"/>
      <c r="D54" s="307"/>
      <c r="E54" s="307"/>
      <c r="F54" s="307"/>
      <c r="G54" s="307"/>
      <c r="H54" s="307"/>
      <c r="I54" s="307"/>
      <c r="J54" s="307"/>
      <c r="K54" s="307"/>
      <c r="L54" s="307"/>
      <c r="M54" s="307"/>
      <c r="N54" s="307"/>
      <c r="O54" s="307"/>
      <c r="P54" s="307"/>
      <c r="Q54" s="307"/>
      <c r="R54" s="307"/>
      <c r="T54" s="307"/>
      <c r="U54" s="334"/>
      <c r="V54" s="334"/>
      <c r="AD54" s="334"/>
      <c r="AE54" s="334"/>
      <c r="AF54" s="334"/>
      <c r="AG54" s="334"/>
    </row>
    <row r="55" spans="1:33" ht="15.75" customHeight="1">
      <c r="A55" s="274">
        <v>16</v>
      </c>
      <c r="C55" s="324"/>
      <c r="D55" s="324"/>
      <c r="E55" s="324"/>
      <c r="F55" s="324"/>
      <c r="G55" s="324"/>
      <c r="H55" s="324"/>
      <c r="I55" s="324"/>
      <c r="J55" s="279"/>
      <c r="K55" s="300"/>
      <c r="L55" s="324"/>
      <c r="M55" s="324"/>
      <c r="N55" s="324"/>
      <c r="O55" s="324"/>
      <c r="P55" s="324"/>
      <c r="Q55" s="324"/>
      <c r="R55" s="324"/>
      <c r="T55" s="307"/>
      <c r="U55" s="334"/>
      <c r="V55" s="334"/>
      <c r="W55" s="334"/>
      <c r="X55" s="334"/>
      <c r="Y55" s="334"/>
      <c r="Z55" s="334"/>
      <c r="AA55" s="334"/>
      <c r="AB55" s="334"/>
      <c r="AC55" s="334"/>
      <c r="AD55" s="334"/>
      <c r="AE55" s="334"/>
      <c r="AF55" s="334"/>
      <c r="AG55" s="334"/>
    </row>
    <row r="56" spans="1:33" ht="37.9" customHeight="1">
      <c r="A56" s="274">
        <v>10</v>
      </c>
      <c r="C56" s="286" t="s">
        <v>371</v>
      </c>
      <c r="D56" s="286"/>
      <c r="E56" s="287" t="s">
        <v>372</v>
      </c>
      <c r="F56" s="287"/>
      <c r="G56" s="287"/>
      <c r="H56" s="287"/>
      <c r="I56" s="287"/>
      <c r="J56" s="279"/>
      <c r="K56" s="300"/>
      <c r="L56" s="286" t="s">
        <v>387</v>
      </c>
      <c r="M56" s="286"/>
      <c r="N56" s="287" t="s">
        <v>388</v>
      </c>
      <c r="O56" s="287"/>
      <c r="P56" s="287"/>
      <c r="Q56" s="287"/>
      <c r="R56" s="287"/>
      <c r="T56" s="307"/>
      <c r="U56" s="334"/>
      <c r="V56" s="334"/>
      <c r="W56" s="334"/>
      <c r="X56" s="334"/>
      <c r="Y56" s="334"/>
      <c r="Z56" s="334"/>
      <c r="AA56" s="334"/>
      <c r="AB56" s="334"/>
      <c r="AC56" s="334"/>
      <c r="AD56" s="334"/>
      <c r="AE56" s="334"/>
      <c r="AF56" s="334"/>
      <c r="AG56" s="334"/>
    </row>
    <row r="57" spans="1:33" ht="37.9" customHeight="1">
      <c r="A57" s="274">
        <v>10</v>
      </c>
      <c r="C57" s="286"/>
      <c r="D57" s="286"/>
      <c r="E57" s="287"/>
      <c r="F57" s="287"/>
      <c r="G57" s="287"/>
      <c r="H57" s="287"/>
      <c r="I57" s="287"/>
      <c r="J57" s="279"/>
      <c r="K57" s="300"/>
      <c r="L57" s="286"/>
      <c r="M57" s="286"/>
      <c r="N57" s="287"/>
      <c r="O57" s="287"/>
      <c r="P57" s="287"/>
      <c r="Q57" s="287"/>
      <c r="R57" s="287"/>
      <c r="T57" s="307"/>
      <c r="U57" s="334"/>
      <c r="V57" s="334"/>
      <c r="W57" s="334"/>
      <c r="X57" s="334"/>
      <c r="Y57" s="334"/>
      <c r="Z57" s="334"/>
      <c r="AA57" s="334"/>
      <c r="AB57" s="334"/>
      <c r="AC57" s="334"/>
      <c r="AD57" s="334"/>
      <c r="AE57" s="334"/>
      <c r="AF57" s="334"/>
      <c r="AG57" s="334"/>
    </row>
    <row r="58" spans="1:33" ht="25.9" customHeight="1">
      <c r="A58" s="274">
        <v>11</v>
      </c>
      <c r="C58" s="289" t="s">
        <v>173</v>
      </c>
      <c r="D58" s="290" t="s">
        <v>259</v>
      </c>
      <c r="E58" s="291" t="s">
        <v>260</v>
      </c>
      <c r="F58" s="292" t="s">
        <v>261</v>
      </c>
      <c r="G58" s="293" t="s">
        <v>262</v>
      </c>
      <c r="H58" s="294" t="s">
        <v>263</v>
      </c>
      <c r="I58" s="295" t="s">
        <v>264</v>
      </c>
      <c r="J58" s="279"/>
      <c r="K58" s="300"/>
      <c r="L58" s="289" t="s">
        <v>173</v>
      </c>
      <c r="M58" s="290" t="s">
        <v>259</v>
      </c>
      <c r="N58" s="291" t="s">
        <v>260</v>
      </c>
      <c r="O58" s="292" t="s">
        <v>261</v>
      </c>
      <c r="P58" s="293" t="s">
        <v>262</v>
      </c>
      <c r="Q58" s="294" t="s">
        <v>263</v>
      </c>
      <c r="R58" s="295" t="s">
        <v>264</v>
      </c>
      <c r="T58" s="307"/>
      <c r="U58" s="334"/>
      <c r="V58" s="334"/>
      <c r="W58" s="334"/>
      <c r="X58" s="334"/>
      <c r="Y58" s="334"/>
      <c r="Z58" s="334"/>
      <c r="AA58" s="334"/>
      <c r="AB58" s="334"/>
      <c r="AC58" s="334"/>
      <c r="AD58" s="334"/>
      <c r="AE58" s="334"/>
      <c r="AF58" s="334"/>
      <c r="AG58" s="334"/>
    </row>
    <row r="59" spans="1:33" ht="14.25" hidden="1" customHeight="1">
      <c r="C59" s="296"/>
      <c r="D59" s="297"/>
      <c r="E59" s="297"/>
      <c r="F59" s="297"/>
      <c r="G59" s="297"/>
      <c r="H59" s="297"/>
      <c r="I59" s="299"/>
      <c r="J59" s="279"/>
      <c r="K59" s="300"/>
      <c r="L59" s="296"/>
      <c r="M59" s="297"/>
      <c r="N59" s="297"/>
      <c r="O59" s="297"/>
      <c r="P59" s="297"/>
      <c r="Q59" s="297"/>
      <c r="R59" s="299"/>
      <c r="T59" s="307"/>
      <c r="U59" s="334"/>
      <c r="V59" s="334"/>
      <c r="W59" s="334"/>
      <c r="X59" s="334"/>
      <c r="Y59" s="334"/>
      <c r="Z59" s="334"/>
      <c r="AA59" s="334"/>
      <c r="AB59" s="334"/>
      <c r="AC59" s="334"/>
      <c r="AD59" s="334"/>
      <c r="AE59" s="334"/>
      <c r="AF59" s="334"/>
      <c r="AG59" s="334"/>
    </row>
    <row r="60" spans="1:33" ht="17.100000000000001" customHeight="1">
      <c r="A60" s="274">
        <v>13</v>
      </c>
      <c r="C60" s="301" t="s">
        <v>373</v>
      </c>
      <c r="D60" s="302" t="e">
        <f t="shared" ref="D60:I60" si="12">C60+1</f>
        <v>#VALUE!</v>
      </c>
      <c r="E60" s="302" t="e">
        <f t="shared" si="12"/>
        <v>#VALUE!</v>
      </c>
      <c r="F60" s="304" t="e">
        <f t="shared" si="12"/>
        <v>#VALUE!</v>
      </c>
      <c r="G60" s="304" t="e">
        <f t="shared" si="12"/>
        <v>#VALUE!</v>
      </c>
      <c r="H60" s="305" t="e">
        <f t="shared" si="12"/>
        <v>#VALUE!</v>
      </c>
      <c r="I60" s="306" t="e">
        <f t="shared" si="12"/>
        <v>#VALUE!</v>
      </c>
      <c r="J60" s="279"/>
      <c r="K60" s="300"/>
      <c r="L60" s="301" t="s">
        <v>389</v>
      </c>
      <c r="M60" s="302" t="e">
        <f t="shared" ref="M60:R60" si="13">L60+1</f>
        <v>#VALUE!</v>
      </c>
      <c r="N60" s="302" t="e">
        <f t="shared" si="13"/>
        <v>#VALUE!</v>
      </c>
      <c r="O60" s="302" t="e">
        <f t="shared" si="13"/>
        <v>#VALUE!</v>
      </c>
      <c r="P60" s="302" t="e">
        <f t="shared" si="13"/>
        <v>#VALUE!</v>
      </c>
      <c r="Q60" s="302" t="e">
        <f t="shared" si="13"/>
        <v>#VALUE!</v>
      </c>
      <c r="R60" s="306" t="e">
        <f t="shared" si="13"/>
        <v>#VALUE!</v>
      </c>
      <c r="T60" s="307"/>
      <c r="U60" s="334"/>
      <c r="V60" s="334"/>
      <c r="W60" s="334"/>
      <c r="X60" s="334"/>
      <c r="Y60" s="334"/>
      <c r="Z60" s="334"/>
      <c r="AA60" s="334"/>
      <c r="AB60" s="334"/>
      <c r="AC60" s="334"/>
      <c r="AD60" s="334"/>
      <c r="AE60" s="334"/>
      <c r="AF60" s="334"/>
      <c r="AG60" s="334"/>
    </row>
    <row r="61" spans="1:33" ht="17.100000000000001" customHeight="1">
      <c r="A61" s="274">
        <v>13</v>
      </c>
      <c r="C61" s="308"/>
      <c r="D61" s="309"/>
      <c r="E61" s="309"/>
      <c r="F61" s="311"/>
      <c r="G61" s="311"/>
      <c r="H61" s="312"/>
      <c r="I61" s="313"/>
      <c r="J61" s="279"/>
      <c r="K61" s="300"/>
      <c r="L61" s="308"/>
      <c r="M61" s="309"/>
      <c r="N61" s="309"/>
      <c r="O61" s="309"/>
      <c r="P61" s="309"/>
      <c r="Q61" s="309"/>
      <c r="R61" s="313"/>
      <c r="T61" s="307"/>
      <c r="U61" s="334"/>
      <c r="V61" s="334"/>
      <c r="W61" s="334"/>
      <c r="X61" s="334"/>
      <c r="Y61" s="334"/>
      <c r="Z61" s="334"/>
      <c r="AA61" s="334"/>
      <c r="AB61" s="334"/>
      <c r="AC61" s="334"/>
      <c r="AD61" s="334"/>
      <c r="AE61" s="334"/>
      <c r="AF61" s="334"/>
      <c r="AG61" s="334"/>
    </row>
    <row r="62" spans="1:33" ht="13.5" hidden="1" customHeight="1">
      <c r="C62" s="314"/>
      <c r="D62" s="315"/>
      <c r="E62" s="315"/>
      <c r="F62" s="315"/>
      <c r="G62" s="315"/>
      <c r="H62" s="315"/>
      <c r="I62" s="316"/>
      <c r="J62" s="307"/>
      <c r="K62" s="307"/>
      <c r="L62" s="314"/>
      <c r="M62" s="315"/>
      <c r="N62" s="315"/>
      <c r="O62" s="315"/>
      <c r="P62" s="315"/>
      <c r="Q62" s="315"/>
      <c r="R62" s="316"/>
      <c r="T62" s="307"/>
      <c r="U62" s="334"/>
      <c r="V62" s="334"/>
      <c r="AD62" s="334"/>
      <c r="AE62" s="334"/>
      <c r="AF62" s="334"/>
      <c r="AG62" s="334"/>
    </row>
    <row r="63" spans="1:33" ht="15.4" hidden="1" customHeight="1">
      <c r="C63" s="314"/>
      <c r="D63" s="315"/>
      <c r="E63" s="315"/>
      <c r="F63" s="315"/>
      <c r="G63" s="315"/>
      <c r="H63" s="315"/>
      <c r="I63" s="316"/>
      <c r="J63" s="307"/>
      <c r="K63" s="307"/>
      <c r="L63" s="314"/>
      <c r="M63" s="315"/>
      <c r="N63" s="315"/>
      <c r="O63" s="315"/>
      <c r="P63" s="315"/>
      <c r="Q63" s="315"/>
      <c r="R63" s="316"/>
      <c r="T63" s="307"/>
      <c r="U63" s="334"/>
      <c r="V63" s="334"/>
      <c r="AD63" s="334"/>
      <c r="AE63" s="334"/>
      <c r="AF63" s="334"/>
      <c r="AG63" s="334"/>
    </row>
    <row r="64" spans="1:33" ht="17.100000000000001" customHeight="1">
      <c r="A64" s="274">
        <v>13</v>
      </c>
      <c r="C64" s="317" t="e">
        <f>I60+1</f>
        <v>#VALUE!</v>
      </c>
      <c r="D64" s="304" t="e">
        <f t="shared" ref="D64:I64" si="14">C64+1</f>
        <v>#VALUE!</v>
      </c>
      <c r="E64" s="304" t="e">
        <f t="shared" si="14"/>
        <v>#VALUE!</v>
      </c>
      <c r="F64" s="304" t="e">
        <f t="shared" si="14"/>
        <v>#VALUE!</v>
      </c>
      <c r="G64" s="304" t="e">
        <f t="shared" si="14"/>
        <v>#VALUE!</v>
      </c>
      <c r="H64" s="305" t="e">
        <f t="shared" si="14"/>
        <v>#VALUE!</v>
      </c>
      <c r="I64" s="306" t="e">
        <f t="shared" si="14"/>
        <v>#VALUE!</v>
      </c>
      <c r="J64" s="279"/>
      <c r="K64" s="300"/>
      <c r="L64" s="317" t="e">
        <f>R60+1</f>
        <v>#VALUE!</v>
      </c>
      <c r="M64" s="303" t="e">
        <f t="shared" ref="M64:R64" si="15">L64+1</f>
        <v>#VALUE!</v>
      </c>
      <c r="N64" s="304" t="e">
        <f t="shared" si="15"/>
        <v>#VALUE!</v>
      </c>
      <c r="O64" s="304" t="e">
        <f t="shared" si="15"/>
        <v>#VALUE!</v>
      </c>
      <c r="P64" s="304" t="e">
        <f t="shared" si="15"/>
        <v>#VALUE!</v>
      </c>
      <c r="Q64" s="305" t="e">
        <f t="shared" si="15"/>
        <v>#VALUE!</v>
      </c>
      <c r="R64" s="306" t="e">
        <f t="shared" si="15"/>
        <v>#VALUE!</v>
      </c>
      <c r="T64" s="307"/>
      <c r="U64" s="334"/>
      <c r="V64" s="334"/>
      <c r="W64" s="334"/>
      <c r="X64" s="334"/>
      <c r="Y64" s="334"/>
      <c r="Z64" s="334"/>
      <c r="AA64" s="334"/>
      <c r="AB64" s="334"/>
      <c r="AC64" s="334"/>
      <c r="AD64" s="334"/>
      <c r="AE64" s="334"/>
      <c r="AF64" s="334"/>
      <c r="AG64" s="334"/>
    </row>
    <row r="65" spans="1:34" ht="17.100000000000001" customHeight="1">
      <c r="A65" s="274">
        <v>13</v>
      </c>
      <c r="C65" s="318"/>
      <c r="D65" s="311"/>
      <c r="E65" s="311"/>
      <c r="F65" s="311"/>
      <c r="G65" s="311"/>
      <c r="H65" s="312"/>
      <c r="I65" s="313"/>
      <c r="J65" s="279"/>
      <c r="K65" s="300"/>
      <c r="L65" s="318"/>
      <c r="M65" s="310"/>
      <c r="N65" s="311"/>
      <c r="O65" s="311"/>
      <c r="P65" s="311"/>
      <c r="Q65" s="312"/>
      <c r="R65" s="313"/>
      <c r="T65" s="307"/>
      <c r="U65" s="334"/>
      <c r="V65" s="334"/>
      <c r="W65" s="334"/>
      <c r="X65" s="334"/>
      <c r="Y65" s="334"/>
      <c r="Z65" s="334"/>
      <c r="AA65" s="334"/>
      <c r="AB65" s="334"/>
      <c r="AC65" s="334"/>
      <c r="AD65" s="334"/>
      <c r="AE65" s="334"/>
      <c r="AF65" s="334"/>
      <c r="AG65" s="334"/>
    </row>
    <row r="66" spans="1:34" ht="13.5" hidden="1" customHeight="1">
      <c r="C66" s="314"/>
      <c r="D66" s="315"/>
      <c r="E66" s="315"/>
      <c r="F66" s="315"/>
      <c r="G66" s="315"/>
      <c r="H66" s="315"/>
      <c r="I66" s="316"/>
      <c r="J66" s="307"/>
      <c r="K66" s="307"/>
      <c r="L66" s="314"/>
      <c r="M66" s="315"/>
      <c r="N66" s="315"/>
      <c r="O66" s="315"/>
      <c r="P66" s="315"/>
      <c r="Q66" s="315"/>
      <c r="R66" s="316"/>
      <c r="T66" s="307"/>
      <c r="U66" s="334"/>
      <c r="V66" s="334"/>
      <c r="AD66" s="334"/>
      <c r="AE66" s="334"/>
      <c r="AF66" s="334"/>
      <c r="AG66" s="334"/>
    </row>
    <row r="67" spans="1:34" ht="15.4" hidden="1" customHeight="1">
      <c r="C67" s="314"/>
      <c r="D67" s="315"/>
      <c r="E67" s="315"/>
      <c r="F67" s="315"/>
      <c r="G67" s="315"/>
      <c r="H67" s="315"/>
      <c r="I67" s="316"/>
      <c r="J67" s="307"/>
      <c r="K67" s="307"/>
      <c r="L67" s="314"/>
      <c r="M67" s="315"/>
      <c r="N67" s="315"/>
      <c r="O67" s="315"/>
      <c r="P67" s="315"/>
      <c r="Q67" s="315"/>
      <c r="R67" s="316"/>
      <c r="T67" s="307"/>
      <c r="U67" s="334"/>
      <c r="V67" s="334"/>
      <c r="AD67" s="334"/>
      <c r="AE67" s="334"/>
      <c r="AF67" s="334"/>
      <c r="AG67" s="334"/>
    </row>
    <row r="68" spans="1:34" ht="17.100000000000001" customHeight="1">
      <c r="A68" s="274">
        <v>13</v>
      </c>
      <c r="C68" s="319" t="e">
        <f>I64+1</f>
        <v>#VALUE!</v>
      </c>
      <c r="D68" s="304" t="e">
        <f t="shared" ref="D68:I68" si="16">C68+1</f>
        <v>#VALUE!</v>
      </c>
      <c r="E68" s="304" t="e">
        <f t="shared" si="16"/>
        <v>#VALUE!</v>
      </c>
      <c r="F68" s="304" t="e">
        <f t="shared" si="16"/>
        <v>#VALUE!</v>
      </c>
      <c r="G68" s="304" t="e">
        <f t="shared" si="16"/>
        <v>#VALUE!</v>
      </c>
      <c r="H68" s="305" t="e">
        <f t="shared" si="16"/>
        <v>#VALUE!</v>
      </c>
      <c r="I68" s="306" t="e">
        <f t="shared" si="16"/>
        <v>#VALUE!</v>
      </c>
      <c r="J68" s="279"/>
      <c r="K68" s="300"/>
      <c r="L68" s="317" t="e">
        <f>R64+1</f>
        <v>#VALUE!</v>
      </c>
      <c r="M68" s="304" t="e">
        <f t="shared" ref="M68:R68" si="17">L68+1</f>
        <v>#VALUE!</v>
      </c>
      <c r="N68" s="304" t="e">
        <f t="shared" si="17"/>
        <v>#VALUE!</v>
      </c>
      <c r="O68" s="304" t="e">
        <f t="shared" si="17"/>
        <v>#VALUE!</v>
      </c>
      <c r="P68" s="304" t="e">
        <f t="shared" si="17"/>
        <v>#VALUE!</v>
      </c>
      <c r="Q68" s="305" t="e">
        <f t="shared" si="17"/>
        <v>#VALUE!</v>
      </c>
      <c r="R68" s="306" t="e">
        <f t="shared" si="17"/>
        <v>#VALUE!</v>
      </c>
      <c r="T68" s="307"/>
      <c r="U68" s="334"/>
      <c r="V68" s="334"/>
      <c r="W68" s="334"/>
      <c r="X68" s="334"/>
      <c r="Y68" s="334"/>
      <c r="Z68" s="334"/>
      <c r="AA68" s="334"/>
      <c r="AB68" s="334"/>
      <c r="AC68" s="334"/>
      <c r="AD68" s="334"/>
      <c r="AE68" s="334"/>
      <c r="AF68" s="334"/>
      <c r="AG68" s="334"/>
      <c r="AH68" s="335"/>
    </row>
    <row r="69" spans="1:34" ht="17.100000000000001" customHeight="1">
      <c r="A69" s="274">
        <v>13</v>
      </c>
      <c r="C69" s="320"/>
      <c r="D69" s="311"/>
      <c r="E69" s="311"/>
      <c r="F69" s="311"/>
      <c r="G69" s="311"/>
      <c r="H69" s="312"/>
      <c r="I69" s="313"/>
      <c r="J69" s="279"/>
      <c r="K69" s="300"/>
      <c r="L69" s="318"/>
      <c r="M69" s="311"/>
      <c r="N69" s="311"/>
      <c r="O69" s="311"/>
      <c r="P69" s="311"/>
      <c r="Q69" s="312"/>
      <c r="R69" s="313"/>
      <c r="T69" s="307"/>
      <c r="U69" s="334"/>
      <c r="V69" s="334"/>
      <c r="W69" s="334"/>
      <c r="X69" s="334"/>
      <c r="Y69" s="334"/>
      <c r="Z69" s="334"/>
      <c r="AA69" s="334"/>
      <c r="AB69" s="334"/>
      <c r="AC69" s="334"/>
      <c r="AD69" s="334"/>
      <c r="AE69" s="334"/>
      <c r="AF69" s="334"/>
      <c r="AG69" s="334"/>
      <c r="AH69" s="336"/>
    </row>
    <row r="70" spans="1:34" ht="13.5" hidden="1" customHeight="1">
      <c r="C70" s="314"/>
      <c r="D70" s="315"/>
      <c r="E70" s="315"/>
      <c r="F70" s="315"/>
      <c r="G70" s="315"/>
      <c r="H70" s="315"/>
      <c r="I70" s="316"/>
      <c r="J70" s="307"/>
      <c r="K70" s="307"/>
      <c r="L70" s="314"/>
      <c r="M70" s="315"/>
      <c r="N70" s="315"/>
      <c r="O70" s="315"/>
      <c r="P70" s="315"/>
      <c r="Q70" s="315"/>
      <c r="R70" s="316"/>
      <c r="T70" s="307"/>
      <c r="U70" s="334"/>
      <c r="V70" s="334"/>
      <c r="AD70" s="334"/>
      <c r="AE70" s="334"/>
      <c r="AF70" s="334"/>
      <c r="AG70" s="334"/>
    </row>
    <row r="71" spans="1:34" ht="15.4" hidden="1" customHeight="1">
      <c r="C71" s="314"/>
      <c r="D71" s="315"/>
      <c r="E71" s="315"/>
      <c r="F71" s="315"/>
      <c r="G71" s="315"/>
      <c r="H71" s="315"/>
      <c r="I71" s="316"/>
      <c r="J71" s="307"/>
      <c r="K71" s="307"/>
      <c r="L71" s="314"/>
      <c r="M71" s="315"/>
      <c r="N71" s="315"/>
      <c r="O71" s="315"/>
      <c r="P71" s="315"/>
      <c r="Q71" s="315"/>
      <c r="R71" s="316"/>
      <c r="T71" s="307"/>
      <c r="U71" s="334"/>
      <c r="V71" s="334"/>
      <c r="AD71" s="334"/>
      <c r="AE71" s="334"/>
      <c r="AF71" s="334"/>
      <c r="AG71" s="334"/>
    </row>
    <row r="72" spans="1:34" ht="17.100000000000001" customHeight="1">
      <c r="A72" s="274">
        <v>13</v>
      </c>
      <c r="C72" s="317" t="e">
        <f>I68+1</f>
        <v>#VALUE!</v>
      </c>
      <c r="D72" s="304" t="e">
        <f t="shared" ref="D72:I72" si="18">C72+1</f>
        <v>#VALUE!</v>
      </c>
      <c r="E72" s="304" t="e">
        <f t="shared" si="18"/>
        <v>#VALUE!</v>
      </c>
      <c r="F72" s="304" t="e">
        <f t="shared" si="18"/>
        <v>#VALUE!</v>
      </c>
      <c r="G72" s="304" t="e">
        <f t="shared" si="18"/>
        <v>#VALUE!</v>
      </c>
      <c r="H72" s="305" t="e">
        <f t="shared" si="18"/>
        <v>#VALUE!</v>
      </c>
      <c r="I72" s="306" t="e">
        <f t="shared" si="18"/>
        <v>#VALUE!</v>
      </c>
      <c r="J72" s="279"/>
      <c r="K72" s="300"/>
      <c r="L72" s="317" t="e">
        <f>R68+1</f>
        <v>#VALUE!</v>
      </c>
      <c r="M72" s="304" t="e">
        <f t="shared" ref="M72:R72" si="19">L72+1</f>
        <v>#VALUE!</v>
      </c>
      <c r="N72" s="304" t="e">
        <f t="shared" si="19"/>
        <v>#VALUE!</v>
      </c>
      <c r="O72" s="304" t="e">
        <f t="shared" si="19"/>
        <v>#VALUE!</v>
      </c>
      <c r="P72" s="304" t="e">
        <f t="shared" si="19"/>
        <v>#VALUE!</v>
      </c>
      <c r="Q72" s="305" t="e">
        <f t="shared" si="19"/>
        <v>#VALUE!</v>
      </c>
      <c r="R72" s="306" t="e">
        <f t="shared" si="19"/>
        <v>#VALUE!</v>
      </c>
      <c r="T72" s="307"/>
      <c r="U72" s="334"/>
      <c r="V72" s="334"/>
      <c r="W72" s="334"/>
      <c r="X72" s="334"/>
      <c r="Y72" s="334"/>
      <c r="Z72" s="334"/>
      <c r="AA72" s="334"/>
      <c r="AB72" s="334"/>
      <c r="AC72" s="334"/>
      <c r="AD72" s="334"/>
      <c r="AE72" s="334"/>
      <c r="AF72" s="334"/>
      <c r="AG72" s="334"/>
    </row>
    <row r="73" spans="1:34" ht="17.100000000000001" customHeight="1">
      <c r="A73" s="274">
        <v>13</v>
      </c>
      <c r="C73" s="318"/>
      <c r="D73" s="311"/>
      <c r="E73" s="311"/>
      <c r="F73" s="311"/>
      <c r="G73" s="311"/>
      <c r="H73" s="312"/>
      <c r="I73" s="313"/>
      <c r="J73" s="279"/>
      <c r="K73" s="300"/>
      <c r="L73" s="318"/>
      <c r="M73" s="311"/>
      <c r="N73" s="311"/>
      <c r="O73" s="311"/>
      <c r="P73" s="311"/>
      <c r="Q73" s="312"/>
      <c r="R73" s="313"/>
      <c r="T73" s="307"/>
      <c r="U73" s="334"/>
      <c r="V73" s="334"/>
      <c r="W73" s="334"/>
      <c r="X73" s="334"/>
      <c r="Y73" s="334"/>
      <c r="Z73" s="334"/>
      <c r="AA73" s="334"/>
      <c r="AB73" s="334"/>
      <c r="AC73" s="334"/>
      <c r="AD73" s="334"/>
      <c r="AE73" s="334"/>
      <c r="AF73" s="334"/>
      <c r="AG73" s="334"/>
    </row>
    <row r="74" spans="1:34" ht="13.5" hidden="1" customHeight="1">
      <c r="C74" s="314"/>
      <c r="D74" s="315"/>
      <c r="E74" s="315"/>
      <c r="F74" s="315"/>
      <c r="G74" s="315"/>
      <c r="H74" s="315"/>
      <c r="I74" s="316"/>
      <c r="J74" s="307"/>
      <c r="K74" s="307"/>
      <c r="L74" s="314"/>
      <c r="M74" s="315"/>
      <c r="N74" s="315"/>
      <c r="O74" s="315"/>
      <c r="P74" s="315"/>
      <c r="Q74" s="315"/>
      <c r="R74" s="316"/>
      <c r="T74" s="307"/>
      <c r="U74" s="334"/>
      <c r="V74" s="334"/>
      <c r="AD74" s="334"/>
      <c r="AE74" s="334"/>
      <c r="AF74" s="334"/>
      <c r="AG74" s="334"/>
    </row>
    <row r="75" spans="1:34" ht="15.4" hidden="1" customHeight="1">
      <c r="C75" s="314"/>
      <c r="D75" s="315"/>
      <c r="E75" s="315"/>
      <c r="F75" s="315"/>
      <c r="G75" s="315"/>
      <c r="H75" s="315"/>
      <c r="I75" s="316"/>
      <c r="J75" s="307"/>
      <c r="K75" s="307"/>
      <c r="L75" s="314"/>
      <c r="M75" s="315"/>
      <c r="N75" s="315"/>
      <c r="O75" s="315"/>
      <c r="P75" s="315"/>
      <c r="Q75" s="315"/>
      <c r="R75" s="316"/>
      <c r="T75" s="307"/>
      <c r="U75" s="334"/>
      <c r="V75" s="334"/>
      <c r="AD75" s="334"/>
      <c r="AE75" s="334"/>
      <c r="AF75" s="334"/>
      <c r="AG75" s="334"/>
    </row>
    <row r="76" spans="1:34" ht="17.100000000000001" customHeight="1">
      <c r="A76" s="274">
        <v>13</v>
      </c>
      <c r="C76" s="317" t="e">
        <f>I72+1</f>
        <v>#VALUE!</v>
      </c>
      <c r="D76" s="304" t="e">
        <f t="shared" ref="D76:I76" si="20">C76+1</f>
        <v>#VALUE!</v>
      </c>
      <c r="E76" s="304" t="e">
        <f t="shared" si="20"/>
        <v>#VALUE!</v>
      </c>
      <c r="F76" s="304" t="e">
        <f t="shared" si="20"/>
        <v>#VALUE!</v>
      </c>
      <c r="G76" s="304" t="e">
        <f t="shared" si="20"/>
        <v>#VALUE!</v>
      </c>
      <c r="H76" s="305" t="e">
        <f t="shared" si="20"/>
        <v>#VALUE!</v>
      </c>
      <c r="I76" s="321" t="e">
        <f t="shared" si="20"/>
        <v>#VALUE!</v>
      </c>
      <c r="J76" s="279"/>
      <c r="K76" s="300"/>
      <c r="L76" s="319" t="e">
        <f>R72+1</f>
        <v>#VALUE!</v>
      </c>
      <c r="M76" s="304" t="e">
        <f t="shared" ref="M76:R76" si="21">L76+1</f>
        <v>#VALUE!</v>
      </c>
      <c r="N76" s="304" t="e">
        <f t="shared" si="21"/>
        <v>#VALUE!</v>
      </c>
      <c r="O76" s="304" t="e">
        <f t="shared" si="21"/>
        <v>#VALUE!</v>
      </c>
      <c r="P76" s="304" t="e">
        <f t="shared" si="21"/>
        <v>#VALUE!</v>
      </c>
      <c r="Q76" s="305" t="e">
        <f t="shared" si="21"/>
        <v>#VALUE!</v>
      </c>
      <c r="R76" s="306" t="e">
        <f t="shared" si="21"/>
        <v>#VALUE!</v>
      </c>
      <c r="T76" s="307"/>
      <c r="U76" s="334"/>
      <c r="V76" s="334"/>
      <c r="W76" s="334"/>
      <c r="X76" s="334"/>
      <c r="Y76" s="334"/>
      <c r="Z76" s="334"/>
      <c r="AA76" s="334"/>
      <c r="AB76" s="334"/>
      <c r="AC76" s="334"/>
      <c r="AD76" s="334"/>
      <c r="AE76" s="334"/>
      <c r="AF76" s="334"/>
      <c r="AG76" s="334"/>
      <c r="AH76" s="336"/>
    </row>
    <row r="77" spans="1:34" ht="17.100000000000001" customHeight="1">
      <c r="A77" s="274">
        <v>13</v>
      </c>
      <c r="C77" s="318"/>
      <c r="D77" s="311"/>
      <c r="E77" s="311"/>
      <c r="F77" s="311"/>
      <c r="G77" s="311"/>
      <c r="H77" s="312"/>
      <c r="I77" s="322"/>
      <c r="J77" s="279"/>
      <c r="K77" s="300"/>
      <c r="L77" s="320"/>
      <c r="M77" s="311"/>
      <c r="N77" s="311"/>
      <c r="O77" s="311"/>
      <c r="P77" s="311"/>
      <c r="Q77" s="312"/>
      <c r="R77" s="313"/>
      <c r="T77" s="307"/>
      <c r="U77" s="334"/>
      <c r="V77" s="334"/>
      <c r="W77" s="334"/>
      <c r="X77" s="334"/>
      <c r="Y77" s="334"/>
      <c r="Z77" s="334"/>
      <c r="AA77" s="334"/>
      <c r="AB77" s="334"/>
      <c r="AC77" s="334"/>
      <c r="AD77" s="334"/>
      <c r="AE77" s="334"/>
      <c r="AF77" s="334"/>
      <c r="AG77" s="334"/>
    </row>
    <row r="78" spans="1:34" ht="13.5" hidden="1" customHeight="1">
      <c r="C78" s="314"/>
      <c r="D78" s="315"/>
      <c r="E78" s="315"/>
      <c r="F78" s="315"/>
      <c r="G78" s="315"/>
      <c r="H78" s="315"/>
      <c r="I78" s="316"/>
      <c r="J78" s="307"/>
      <c r="K78" s="307"/>
      <c r="L78" s="314"/>
      <c r="M78" s="315"/>
      <c r="N78" s="315"/>
      <c r="O78" s="315"/>
      <c r="P78" s="315"/>
      <c r="Q78" s="315"/>
      <c r="R78" s="316"/>
      <c r="T78" s="307"/>
      <c r="U78" s="334"/>
      <c r="V78" s="334"/>
      <c r="AD78" s="334"/>
      <c r="AE78" s="334"/>
      <c r="AF78" s="334"/>
      <c r="AG78" s="334"/>
    </row>
    <row r="79" spans="1:34" ht="15.4" hidden="1" customHeight="1">
      <c r="C79" s="314"/>
      <c r="D79" s="315"/>
      <c r="E79" s="315"/>
      <c r="F79" s="315"/>
      <c r="G79" s="315"/>
      <c r="H79" s="315"/>
      <c r="I79" s="316"/>
      <c r="J79" s="307"/>
      <c r="K79" s="307"/>
      <c r="L79" s="314"/>
      <c r="M79" s="315"/>
      <c r="N79" s="315"/>
      <c r="O79" s="315"/>
      <c r="P79" s="315"/>
      <c r="Q79" s="315"/>
      <c r="R79" s="316"/>
      <c r="T79" s="307"/>
      <c r="U79" s="334"/>
      <c r="V79" s="334"/>
      <c r="AD79" s="334"/>
      <c r="AE79" s="334"/>
      <c r="AF79" s="334"/>
      <c r="AG79" s="334"/>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21" t="e">
        <f t="shared" si="22"/>
        <v>#VALUE!</v>
      </c>
      <c r="J80" s="279"/>
      <c r="K80" s="300"/>
      <c r="L80" s="317" t="e">
        <f>R76+1</f>
        <v>#VALUE!</v>
      </c>
      <c r="M80" s="302" t="e">
        <f t="shared" ref="M80:R80" si="23">L80+1</f>
        <v>#VALUE!</v>
      </c>
      <c r="N80" s="302" t="e">
        <f t="shared" si="23"/>
        <v>#VALUE!</v>
      </c>
      <c r="O80" s="302" t="e">
        <f t="shared" si="23"/>
        <v>#VALUE!</v>
      </c>
      <c r="P80" s="302" t="e">
        <f t="shared" si="23"/>
        <v>#VALUE!</v>
      </c>
      <c r="Q80" s="302" t="e">
        <f t="shared" si="23"/>
        <v>#VALUE!</v>
      </c>
      <c r="R80" s="321" t="e">
        <f t="shared" si="23"/>
        <v>#VALUE!</v>
      </c>
      <c r="T80" s="307"/>
      <c r="U80" s="334"/>
      <c r="V80" s="334"/>
      <c r="W80" s="334"/>
      <c r="X80" s="334"/>
      <c r="Y80" s="334"/>
      <c r="Z80" s="334"/>
      <c r="AA80" s="334"/>
      <c r="AB80" s="334"/>
      <c r="AC80" s="334"/>
      <c r="AD80" s="334"/>
      <c r="AE80" s="334"/>
      <c r="AF80" s="334"/>
      <c r="AG80" s="334"/>
    </row>
    <row r="81" spans="1:33" ht="17.100000000000001" customHeight="1">
      <c r="A81" s="274">
        <v>13</v>
      </c>
      <c r="C81" s="308"/>
      <c r="D81" s="309"/>
      <c r="E81" s="309"/>
      <c r="F81" s="309"/>
      <c r="G81" s="309"/>
      <c r="H81" s="309"/>
      <c r="I81" s="322"/>
      <c r="J81" s="279"/>
      <c r="K81" s="300"/>
      <c r="L81" s="318"/>
      <c r="M81" s="309"/>
      <c r="N81" s="309"/>
      <c r="O81" s="309"/>
      <c r="P81" s="309"/>
      <c r="Q81" s="309"/>
      <c r="R81" s="322"/>
      <c r="T81" s="307"/>
      <c r="U81" s="334"/>
      <c r="V81" s="334"/>
      <c r="W81" s="334"/>
      <c r="X81" s="334"/>
      <c r="Y81" s="334"/>
      <c r="Z81" s="334"/>
      <c r="AA81" s="334"/>
      <c r="AB81" s="334"/>
      <c r="AC81" s="334"/>
      <c r="AD81" s="334"/>
      <c r="AE81" s="334"/>
      <c r="AF81" s="334"/>
      <c r="AG81" s="334"/>
    </row>
    <row r="82" spans="1:33" ht="13.5" hidden="1" customHeight="1">
      <c r="C82" s="307"/>
      <c r="D82" s="307"/>
      <c r="E82" s="307"/>
      <c r="F82" s="307"/>
      <c r="G82" s="307"/>
      <c r="H82" s="307"/>
      <c r="I82" s="307"/>
      <c r="J82" s="307"/>
      <c r="K82" s="307"/>
      <c r="L82" s="307"/>
      <c r="M82" s="307"/>
      <c r="N82" s="307"/>
      <c r="O82" s="307"/>
      <c r="P82" s="307"/>
      <c r="Q82" s="307"/>
      <c r="R82" s="307"/>
      <c r="T82" s="307"/>
      <c r="U82" s="334"/>
      <c r="V82" s="334"/>
      <c r="AD82" s="334"/>
      <c r="AE82" s="334"/>
      <c r="AF82" s="334"/>
      <c r="AG82" s="334"/>
    </row>
    <row r="83" spans="1:33" ht="15.4" hidden="1" customHeight="1">
      <c r="C83" s="307"/>
      <c r="D83" s="307"/>
      <c r="E83" s="307"/>
      <c r="F83" s="307"/>
      <c r="G83" s="307"/>
      <c r="H83" s="307"/>
      <c r="I83" s="307"/>
      <c r="J83" s="307"/>
      <c r="K83" s="307"/>
      <c r="L83" s="307"/>
      <c r="M83" s="307"/>
      <c r="N83" s="307"/>
      <c r="O83" s="307"/>
      <c r="P83" s="307"/>
      <c r="Q83" s="307"/>
      <c r="R83" s="307"/>
      <c r="T83" s="307"/>
      <c r="U83" s="334"/>
      <c r="V83" s="334"/>
      <c r="AD83" s="334"/>
      <c r="AE83" s="334"/>
      <c r="AF83" s="334"/>
      <c r="AG83" s="334"/>
    </row>
    <row r="84" spans="1:33" ht="3" customHeight="1">
      <c r="C84" s="325"/>
      <c r="D84" s="325"/>
      <c r="E84" s="325"/>
      <c r="F84" s="325"/>
      <c r="G84" s="325"/>
      <c r="H84" s="325"/>
      <c r="I84" s="325"/>
      <c r="J84" s="279"/>
      <c r="K84" s="300"/>
      <c r="L84" s="325"/>
      <c r="M84" s="325"/>
      <c r="N84" s="325"/>
      <c r="O84" s="325"/>
      <c r="P84" s="325"/>
      <c r="Q84" s="325"/>
      <c r="R84" s="325"/>
    </row>
    <row r="85" spans="1:33" ht="9.9499999999999993" customHeight="1">
      <c r="A85" s="274">
        <v>21</v>
      </c>
      <c r="C85" s="326"/>
      <c r="D85" s="327"/>
      <c r="E85" s="327"/>
      <c r="F85" s="327"/>
      <c r="G85" s="327"/>
      <c r="H85" s="327"/>
      <c r="I85" s="327"/>
      <c r="J85" s="327"/>
      <c r="K85" s="327"/>
      <c r="L85" s="327"/>
      <c r="M85" s="327"/>
      <c r="N85" s="327"/>
      <c r="O85" s="327"/>
      <c r="P85" s="327"/>
      <c r="Q85" s="327"/>
      <c r="R85" s="327"/>
      <c r="S85" s="283"/>
      <c r="T85" s="283"/>
      <c r="U85" s="329"/>
      <c r="V85" s="329"/>
      <c r="W85" s="329"/>
      <c r="X85" s="329"/>
      <c r="Y85" s="329"/>
      <c r="Z85" s="329"/>
      <c r="AA85" s="329"/>
      <c r="AB85" s="329"/>
      <c r="AC85" s="329"/>
      <c r="AD85" s="329"/>
      <c r="AE85" s="329"/>
      <c r="AF85" s="329"/>
      <c r="AG85" s="329"/>
    </row>
    <row r="86" spans="1:33" ht="50.25" customHeight="1">
      <c r="A86" s="274">
        <v>22</v>
      </c>
      <c r="C86" s="278"/>
      <c r="D86" s="278"/>
      <c r="E86" s="278"/>
      <c r="F86" s="278"/>
      <c r="G86" s="278"/>
      <c r="H86" s="278"/>
      <c r="I86" s="278"/>
      <c r="J86" s="278"/>
      <c r="K86" s="324"/>
      <c r="L86" s="278"/>
      <c r="M86" s="278"/>
      <c r="N86" s="278"/>
      <c r="O86" s="278"/>
      <c r="P86" s="278"/>
      <c r="Q86" s="278"/>
      <c r="R86" s="278"/>
      <c r="S86" s="283"/>
      <c r="T86" s="283"/>
      <c r="U86" s="329"/>
      <c r="V86" s="329"/>
      <c r="W86" s="329"/>
      <c r="X86" s="329"/>
      <c r="Y86" s="329"/>
      <c r="Z86" s="329"/>
      <c r="AA86" s="329"/>
      <c r="AB86" s="329"/>
      <c r="AC86" s="329"/>
      <c r="AD86" s="329"/>
      <c r="AE86" s="329"/>
      <c r="AF86" s="329"/>
      <c r="AG86" s="329"/>
    </row>
    <row r="87" spans="1:33">
      <c r="J87" s="283"/>
      <c r="K87" s="283"/>
      <c r="S87" s="283"/>
      <c r="T87" s="283"/>
      <c r="U87" s="329"/>
      <c r="V87" s="329"/>
      <c r="W87" s="329"/>
      <c r="X87" s="329"/>
      <c r="Y87" s="329"/>
      <c r="Z87" s="329"/>
      <c r="AA87" s="329"/>
      <c r="AB87" s="329"/>
      <c r="AC87" s="329"/>
      <c r="AD87" s="329"/>
      <c r="AE87" s="329"/>
      <c r="AF87" s="329"/>
      <c r="AG87" s="329"/>
    </row>
    <row r="88" spans="1:33" s="329" customFormat="1">
      <c r="A88" s="328"/>
      <c r="B88" s="328"/>
      <c r="J88" s="330"/>
      <c r="K88" s="330"/>
      <c r="S88" s="330"/>
      <c r="T88" s="330"/>
      <c r="U88" s="330"/>
      <c r="V88" s="330"/>
      <c r="W88" s="330"/>
      <c r="X88" s="330"/>
      <c r="Y88" s="330"/>
      <c r="Z88" s="330"/>
      <c r="AA88" s="330"/>
      <c r="AB88" s="330"/>
      <c r="AC88" s="330"/>
      <c r="AD88" s="330"/>
      <c r="AE88" s="330"/>
      <c r="AF88" s="330"/>
      <c r="AG88" s="330"/>
    </row>
    <row r="89" spans="1:33" s="329" customFormat="1">
      <c r="A89" s="328"/>
      <c r="B89" s="328"/>
      <c r="J89" s="330"/>
      <c r="K89" s="330"/>
      <c r="S89" s="330"/>
      <c r="T89" s="330"/>
      <c r="U89" s="330"/>
      <c r="V89" s="330"/>
      <c r="W89" s="330"/>
      <c r="X89" s="330"/>
      <c r="Y89" s="330"/>
      <c r="Z89" s="330"/>
      <c r="AA89" s="330"/>
      <c r="AB89" s="330"/>
      <c r="AC89" s="330"/>
      <c r="AD89" s="330"/>
      <c r="AE89" s="330"/>
      <c r="AF89" s="330"/>
      <c r="AG89" s="330"/>
    </row>
    <row r="90" spans="1:33" s="329" customFormat="1">
      <c r="A90" s="328"/>
      <c r="B90" s="328"/>
      <c r="J90" s="330"/>
      <c r="K90" s="330"/>
      <c r="S90" s="330"/>
      <c r="T90" s="330"/>
      <c r="U90" s="330"/>
      <c r="V90" s="330"/>
      <c r="W90" s="330"/>
      <c r="X90" s="330"/>
      <c r="Y90" s="330"/>
      <c r="Z90" s="330"/>
      <c r="AA90" s="330"/>
      <c r="AB90" s="330"/>
      <c r="AC90" s="330"/>
      <c r="AD90" s="330"/>
      <c r="AE90" s="330"/>
      <c r="AF90" s="330"/>
      <c r="AG90" s="330"/>
    </row>
    <row r="91" spans="1:33" s="329" customFormat="1">
      <c r="A91" s="328"/>
      <c r="B91" s="328"/>
      <c r="J91" s="330"/>
      <c r="K91" s="330"/>
      <c r="S91" s="330"/>
      <c r="T91" s="330"/>
      <c r="U91" s="330"/>
      <c r="V91" s="330"/>
      <c r="W91" s="330"/>
      <c r="X91" s="330"/>
      <c r="Y91" s="330"/>
      <c r="Z91" s="330"/>
      <c r="AA91" s="330"/>
      <c r="AB91" s="330"/>
      <c r="AC91" s="330"/>
      <c r="AD91" s="330"/>
      <c r="AE91" s="330"/>
      <c r="AF91" s="330"/>
      <c r="AG91" s="330"/>
    </row>
    <row r="92" spans="1:33" s="329" customFormat="1">
      <c r="A92" s="328"/>
      <c r="B92" s="328"/>
      <c r="J92" s="330"/>
      <c r="K92" s="330"/>
      <c r="S92" s="330"/>
      <c r="T92" s="330"/>
      <c r="U92" s="330"/>
      <c r="V92" s="330"/>
      <c r="W92" s="330"/>
      <c r="X92" s="330"/>
      <c r="Y92" s="330"/>
      <c r="Z92" s="330"/>
      <c r="AA92" s="330"/>
      <c r="AB92" s="330"/>
      <c r="AC92" s="330"/>
      <c r="AD92" s="330"/>
      <c r="AE92" s="330"/>
      <c r="AF92" s="330"/>
      <c r="AG92" s="330"/>
    </row>
    <row r="93" spans="1:33" s="329" customFormat="1">
      <c r="A93" s="328"/>
      <c r="B93" s="328"/>
      <c r="J93" s="330"/>
      <c r="K93" s="330"/>
      <c r="S93" s="330"/>
      <c r="T93" s="330"/>
      <c r="U93" s="330"/>
      <c r="V93" s="330"/>
      <c r="W93" s="330"/>
      <c r="X93" s="330"/>
      <c r="Y93" s="330"/>
      <c r="Z93" s="330"/>
      <c r="AA93" s="330"/>
      <c r="AB93" s="330"/>
      <c r="AC93" s="330"/>
      <c r="AD93" s="330"/>
      <c r="AE93" s="330"/>
      <c r="AF93" s="330"/>
      <c r="AG93" s="330"/>
    </row>
    <row r="94" spans="1:33" s="329" customFormat="1">
      <c r="A94" s="328"/>
      <c r="B94" s="328"/>
      <c r="J94" s="330"/>
      <c r="K94" s="330"/>
      <c r="S94" s="330"/>
      <c r="T94" s="330"/>
      <c r="U94" s="330"/>
      <c r="V94" s="330"/>
      <c r="W94" s="330"/>
      <c r="X94" s="330"/>
      <c r="Y94" s="330"/>
      <c r="Z94" s="330"/>
      <c r="AA94" s="330"/>
      <c r="AB94" s="330"/>
      <c r="AC94" s="330"/>
      <c r="AD94" s="330"/>
      <c r="AE94" s="330"/>
      <c r="AF94" s="330"/>
      <c r="AG94" s="330"/>
    </row>
    <row r="95" spans="1:33" s="329" customFormat="1">
      <c r="A95" s="328"/>
      <c r="B95" s="328"/>
      <c r="C95" s="331"/>
      <c r="D95" s="331"/>
      <c r="E95" s="331"/>
      <c r="F95" s="331"/>
      <c r="G95" s="331"/>
      <c r="H95" s="331"/>
      <c r="I95" s="331"/>
      <c r="J95" s="330"/>
      <c r="K95" s="330"/>
      <c r="L95" s="331"/>
      <c r="M95" s="331"/>
      <c r="N95" s="331"/>
      <c r="O95" s="331"/>
      <c r="P95" s="331"/>
      <c r="Q95" s="331"/>
      <c r="R95" s="331"/>
      <c r="S95" s="330"/>
      <c r="T95" s="330"/>
      <c r="U95" s="330"/>
      <c r="V95" s="330"/>
      <c r="W95" s="330"/>
      <c r="X95" s="330"/>
      <c r="Y95" s="330"/>
      <c r="Z95" s="330"/>
      <c r="AA95" s="330"/>
      <c r="AB95" s="330"/>
      <c r="AC95" s="330"/>
      <c r="AD95" s="330"/>
      <c r="AE95" s="330"/>
      <c r="AF95" s="330"/>
      <c r="AG95" s="330"/>
    </row>
    <row r="96" spans="1:33" s="329" customFormat="1">
      <c r="A96" s="328"/>
      <c r="B96" s="328"/>
      <c r="J96" s="330"/>
      <c r="K96" s="330"/>
      <c r="S96" s="330"/>
      <c r="T96" s="330"/>
      <c r="U96" s="330"/>
      <c r="V96" s="330"/>
      <c r="W96" s="330"/>
      <c r="X96" s="330"/>
      <c r="Y96" s="330"/>
      <c r="Z96" s="330"/>
      <c r="AA96" s="330"/>
      <c r="AB96" s="330"/>
      <c r="AC96" s="330"/>
      <c r="AD96" s="330"/>
      <c r="AE96" s="330"/>
      <c r="AF96" s="330"/>
      <c r="AG96" s="330"/>
    </row>
    <row r="97" spans="1:33" s="329" customFormat="1">
      <c r="A97" s="328"/>
      <c r="B97" s="328"/>
      <c r="J97" s="330"/>
      <c r="K97" s="330"/>
      <c r="S97" s="330"/>
      <c r="T97" s="330"/>
      <c r="U97" s="330"/>
      <c r="V97" s="330"/>
      <c r="W97" s="330"/>
      <c r="X97" s="330"/>
      <c r="Y97" s="330"/>
      <c r="Z97" s="330"/>
      <c r="AA97" s="330"/>
      <c r="AB97" s="330"/>
      <c r="AC97" s="330"/>
      <c r="AD97" s="330"/>
      <c r="AE97" s="330"/>
      <c r="AF97" s="330"/>
      <c r="AG97" s="330"/>
    </row>
    <row r="98" spans="1:33" s="329" customFormat="1">
      <c r="A98" s="328"/>
      <c r="B98" s="328"/>
      <c r="J98" s="330"/>
      <c r="K98" s="330"/>
      <c r="S98" s="330"/>
      <c r="T98" s="330"/>
      <c r="U98" s="330"/>
      <c r="V98" s="330"/>
      <c r="W98" s="330"/>
      <c r="X98" s="330"/>
      <c r="Y98" s="330"/>
      <c r="Z98" s="330"/>
      <c r="AA98" s="330"/>
      <c r="AB98" s="330"/>
      <c r="AC98" s="330"/>
      <c r="AD98" s="330"/>
      <c r="AE98" s="330"/>
      <c r="AF98" s="330"/>
      <c r="AG98" s="330"/>
    </row>
    <row r="99" spans="1:33" s="329" customFormat="1">
      <c r="A99" s="328"/>
      <c r="B99" s="328"/>
      <c r="J99" s="330"/>
      <c r="K99" s="330"/>
      <c r="S99" s="330"/>
      <c r="T99" s="330"/>
      <c r="U99" s="330"/>
      <c r="V99" s="330"/>
      <c r="W99" s="330"/>
      <c r="X99" s="330"/>
      <c r="Y99" s="330"/>
      <c r="Z99" s="330"/>
      <c r="AA99" s="330"/>
      <c r="AB99" s="330"/>
      <c r="AC99" s="330"/>
      <c r="AD99" s="330"/>
      <c r="AE99" s="330"/>
      <c r="AF99" s="330"/>
      <c r="AG99" s="330"/>
    </row>
    <row r="100" spans="1:33" s="329" customFormat="1">
      <c r="A100" s="328"/>
      <c r="B100" s="328"/>
      <c r="J100" s="330"/>
      <c r="K100" s="330"/>
      <c r="S100" s="330"/>
      <c r="T100" s="330"/>
      <c r="U100" s="330"/>
      <c r="V100" s="330"/>
      <c r="W100" s="330"/>
      <c r="X100" s="330"/>
      <c r="Y100" s="330"/>
      <c r="Z100" s="330"/>
      <c r="AA100" s="330"/>
      <c r="AB100" s="330"/>
      <c r="AC100" s="330"/>
      <c r="AD100" s="330"/>
      <c r="AE100" s="330"/>
      <c r="AF100" s="330"/>
      <c r="AG100" s="330"/>
    </row>
    <row r="101" spans="1:33" s="329" customFormat="1">
      <c r="A101" s="328"/>
      <c r="B101" s="328"/>
      <c r="J101" s="330"/>
      <c r="K101" s="330"/>
      <c r="S101" s="330"/>
      <c r="T101" s="330"/>
      <c r="U101" s="330"/>
      <c r="V101" s="330"/>
      <c r="W101" s="330"/>
      <c r="X101" s="330"/>
      <c r="Y101" s="330"/>
      <c r="Z101" s="330"/>
      <c r="AA101" s="330"/>
      <c r="AB101" s="330"/>
      <c r="AC101" s="330"/>
      <c r="AD101" s="330"/>
      <c r="AE101" s="330"/>
      <c r="AF101" s="330"/>
      <c r="AG101" s="330"/>
    </row>
    <row r="102" spans="1:33" s="329" customFormat="1">
      <c r="A102" s="328"/>
      <c r="B102" s="328"/>
      <c r="J102" s="330"/>
      <c r="K102" s="330"/>
      <c r="S102" s="330"/>
      <c r="T102" s="330"/>
      <c r="U102" s="330"/>
      <c r="V102" s="330"/>
      <c r="W102" s="330"/>
      <c r="X102" s="330"/>
      <c r="Y102" s="330"/>
      <c r="Z102" s="330"/>
      <c r="AA102" s="330"/>
      <c r="AB102" s="330"/>
      <c r="AC102" s="330"/>
      <c r="AD102" s="330"/>
      <c r="AE102" s="330"/>
      <c r="AF102" s="330"/>
      <c r="AG102" s="330"/>
    </row>
    <row r="103" spans="1:33" s="329" customFormat="1">
      <c r="A103" s="328"/>
      <c r="B103" s="328"/>
      <c r="J103" s="330"/>
      <c r="K103" s="330"/>
      <c r="S103" s="330"/>
      <c r="T103" s="330"/>
      <c r="U103" s="330"/>
      <c r="V103" s="330"/>
      <c r="W103" s="330"/>
      <c r="X103" s="330"/>
      <c r="Y103" s="330"/>
      <c r="Z103" s="330"/>
      <c r="AA103" s="330"/>
      <c r="AB103" s="330"/>
      <c r="AC103" s="330"/>
      <c r="AD103" s="330"/>
      <c r="AE103" s="330"/>
      <c r="AF103" s="330"/>
      <c r="AG103" s="330"/>
    </row>
    <row r="104" spans="1:33" s="329" customFormat="1">
      <c r="A104" s="328"/>
      <c r="B104" s="328"/>
      <c r="J104" s="330"/>
      <c r="K104" s="330"/>
      <c r="S104" s="330"/>
      <c r="T104" s="330"/>
      <c r="U104" s="330"/>
      <c r="V104" s="330"/>
      <c r="W104" s="330"/>
      <c r="X104" s="330"/>
      <c r="Y104" s="330"/>
      <c r="Z104" s="330"/>
      <c r="AA104" s="330"/>
      <c r="AB104" s="330"/>
      <c r="AC104" s="330"/>
      <c r="AD104" s="330"/>
      <c r="AE104" s="330"/>
      <c r="AF104" s="330"/>
      <c r="AG104" s="330"/>
    </row>
    <row r="105" spans="1:33" s="329" customFormat="1">
      <c r="A105" s="328"/>
      <c r="B105" s="328"/>
      <c r="J105" s="330"/>
      <c r="K105" s="330"/>
      <c r="S105" s="330"/>
      <c r="T105" s="330"/>
      <c r="U105" s="330"/>
      <c r="V105" s="330"/>
      <c r="W105" s="330"/>
      <c r="X105" s="330"/>
      <c r="Y105" s="330"/>
      <c r="Z105" s="330"/>
      <c r="AA105" s="330"/>
      <c r="AB105" s="330"/>
      <c r="AC105" s="330"/>
      <c r="AD105" s="330"/>
      <c r="AE105" s="330"/>
      <c r="AF105" s="330"/>
      <c r="AG105" s="330"/>
    </row>
    <row r="106" spans="1:33" s="329" customFormat="1">
      <c r="A106" s="328"/>
      <c r="B106" s="328"/>
      <c r="J106" s="330"/>
      <c r="K106" s="330"/>
      <c r="S106" s="330"/>
      <c r="T106" s="330"/>
      <c r="U106" s="330"/>
      <c r="V106" s="330"/>
      <c r="W106" s="330"/>
      <c r="X106" s="330"/>
      <c r="Y106" s="330"/>
      <c r="Z106" s="330"/>
      <c r="AA106" s="330"/>
      <c r="AB106" s="330"/>
      <c r="AC106" s="330"/>
      <c r="AD106" s="330"/>
      <c r="AE106" s="330"/>
      <c r="AF106" s="330"/>
      <c r="AG106" s="330"/>
    </row>
    <row r="107" spans="1:33" s="329" customFormat="1">
      <c r="A107" s="328"/>
      <c r="B107" s="328"/>
      <c r="J107" s="330"/>
      <c r="K107" s="330"/>
      <c r="S107" s="330"/>
      <c r="T107" s="330"/>
      <c r="U107" s="330"/>
      <c r="V107" s="330"/>
      <c r="W107" s="330"/>
      <c r="X107" s="330"/>
      <c r="Y107" s="330"/>
      <c r="Z107" s="330"/>
      <c r="AA107" s="330"/>
      <c r="AB107" s="330"/>
      <c r="AC107" s="330"/>
      <c r="AD107" s="330"/>
      <c r="AE107" s="330"/>
      <c r="AF107" s="330"/>
      <c r="AG107" s="330"/>
    </row>
    <row r="108" spans="1:33" s="329" customFormat="1">
      <c r="A108" s="328"/>
      <c r="B108" s="328"/>
      <c r="J108" s="330"/>
      <c r="K108" s="330"/>
      <c r="S108" s="330"/>
      <c r="T108" s="330"/>
      <c r="U108" s="330"/>
      <c r="V108" s="330"/>
      <c r="W108" s="330"/>
      <c r="X108" s="330"/>
      <c r="Y108" s="330"/>
      <c r="Z108" s="330"/>
      <c r="AA108" s="330"/>
      <c r="AB108" s="330"/>
      <c r="AC108" s="330"/>
      <c r="AD108" s="330"/>
      <c r="AE108" s="330"/>
      <c r="AF108" s="330"/>
      <c r="AG108" s="330"/>
    </row>
    <row r="109" spans="1:33" s="329" customFormat="1">
      <c r="A109" s="328"/>
      <c r="B109" s="328"/>
      <c r="J109" s="330"/>
      <c r="K109" s="330"/>
      <c r="S109" s="330"/>
      <c r="T109" s="330"/>
      <c r="U109" s="330"/>
      <c r="V109" s="330"/>
      <c r="W109" s="330"/>
      <c r="X109" s="330"/>
      <c r="Y109" s="330"/>
      <c r="Z109" s="330"/>
      <c r="AA109" s="330"/>
      <c r="AB109" s="330"/>
      <c r="AC109" s="330"/>
      <c r="AD109" s="330"/>
      <c r="AE109" s="330"/>
      <c r="AF109" s="330"/>
      <c r="AG109" s="330"/>
    </row>
    <row r="110" spans="1:33" s="329" customFormat="1">
      <c r="A110" s="328"/>
      <c r="B110" s="328"/>
      <c r="J110" s="330"/>
      <c r="K110" s="330"/>
      <c r="S110" s="330"/>
      <c r="T110" s="330"/>
      <c r="U110" s="330"/>
      <c r="V110" s="330"/>
      <c r="W110" s="330"/>
      <c r="X110" s="330"/>
      <c r="Y110" s="330"/>
      <c r="Z110" s="330"/>
      <c r="AA110" s="330"/>
      <c r="AB110" s="330"/>
      <c r="AC110" s="330"/>
      <c r="AD110" s="330"/>
      <c r="AE110" s="330"/>
      <c r="AF110" s="330"/>
      <c r="AG110" s="330"/>
    </row>
    <row r="111" spans="1:33" s="329" customFormat="1">
      <c r="A111" s="328"/>
      <c r="B111" s="328"/>
      <c r="J111" s="330"/>
      <c r="K111" s="330"/>
      <c r="S111" s="330"/>
      <c r="T111" s="330"/>
      <c r="U111" s="330"/>
      <c r="V111" s="330"/>
      <c r="W111" s="330"/>
      <c r="X111" s="330"/>
      <c r="Y111" s="330"/>
      <c r="Z111" s="330"/>
      <c r="AA111" s="330"/>
      <c r="AB111" s="330"/>
      <c r="AC111" s="330"/>
      <c r="AD111" s="330"/>
      <c r="AE111" s="330"/>
      <c r="AF111" s="330"/>
      <c r="AG111" s="330"/>
    </row>
    <row r="112" spans="1:33" s="329" customFormat="1">
      <c r="A112" s="328"/>
      <c r="B112" s="328"/>
      <c r="J112" s="330"/>
      <c r="K112" s="330"/>
      <c r="S112" s="330"/>
      <c r="T112" s="330"/>
      <c r="U112" s="330"/>
      <c r="V112" s="330"/>
      <c r="W112" s="330"/>
      <c r="X112" s="330"/>
      <c r="Y112" s="330"/>
      <c r="Z112" s="330"/>
      <c r="AA112" s="330"/>
      <c r="AB112" s="330"/>
      <c r="AC112" s="330"/>
      <c r="AD112" s="330"/>
      <c r="AE112" s="330"/>
      <c r="AF112" s="330"/>
      <c r="AG112" s="330"/>
    </row>
    <row r="113" spans="1:33" s="329" customFormat="1">
      <c r="A113" s="328"/>
      <c r="B113" s="328"/>
      <c r="J113" s="330"/>
      <c r="K113" s="330"/>
      <c r="S113" s="330"/>
      <c r="T113" s="330"/>
      <c r="U113" s="330"/>
      <c r="V113" s="330"/>
      <c r="W113" s="330"/>
      <c r="X113" s="330"/>
      <c r="Y113" s="330"/>
      <c r="Z113" s="330"/>
      <c r="AA113" s="330"/>
      <c r="AB113" s="330"/>
      <c r="AC113" s="330"/>
      <c r="AD113" s="330"/>
      <c r="AE113" s="330"/>
      <c r="AF113" s="330"/>
      <c r="AG113" s="330"/>
    </row>
    <row r="114" spans="1:33" s="329" customFormat="1">
      <c r="A114" s="328"/>
      <c r="B114" s="328"/>
      <c r="J114" s="330"/>
      <c r="K114" s="330"/>
      <c r="S114" s="330"/>
      <c r="T114" s="330"/>
      <c r="U114" s="330"/>
      <c r="V114" s="330"/>
      <c r="W114" s="330"/>
      <c r="X114" s="330"/>
      <c r="Y114" s="330"/>
      <c r="Z114" s="330"/>
      <c r="AA114" s="330"/>
      <c r="AB114" s="330"/>
      <c r="AC114" s="330"/>
      <c r="AD114" s="330"/>
      <c r="AE114" s="330"/>
      <c r="AF114" s="330"/>
      <c r="AG114" s="330"/>
    </row>
    <row r="115" spans="1:33" s="329" customFormat="1">
      <c r="A115" s="328"/>
      <c r="B115" s="328"/>
      <c r="J115" s="330"/>
      <c r="K115" s="330"/>
      <c r="S115" s="330"/>
      <c r="T115" s="330"/>
      <c r="U115" s="330"/>
      <c r="V115" s="330"/>
      <c r="W115" s="330"/>
      <c r="X115" s="330"/>
      <c r="Y115" s="330"/>
      <c r="Z115" s="330"/>
      <c r="AA115" s="330"/>
      <c r="AB115" s="330"/>
      <c r="AC115" s="330"/>
      <c r="AD115" s="330"/>
      <c r="AE115" s="330"/>
      <c r="AF115" s="330"/>
      <c r="AG115" s="330"/>
    </row>
    <row r="116" spans="1:33" s="329" customFormat="1">
      <c r="A116" s="328"/>
      <c r="B116" s="328"/>
      <c r="J116" s="330"/>
      <c r="K116" s="330"/>
      <c r="S116" s="330"/>
      <c r="T116" s="330"/>
      <c r="U116" s="330"/>
      <c r="V116" s="330"/>
      <c r="W116" s="330"/>
      <c r="X116" s="330"/>
      <c r="Y116" s="330"/>
      <c r="Z116" s="330"/>
      <c r="AA116" s="330"/>
      <c r="AB116" s="330"/>
      <c r="AC116" s="330"/>
      <c r="AD116" s="330"/>
      <c r="AE116" s="330"/>
      <c r="AF116" s="330"/>
      <c r="AG116" s="330"/>
    </row>
    <row r="117" spans="1:33" s="329" customFormat="1">
      <c r="A117" s="328"/>
      <c r="B117" s="328"/>
      <c r="J117" s="330"/>
      <c r="K117" s="330"/>
      <c r="S117" s="330"/>
      <c r="T117" s="330"/>
      <c r="U117" s="330"/>
      <c r="V117" s="330"/>
      <c r="W117" s="330"/>
      <c r="X117" s="330"/>
      <c r="Y117" s="330"/>
      <c r="Z117" s="330"/>
      <c r="AA117" s="330"/>
      <c r="AB117" s="330"/>
      <c r="AC117" s="330"/>
      <c r="AD117" s="330"/>
      <c r="AE117" s="330"/>
      <c r="AF117" s="330"/>
      <c r="AG117" s="330"/>
    </row>
    <row r="118" spans="1:33" s="329" customFormat="1">
      <c r="A118" s="328"/>
      <c r="B118" s="328"/>
      <c r="J118" s="330"/>
      <c r="K118" s="330"/>
      <c r="S118" s="330"/>
      <c r="T118" s="330"/>
      <c r="U118" s="330"/>
      <c r="V118" s="330"/>
      <c r="W118" s="330"/>
      <c r="X118" s="330"/>
      <c r="Y118" s="330"/>
      <c r="Z118" s="330"/>
      <c r="AA118" s="330"/>
      <c r="AB118" s="330"/>
      <c r="AC118" s="330"/>
      <c r="AD118" s="330"/>
      <c r="AE118" s="330"/>
      <c r="AF118" s="330"/>
      <c r="AG118" s="330"/>
    </row>
    <row r="119" spans="1:33" s="329" customFormat="1">
      <c r="A119" s="328"/>
      <c r="B119" s="328"/>
      <c r="J119" s="330"/>
      <c r="K119" s="330"/>
      <c r="S119" s="330"/>
      <c r="T119" s="330"/>
      <c r="U119" s="330"/>
      <c r="V119" s="330"/>
      <c r="W119" s="330"/>
      <c r="X119" s="330"/>
      <c r="Y119" s="330"/>
      <c r="Z119" s="330"/>
      <c r="AA119" s="330"/>
      <c r="AB119" s="330"/>
      <c r="AC119" s="330"/>
      <c r="AD119" s="330"/>
      <c r="AE119" s="330"/>
      <c r="AF119" s="330"/>
      <c r="AG119" s="330"/>
    </row>
    <row r="120" spans="1:33" s="329" customFormat="1">
      <c r="A120" s="328"/>
      <c r="B120" s="328"/>
      <c r="J120" s="330"/>
      <c r="K120" s="330"/>
      <c r="S120" s="330"/>
      <c r="T120" s="330"/>
      <c r="U120" s="330"/>
      <c r="V120" s="330"/>
      <c r="W120" s="330"/>
      <c r="X120" s="330"/>
      <c r="Y120" s="330"/>
      <c r="Z120" s="330"/>
      <c r="AA120" s="330"/>
      <c r="AB120" s="330"/>
      <c r="AC120" s="330"/>
      <c r="AD120" s="330"/>
      <c r="AE120" s="330"/>
      <c r="AF120" s="330"/>
      <c r="AG120" s="330"/>
    </row>
    <row r="121" spans="1:33" s="329" customFormat="1">
      <c r="A121" s="328"/>
      <c r="B121" s="328"/>
      <c r="J121" s="330"/>
      <c r="K121" s="330"/>
      <c r="S121" s="330"/>
      <c r="T121" s="330"/>
      <c r="U121" s="330"/>
      <c r="V121" s="330"/>
      <c r="W121" s="330"/>
      <c r="X121" s="330"/>
      <c r="Y121" s="330"/>
      <c r="Z121" s="330"/>
      <c r="AA121" s="330"/>
      <c r="AB121" s="330"/>
      <c r="AC121" s="330"/>
      <c r="AD121" s="330"/>
      <c r="AE121" s="330"/>
      <c r="AF121" s="330"/>
      <c r="AG121" s="330"/>
    </row>
    <row r="122" spans="1:33" s="329" customFormat="1">
      <c r="A122" s="328"/>
      <c r="B122" s="328"/>
      <c r="J122" s="330"/>
      <c r="K122" s="330"/>
      <c r="S122" s="330"/>
      <c r="T122" s="330"/>
      <c r="U122" s="330"/>
      <c r="V122" s="330"/>
      <c r="W122" s="330"/>
      <c r="X122" s="330"/>
      <c r="Y122" s="330"/>
      <c r="Z122" s="330"/>
      <c r="AA122" s="330"/>
      <c r="AB122" s="330"/>
      <c r="AC122" s="330"/>
      <c r="AD122" s="330"/>
      <c r="AE122" s="330"/>
      <c r="AF122" s="330"/>
      <c r="AG122" s="330"/>
    </row>
    <row r="123" spans="1:33" s="329" customFormat="1">
      <c r="A123" s="328"/>
      <c r="B123" s="328"/>
      <c r="J123" s="330"/>
      <c r="K123" s="330"/>
      <c r="S123" s="330"/>
      <c r="T123" s="330"/>
      <c r="U123" s="330"/>
      <c r="V123" s="330"/>
      <c r="W123" s="330"/>
      <c r="X123" s="330"/>
      <c r="Y123" s="330"/>
      <c r="Z123" s="330"/>
      <c r="AA123" s="330"/>
      <c r="AB123" s="330"/>
      <c r="AC123" s="330"/>
      <c r="AD123" s="330"/>
      <c r="AE123" s="330"/>
      <c r="AF123" s="330"/>
      <c r="AG123" s="330"/>
    </row>
    <row r="124" spans="1:33" s="329" customFormat="1">
      <c r="A124" s="328"/>
      <c r="B124" s="328"/>
      <c r="J124" s="330"/>
      <c r="K124" s="330"/>
      <c r="S124" s="330"/>
      <c r="T124" s="330"/>
      <c r="U124" s="330"/>
      <c r="V124" s="330"/>
      <c r="W124" s="330"/>
      <c r="X124" s="330"/>
      <c r="Y124" s="330"/>
      <c r="Z124" s="330"/>
      <c r="AA124" s="330"/>
      <c r="AB124" s="330"/>
      <c r="AC124" s="330"/>
      <c r="AD124" s="330"/>
      <c r="AE124" s="330"/>
      <c r="AF124" s="330"/>
      <c r="AG124" s="330"/>
    </row>
    <row r="125" spans="1:33" s="329" customFormat="1">
      <c r="A125" s="328"/>
      <c r="B125" s="328"/>
      <c r="J125" s="330"/>
      <c r="K125" s="330"/>
      <c r="S125" s="330"/>
      <c r="T125" s="330"/>
      <c r="U125" s="330"/>
      <c r="V125" s="330"/>
      <c r="W125" s="330"/>
      <c r="X125" s="330"/>
      <c r="Y125" s="330"/>
      <c r="Z125" s="330"/>
      <c r="AA125" s="330"/>
      <c r="AB125" s="330"/>
      <c r="AC125" s="330"/>
      <c r="AD125" s="330"/>
      <c r="AE125" s="330"/>
      <c r="AF125" s="330"/>
      <c r="AG125" s="330"/>
    </row>
    <row r="126" spans="1:33" s="329" customFormat="1">
      <c r="A126" s="328"/>
      <c r="B126" s="328"/>
      <c r="J126" s="330"/>
      <c r="K126" s="330"/>
      <c r="S126" s="330"/>
      <c r="T126" s="330"/>
      <c r="U126" s="330"/>
      <c r="V126" s="330"/>
      <c r="W126" s="330"/>
      <c r="X126" s="330"/>
      <c r="Y126" s="330"/>
      <c r="Z126" s="330"/>
      <c r="AA126" s="330"/>
      <c r="AB126" s="330"/>
      <c r="AC126" s="330"/>
      <c r="AD126" s="330"/>
      <c r="AE126" s="330"/>
      <c r="AF126" s="330"/>
      <c r="AG126" s="330"/>
    </row>
    <row r="127" spans="1:33" s="329" customFormat="1">
      <c r="A127" s="328"/>
      <c r="B127" s="328"/>
      <c r="J127" s="330"/>
      <c r="K127" s="330"/>
      <c r="S127" s="330"/>
      <c r="T127" s="330"/>
      <c r="U127" s="330"/>
      <c r="V127" s="330"/>
      <c r="W127" s="330"/>
      <c r="X127" s="330"/>
      <c r="Y127" s="330"/>
      <c r="Z127" s="330"/>
      <c r="AA127" s="330"/>
      <c r="AB127" s="330"/>
      <c r="AC127" s="330"/>
      <c r="AD127" s="330"/>
      <c r="AE127" s="330"/>
      <c r="AF127" s="330"/>
      <c r="AG127" s="330"/>
    </row>
    <row r="128" spans="1:33" s="329" customFormat="1">
      <c r="A128" s="328"/>
      <c r="B128" s="328"/>
      <c r="J128" s="330"/>
      <c r="K128" s="330"/>
      <c r="S128" s="330"/>
      <c r="T128" s="330"/>
      <c r="U128" s="330"/>
      <c r="V128" s="330"/>
      <c r="W128" s="330"/>
      <c r="X128" s="330"/>
      <c r="Y128" s="330"/>
      <c r="Z128" s="330"/>
      <c r="AA128" s="330"/>
      <c r="AB128" s="330"/>
      <c r="AC128" s="330"/>
      <c r="AD128" s="330"/>
      <c r="AE128" s="330"/>
      <c r="AF128" s="330"/>
      <c r="AG128" s="330"/>
    </row>
    <row r="129" spans="1:33" s="329" customFormat="1">
      <c r="A129" s="328"/>
      <c r="B129" s="328"/>
      <c r="J129" s="330"/>
      <c r="K129" s="330"/>
      <c r="S129" s="330"/>
      <c r="T129" s="330"/>
      <c r="U129" s="330"/>
      <c r="V129" s="330"/>
      <c r="W129" s="330"/>
      <c r="X129" s="330"/>
      <c r="Y129" s="330"/>
      <c r="Z129" s="330"/>
      <c r="AA129" s="330"/>
      <c r="AB129" s="330"/>
      <c r="AC129" s="330"/>
      <c r="AD129" s="330"/>
      <c r="AE129" s="330"/>
      <c r="AF129" s="330"/>
      <c r="AG129" s="330"/>
    </row>
    <row r="130" spans="1:33" s="329" customFormat="1">
      <c r="A130" s="328"/>
      <c r="B130" s="328"/>
      <c r="J130" s="330"/>
      <c r="K130" s="330"/>
      <c r="S130" s="330"/>
      <c r="T130" s="330"/>
      <c r="U130" s="330"/>
      <c r="V130" s="330"/>
      <c r="W130" s="330"/>
      <c r="X130" s="330"/>
      <c r="Y130" s="330"/>
      <c r="Z130" s="330"/>
      <c r="AA130" s="330"/>
      <c r="AB130" s="330"/>
      <c r="AC130" s="330"/>
      <c r="AD130" s="330"/>
      <c r="AE130" s="330"/>
      <c r="AF130" s="330"/>
      <c r="AG130" s="330"/>
    </row>
    <row r="131" spans="1:33" s="329" customFormat="1">
      <c r="A131" s="328"/>
      <c r="B131" s="328"/>
      <c r="J131" s="330"/>
      <c r="K131" s="330"/>
      <c r="S131" s="330"/>
      <c r="T131" s="330"/>
      <c r="U131" s="330"/>
      <c r="V131" s="330"/>
      <c r="W131" s="330"/>
      <c r="X131" s="330"/>
      <c r="Y131" s="330"/>
      <c r="Z131" s="330"/>
      <c r="AA131" s="330"/>
      <c r="AB131" s="330"/>
      <c r="AC131" s="330"/>
      <c r="AD131" s="330"/>
      <c r="AE131" s="330"/>
      <c r="AF131" s="330"/>
      <c r="AG131" s="330"/>
    </row>
    <row r="132" spans="1:33" s="329" customFormat="1">
      <c r="A132" s="328"/>
      <c r="B132" s="328"/>
      <c r="J132" s="330"/>
      <c r="K132" s="330"/>
      <c r="S132" s="330"/>
      <c r="T132" s="330"/>
      <c r="U132" s="330"/>
      <c r="V132" s="330"/>
      <c r="W132" s="330"/>
      <c r="X132" s="330"/>
      <c r="Y132" s="330"/>
      <c r="Z132" s="330"/>
      <c r="AA132" s="330"/>
      <c r="AB132" s="330"/>
      <c r="AC132" s="330"/>
      <c r="AD132" s="330"/>
      <c r="AE132" s="330"/>
      <c r="AF132" s="330"/>
      <c r="AG132" s="330"/>
    </row>
    <row r="133" spans="1:33" s="329" customFormat="1">
      <c r="A133" s="328"/>
      <c r="B133" s="328"/>
      <c r="J133" s="330"/>
      <c r="K133" s="330"/>
      <c r="S133" s="330"/>
      <c r="T133" s="330"/>
      <c r="U133" s="330"/>
      <c r="V133" s="330"/>
      <c r="W133" s="330"/>
      <c r="X133" s="330"/>
      <c r="Y133" s="330"/>
      <c r="Z133" s="330"/>
      <c r="AA133" s="330"/>
      <c r="AB133" s="330"/>
      <c r="AC133" s="330"/>
      <c r="AD133" s="330"/>
      <c r="AE133" s="330"/>
      <c r="AF133" s="330"/>
      <c r="AG133" s="330"/>
    </row>
    <row r="134" spans="1:33" s="329" customFormat="1">
      <c r="A134" s="328"/>
      <c r="B134" s="328"/>
      <c r="J134" s="330"/>
      <c r="K134" s="330"/>
      <c r="S134" s="330"/>
      <c r="T134" s="330"/>
      <c r="U134" s="330"/>
      <c r="V134" s="330"/>
      <c r="W134" s="330"/>
      <c r="X134" s="330"/>
      <c r="Y134" s="330"/>
      <c r="Z134" s="330"/>
      <c r="AA134" s="330"/>
      <c r="AB134" s="330"/>
      <c r="AC134" s="330"/>
      <c r="AD134" s="330"/>
      <c r="AE134" s="330"/>
      <c r="AF134" s="330"/>
      <c r="AG134" s="330"/>
    </row>
    <row r="135" spans="1:33" s="329" customFormat="1">
      <c r="A135" s="328"/>
      <c r="B135" s="328"/>
      <c r="J135" s="330"/>
      <c r="K135" s="330"/>
      <c r="S135" s="330"/>
      <c r="T135" s="330"/>
      <c r="U135" s="330"/>
      <c r="V135" s="330"/>
      <c r="W135" s="330"/>
      <c r="X135" s="330"/>
      <c r="Y135" s="330"/>
      <c r="Z135" s="330"/>
      <c r="AA135" s="330"/>
      <c r="AB135" s="330"/>
      <c r="AC135" s="330"/>
      <c r="AD135" s="330"/>
      <c r="AE135" s="330"/>
      <c r="AF135" s="330"/>
      <c r="AG135" s="330"/>
    </row>
    <row r="136" spans="1:33" s="329" customFormat="1">
      <c r="A136" s="328"/>
      <c r="B136" s="328"/>
      <c r="J136" s="330"/>
      <c r="K136" s="330"/>
      <c r="S136" s="330"/>
      <c r="T136" s="330"/>
      <c r="U136" s="330"/>
      <c r="V136" s="330"/>
      <c r="W136" s="330"/>
      <c r="X136" s="330"/>
      <c r="Y136" s="330"/>
      <c r="Z136" s="330"/>
      <c r="AA136" s="330"/>
      <c r="AB136" s="330"/>
      <c r="AC136" s="330"/>
      <c r="AD136" s="330"/>
      <c r="AE136" s="330"/>
      <c r="AF136" s="330"/>
      <c r="AG136" s="330"/>
    </row>
    <row r="137" spans="1:33" s="329" customFormat="1">
      <c r="A137" s="328"/>
      <c r="B137" s="328"/>
      <c r="J137" s="330"/>
      <c r="K137" s="330"/>
      <c r="S137" s="330"/>
      <c r="T137" s="330"/>
      <c r="U137" s="330"/>
      <c r="V137" s="330"/>
      <c r="W137" s="330"/>
      <c r="X137" s="330"/>
      <c r="Y137" s="330"/>
      <c r="Z137" s="330"/>
      <c r="AA137" s="330"/>
      <c r="AB137" s="330"/>
      <c r="AC137" s="330"/>
      <c r="AD137" s="330"/>
      <c r="AE137" s="330"/>
      <c r="AF137" s="330"/>
      <c r="AG137" s="330"/>
    </row>
    <row r="138" spans="1:33" s="329" customFormat="1">
      <c r="A138" s="328"/>
      <c r="B138" s="328"/>
      <c r="J138" s="330"/>
      <c r="K138" s="330"/>
      <c r="S138" s="330"/>
      <c r="T138" s="330"/>
      <c r="U138" s="330"/>
      <c r="V138" s="330"/>
      <c r="W138" s="330"/>
      <c r="X138" s="330"/>
      <c r="Y138" s="330"/>
      <c r="Z138" s="330"/>
      <c r="AA138" s="330"/>
      <c r="AB138" s="330"/>
      <c r="AC138" s="330"/>
      <c r="AD138" s="330"/>
      <c r="AE138" s="330"/>
      <c r="AF138" s="330"/>
      <c r="AG138" s="330"/>
    </row>
    <row r="139" spans="1:33" s="329" customFormat="1">
      <c r="A139" s="328"/>
      <c r="B139" s="328"/>
      <c r="J139" s="330"/>
      <c r="K139" s="330"/>
      <c r="S139" s="330"/>
      <c r="T139" s="330"/>
      <c r="U139" s="330"/>
      <c r="V139" s="330"/>
      <c r="W139" s="330"/>
      <c r="X139" s="330"/>
      <c r="Y139" s="330"/>
      <c r="Z139" s="330"/>
      <c r="AA139" s="330"/>
      <c r="AB139" s="330"/>
      <c r="AC139" s="330"/>
      <c r="AD139" s="330"/>
      <c r="AE139" s="330"/>
      <c r="AF139" s="330"/>
      <c r="AG139" s="330"/>
    </row>
    <row r="140" spans="1:33" s="329" customFormat="1">
      <c r="A140" s="328"/>
      <c r="B140" s="328"/>
      <c r="J140" s="330"/>
      <c r="K140" s="330"/>
      <c r="S140" s="330"/>
      <c r="T140" s="330"/>
      <c r="U140" s="330"/>
      <c r="V140" s="330"/>
      <c r="W140" s="330"/>
      <c r="X140" s="330"/>
      <c r="Y140" s="330"/>
      <c r="Z140" s="330"/>
      <c r="AA140" s="330"/>
      <c r="AB140" s="330"/>
      <c r="AC140" s="330"/>
      <c r="AD140" s="330"/>
      <c r="AE140" s="330"/>
      <c r="AF140" s="330"/>
      <c r="AG140" s="330"/>
    </row>
    <row r="141" spans="1:33" s="329" customFormat="1">
      <c r="A141" s="328"/>
      <c r="B141" s="328"/>
      <c r="J141" s="330"/>
      <c r="K141" s="330"/>
      <c r="S141" s="330"/>
      <c r="T141" s="330"/>
      <c r="U141" s="330"/>
      <c r="V141" s="330"/>
      <c r="W141" s="330"/>
      <c r="X141" s="330"/>
      <c r="Y141" s="330"/>
      <c r="Z141" s="330"/>
      <c r="AA141" s="330"/>
      <c r="AB141" s="330"/>
      <c r="AC141" s="330"/>
      <c r="AD141" s="330"/>
      <c r="AE141" s="330"/>
      <c r="AF141" s="330"/>
      <c r="AG141" s="330"/>
    </row>
    <row r="142" spans="1:33" s="329" customFormat="1">
      <c r="A142" s="328"/>
      <c r="B142" s="328"/>
      <c r="J142" s="330"/>
      <c r="K142" s="330"/>
      <c r="S142" s="330"/>
      <c r="T142" s="330"/>
      <c r="U142" s="330"/>
      <c r="V142" s="330"/>
      <c r="W142" s="330"/>
      <c r="X142" s="330"/>
      <c r="Y142" s="330"/>
      <c r="Z142" s="330"/>
      <c r="AA142" s="330"/>
      <c r="AB142" s="330"/>
      <c r="AC142" s="330"/>
      <c r="AD142" s="330"/>
      <c r="AE142" s="330"/>
      <c r="AF142" s="330"/>
      <c r="AG142" s="330"/>
    </row>
    <row r="143" spans="1:33" s="329" customFormat="1">
      <c r="A143" s="328"/>
      <c r="B143" s="328"/>
      <c r="J143" s="330"/>
      <c r="K143" s="330"/>
      <c r="S143" s="330"/>
      <c r="T143" s="330"/>
      <c r="U143" s="330"/>
      <c r="V143" s="330"/>
      <c r="W143" s="330"/>
      <c r="X143" s="330"/>
      <c r="Y143" s="330"/>
      <c r="Z143" s="330"/>
      <c r="AA143" s="330"/>
      <c r="AB143" s="330"/>
      <c r="AC143" s="330"/>
      <c r="AD143" s="330"/>
      <c r="AE143" s="330"/>
      <c r="AF143" s="330"/>
      <c r="AG143" s="330"/>
    </row>
    <row r="144" spans="1:33" s="329" customFormat="1">
      <c r="A144" s="328"/>
      <c r="B144" s="328"/>
      <c r="J144" s="330"/>
      <c r="K144" s="330"/>
      <c r="S144" s="330"/>
      <c r="T144" s="330"/>
      <c r="U144" s="330"/>
      <c r="V144" s="330"/>
      <c r="W144" s="330"/>
      <c r="X144" s="330"/>
      <c r="Y144" s="330"/>
      <c r="Z144" s="330"/>
      <c r="AA144" s="330"/>
      <c r="AB144" s="330"/>
      <c r="AC144" s="330"/>
      <c r="AD144" s="330"/>
      <c r="AE144" s="330"/>
      <c r="AF144" s="330"/>
      <c r="AG144" s="330"/>
    </row>
    <row r="145" spans="1:33" s="329" customFormat="1">
      <c r="A145" s="328"/>
      <c r="B145" s="328"/>
      <c r="J145" s="330"/>
      <c r="K145" s="330"/>
      <c r="S145" s="330"/>
      <c r="T145" s="330"/>
      <c r="U145" s="330"/>
      <c r="V145" s="330"/>
      <c r="W145" s="330"/>
      <c r="X145" s="330"/>
      <c r="Y145" s="330"/>
      <c r="Z145" s="330"/>
      <c r="AA145" s="330"/>
      <c r="AB145" s="330"/>
      <c r="AC145" s="330"/>
      <c r="AD145" s="330"/>
      <c r="AE145" s="330"/>
      <c r="AF145" s="330"/>
      <c r="AG145" s="330"/>
    </row>
    <row r="146" spans="1:33" s="329" customFormat="1">
      <c r="A146" s="328"/>
      <c r="B146" s="328"/>
      <c r="J146" s="330"/>
      <c r="K146" s="330"/>
      <c r="S146" s="330"/>
      <c r="T146" s="330"/>
      <c r="U146" s="330"/>
      <c r="V146" s="330"/>
      <c r="W146" s="330"/>
      <c r="X146" s="330"/>
      <c r="Y146" s="330"/>
      <c r="Z146" s="330"/>
      <c r="AA146" s="330"/>
      <c r="AB146" s="330"/>
      <c r="AC146" s="330"/>
      <c r="AD146" s="330"/>
      <c r="AE146" s="330"/>
      <c r="AF146" s="330"/>
      <c r="AG146" s="330"/>
    </row>
    <row r="147" spans="1:33" s="329" customFormat="1">
      <c r="A147" s="328"/>
      <c r="B147" s="328"/>
      <c r="J147" s="330"/>
      <c r="K147" s="330"/>
      <c r="S147" s="330"/>
      <c r="T147" s="330"/>
      <c r="U147" s="330"/>
      <c r="V147" s="330"/>
      <c r="W147" s="330"/>
      <c r="X147" s="330"/>
      <c r="Y147" s="330"/>
      <c r="Z147" s="330"/>
      <c r="AA147" s="330"/>
      <c r="AB147" s="330"/>
      <c r="AC147" s="330"/>
      <c r="AD147" s="330"/>
      <c r="AE147" s="330"/>
      <c r="AF147" s="330"/>
      <c r="AG147" s="330"/>
    </row>
    <row r="148" spans="1:33" s="329" customFormat="1">
      <c r="A148" s="328"/>
      <c r="B148" s="328"/>
      <c r="J148" s="330"/>
      <c r="K148" s="330"/>
      <c r="S148" s="330"/>
      <c r="T148" s="330"/>
      <c r="U148" s="330"/>
      <c r="V148" s="330"/>
      <c r="W148" s="330"/>
      <c r="X148" s="330"/>
      <c r="Y148" s="330"/>
      <c r="Z148" s="330"/>
      <c r="AA148" s="330"/>
      <c r="AB148" s="330"/>
      <c r="AC148" s="330"/>
      <c r="AD148" s="330"/>
      <c r="AE148" s="330"/>
      <c r="AF148" s="330"/>
      <c r="AG148" s="330"/>
    </row>
    <row r="149" spans="1:33" s="329" customFormat="1">
      <c r="A149" s="328"/>
      <c r="B149" s="328"/>
      <c r="J149" s="330"/>
      <c r="K149" s="330"/>
      <c r="S149" s="330"/>
      <c r="T149" s="330"/>
      <c r="U149" s="330"/>
      <c r="V149" s="330"/>
      <c r="W149" s="330"/>
      <c r="X149" s="330"/>
      <c r="Y149" s="330"/>
      <c r="Z149" s="330"/>
      <c r="AA149" s="330"/>
      <c r="AB149" s="330"/>
      <c r="AC149" s="330"/>
      <c r="AD149" s="330"/>
      <c r="AE149" s="330"/>
      <c r="AF149" s="330"/>
      <c r="AG149" s="330"/>
    </row>
    <row r="150" spans="1:33" s="329" customFormat="1">
      <c r="A150" s="328"/>
      <c r="B150" s="328"/>
      <c r="J150" s="330"/>
      <c r="K150" s="330"/>
      <c r="S150" s="330"/>
      <c r="T150" s="330"/>
      <c r="U150" s="330"/>
      <c r="V150" s="330"/>
      <c r="W150" s="330"/>
      <c r="X150" s="330"/>
      <c r="Y150" s="330"/>
      <c r="Z150" s="330"/>
      <c r="AA150" s="330"/>
      <c r="AB150" s="330"/>
      <c r="AC150" s="330"/>
      <c r="AD150" s="330"/>
      <c r="AE150" s="330"/>
      <c r="AF150" s="330"/>
      <c r="AG150" s="330"/>
    </row>
    <row r="151" spans="1:33" s="329" customFormat="1">
      <c r="A151" s="328"/>
      <c r="B151" s="328"/>
      <c r="J151" s="330"/>
      <c r="K151" s="330"/>
      <c r="S151" s="330"/>
      <c r="T151" s="330"/>
      <c r="U151" s="330"/>
      <c r="V151" s="330"/>
      <c r="W151" s="330"/>
      <c r="X151" s="330"/>
      <c r="Y151" s="330"/>
      <c r="Z151" s="330"/>
      <c r="AA151" s="330"/>
      <c r="AB151" s="330"/>
      <c r="AC151" s="330"/>
      <c r="AD151" s="330"/>
      <c r="AE151" s="330"/>
      <c r="AF151" s="330"/>
      <c r="AG151" s="330"/>
    </row>
    <row r="152" spans="1:33" s="329" customFormat="1">
      <c r="A152" s="328"/>
      <c r="B152" s="328"/>
      <c r="J152" s="330"/>
      <c r="K152" s="330"/>
      <c r="S152" s="330"/>
      <c r="T152" s="330"/>
      <c r="U152" s="330"/>
      <c r="V152" s="330"/>
      <c r="W152" s="330"/>
      <c r="X152" s="330"/>
      <c r="Y152" s="330"/>
      <c r="Z152" s="330"/>
      <c r="AA152" s="330"/>
      <c r="AB152" s="330"/>
      <c r="AC152" s="330"/>
      <c r="AD152" s="330"/>
      <c r="AE152" s="330"/>
      <c r="AF152" s="330"/>
      <c r="AG152" s="330"/>
    </row>
    <row r="153" spans="1:33" s="329" customFormat="1">
      <c r="A153" s="328"/>
      <c r="B153" s="328"/>
      <c r="J153" s="330"/>
      <c r="K153" s="330"/>
      <c r="S153" s="330"/>
      <c r="T153" s="330"/>
      <c r="U153" s="330"/>
      <c r="V153" s="330"/>
      <c r="W153" s="330"/>
      <c r="X153" s="330"/>
      <c r="Y153" s="330"/>
      <c r="Z153" s="330"/>
      <c r="AA153" s="330"/>
      <c r="AB153" s="330"/>
      <c r="AC153" s="330"/>
      <c r="AD153" s="330"/>
      <c r="AE153" s="330"/>
      <c r="AF153" s="330"/>
      <c r="AG153" s="330"/>
    </row>
    <row r="154" spans="1:33" s="329" customFormat="1">
      <c r="A154" s="328"/>
      <c r="B154" s="328"/>
      <c r="J154" s="330"/>
      <c r="K154" s="330"/>
      <c r="S154" s="330"/>
      <c r="T154" s="330"/>
      <c r="U154" s="330"/>
      <c r="V154" s="330"/>
      <c r="W154" s="330"/>
      <c r="X154" s="330"/>
      <c r="Y154" s="330"/>
      <c r="Z154" s="330"/>
      <c r="AA154" s="330"/>
      <c r="AB154" s="330"/>
      <c r="AC154" s="330"/>
      <c r="AD154" s="330"/>
      <c r="AE154" s="330"/>
      <c r="AF154" s="330"/>
      <c r="AG154" s="330"/>
    </row>
    <row r="155" spans="1:33" s="329" customFormat="1">
      <c r="A155" s="328"/>
      <c r="B155" s="328"/>
      <c r="J155" s="330"/>
      <c r="K155" s="330"/>
      <c r="S155" s="330"/>
      <c r="T155" s="330"/>
      <c r="U155" s="330"/>
      <c r="V155" s="330"/>
      <c r="W155" s="330"/>
      <c r="X155" s="330"/>
      <c r="Y155" s="330"/>
      <c r="Z155" s="330"/>
      <c r="AA155" s="330"/>
      <c r="AB155" s="330"/>
      <c r="AC155" s="330"/>
      <c r="AD155" s="330"/>
      <c r="AE155" s="330"/>
      <c r="AF155" s="330"/>
      <c r="AG155" s="330"/>
    </row>
    <row r="156" spans="1:33" s="329" customFormat="1">
      <c r="A156" s="328"/>
      <c r="B156" s="328"/>
      <c r="J156" s="330"/>
      <c r="K156" s="330"/>
      <c r="S156" s="330"/>
      <c r="T156" s="330"/>
      <c r="U156" s="330"/>
      <c r="V156" s="330"/>
      <c r="W156" s="330"/>
      <c r="X156" s="330"/>
      <c r="Y156" s="330"/>
      <c r="Z156" s="330"/>
      <c r="AA156" s="330"/>
      <c r="AB156" s="330"/>
      <c r="AC156" s="330"/>
      <c r="AD156" s="330"/>
      <c r="AE156" s="330"/>
      <c r="AF156" s="330"/>
      <c r="AG156" s="330"/>
    </row>
    <row r="157" spans="1:33" s="329" customFormat="1">
      <c r="A157" s="328"/>
      <c r="B157" s="328"/>
      <c r="J157" s="330"/>
      <c r="K157" s="330"/>
      <c r="S157" s="330"/>
      <c r="T157" s="330"/>
      <c r="U157" s="330"/>
      <c r="V157" s="330"/>
      <c r="W157" s="330"/>
      <c r="X157" s="330"/>
      <c r="Y157" s="330"/>
      <c r="Z157" s="330"/>
      <c r="AA157" s="330"/>
      <c r="AB157" s="330"/>
      <c r="AC157" s="330"/>
      <c r="AD157" s="330"/>
      <c r="AE157" s="330"/>
      <c r="AF157" s="330"/>
      <c r="AG157" s="330"/>
    </row>
    <row r="158" spans="1:33" s="329" customFormat="1">
      <c r="A158" s="328"/>
      <c r="B158" s="328"/>
      <c r="J158" s="330"/>
      <c r="K158" s="330"/>
      <c r="S158" s="330"/>
      <c r="T158" s="330"/>
      <c r="U158" s="330"/>
      <c r="V158" s="330"/>
      <c r="W158" s="330"/>
      <c r="X158" s="330"/>
      <c r="Y158" s="330"/>
      <c r="Z158" s="330"/>
      <c r="AA158" s="330"/>
      <c r="AB158" s="330"/>
      <c r="AC158" s="330"/>
      <c r="AD158" s="330"/>
      <c r="AE158" s="330"/>
      <c r="AF158" s="330"/>
      <c r="AG158" s="330"/>
    </row>
    <row r="159" spans="1:33" s="329" customFormat="1">
      <c r="A159" s="328"/>
      <c r="B159" s="328"/>
      <c r="J159" s="330"/>
      <c r="K159" s="330"/>
      <c r="S159" s="330"/>
      <c r="T159" s="330"/>
      <c r="U159" s="330"/>
      <c r="V159" s="330"/>
      <c r="W159" s="330"/>
      <c r="X159" s="330"/>
      <c r="Y159" s="330"/>
      <c r="Z159" s="330"/>
      <c r="AA159" s="330"/>
      <c r="AB159" s="330"/>
      <c r="AC159" s="330"/>
      <c r="AD159" s="330"/>
      <c r="AE159" s="330"/>
      <c r="AF159" s="330"/>
      <c r="AG159" s="330"/>
    </row>
    <row r="160" spans="1:33" s="329" customFormat="1">
      <c r="A160" s="328"/>
      <c r="B160" s="328"/>
      <c r="J160" s="330"/>
      <c r="K160" s="330"/>
      <c r="S160" s="330"/>
      <c r="T160" s="330"/>
      <c r="U160" s="330"/>
      <c r="V160" s="330"/>
      <c r="W160" s="330"/>
      <c r="X160" s="330"/>
      <c r="Y160" s="330"/>
      <c r="Z160" s="330"/>
      <c r="AA160" s="330"/>
      <c r="AB160" s="330"/>
      <c r="AC160" s="330"/>
      <c r="AD160" s="330"/>
      <c r="AE160" s="330"/>
      <c r="AF160" s="330"/>
      <c r="AG160" s="330"/>
    </row>
    <row r="161" spans="1:33" s="329" customFormat="1">
      <c r="A161" s="328"/>
      <c r="B161" s="328"/>
      <c r="J161" s="330"/>
      <c r="K161" s="330"/>
      <c r="S161" s="330"/>
      <c r="T161" s="330"/>
      <c r="U161" s="330"/>
      <c r="V161" s="330"/>
      <c r="W161" s="330"/>
      <c r="X161" s="330"/>
      <c r="Y161" s="330"/>
      <c r="Z161" s="330"/>
      <c r="AA161" s="330"/>
      <c r="AB161" s="330"/>
      <c r="AC161" s="330"/>
      <c r="AD161" s="330"/>
      <c r="AE161" s="330"/>
      <c r="AF161" s="330"/>
      <c r="AG161" s="330"/>
    </row>
    <row r="162" spans="1:33" s="329" customFormat="1">
      <c r="A162" s="328"/>
      <c r="B162" s="328"/>
      <c r="J162" s="330"/>
      <c r="K162" s="330"/>
      <c r="S162" s="330"/>
      <c r="T162" s="330"/>
      <c r="U162" s="330"/>
      <c r="V162" s="330"/>
      <c r="W162" s="330"/>
      <c r="X162" s="330"/>
      <c r="Y162" s="330"/>
      <c r="Z162" s="330"/>
      <c r="AA162" s="330"/>
      <c r="AB162" s="330"/>
      <c r="AC162" s="330"/>
      <c r="AD162" s="330"/>
      <c r="AE162" s="330"/>
      <c r="AF162" s="330"/>
      <c r="AG162" s="330"/>
    </row>
    <row r="163" spans="1:33" s="329" customFormat="1">
      <c r="A163" s="328"/>
      <c r="B163" s="328"/>
      <c r="J163" s="330"/>
      <c r="K163" s="330"/>
      <c r="S163" s="330"/>
      <c r="T163" s="330"/>
      <c r="U163" s="330"/>
      <c r="V163" s="330"/>
      <c r="W163" s="330"/>
      <c r="X163" s="330"/>
      <c r="Y163" s="330"/>
      <c r="Z163" s="330"/>
      <c r="AA163" s="330"/>
      <c r="AB163" s="330"/>
      <c r="AC163" s="330"/>
      <c r="AD163" s="330"/>
      <c r="AE163" s="330"/>
      <c r="AF163" s="330"/>
      <c r="AG163" s="330"/>
    </row>
    <row r="164" spans="1:33" s="329" customFormat="1">
      <c r="A164" s="328"/>
      <c r="B164" s="328"/>
      <c r="J164" s="330"/>
      <c r="K164" s="330"/>
      <c r="S164" s="330"/>
      <c r="T164" s="330"/>
      <c r="U164" s="330"/>
      <c r="V164" s="330"/>
      <c r="W164" s="330"/>
      <c r="X164" s="330"/>
      <c r="Y164" s="330"/>
      <c r="Z164" s="330"/>
      <c r="AA164" s="330"/>
      <c r="AB164" s="330"/>
      <c r="AC164" s="330"/>
      <c r="AD164" s="330"/>
      <c r="AE164" s="330"/>
      <c r="AF164" s="330"/>
      <c r="AG164" s="330"/>
    </row>
    <row r="165" spans="1:33" s="329" customFormat="1">
      <c r="A165" s="328"/>
      <c r="B165" s="328"/>
      <c r="J165" s="330"/>
      <c r="K165" s="330"/>
      <c r="S165" s="330"/>
      <c r="T165" s="330"/>
      <c r="U165" s="330"/>
      <c r="V165" s="330"/>
      <c r="W165" s="330"/>
      <c r="X165" s="330"/>
      <c r="Y165" s="330"/>
      <c r="Z165" s="330"/>
      <c r="AA165" s="330"/>
      <c r="AB165" s="330"/>
      <c r="AC165" s="330"/>
      <c r="AD165" s="330"/>
      <c r="AE165" s="330"/>
      <c r="AF165" s="330"/>
      <c r="AG165" s="330"/>
    </row>
    <row r="166" spans="1:33" s="329" customFormat="1">
      <c r="A166" s="328"/>
      <c r="B166" s="328"/>
      <c r="J166" s="330"/>
      <c r="K166" s="330"/>
      <c r="S166" s="330"/>
      <c r="T166" s="330"/>
      <c r="U166" s="330"/>
      <c r="V166" s="330"/>
      <c r="W166" s="330"/>
      <c r="X166" s="330"/>
      <c r="Y166" s="330"/>
      <c r="Z166" s="330"/>
      <c r="AA166" s="330"/>
      <c r="AB166" s="330"/>
      <c r="AC166" s="330"/>
      <c r="AD166" s="330"/>
      <c r="AE166" s="330"/>
      <c r="AF166" s="330"/>
      <c r="AG166" s="330"/>
    </row>
    <row r="167" spans="1:33" s="329" customFormat="1">
      <c r="A167" s="328"/>
      <c r="B167" s="328"/>
      <c r="J167" s="330"/>
      <c r="K167" s="330"/>
      <c r="S167" s="330"/>
      <c r="T167" s="330"/>
      <c r="U167" s="330"/>
      <c r="V167" s="330"/>
      <c r="W167" s="330"/>
      <c r="X167" s="330"/>
      <c r="Y167" s="330"/>
      <c r="Z167" s="330"/>
      <c r="AA167" s="330"/>
      <c r="AB167" s="330"/>
      <c r="AC167" s="330"/>
      <c r="AD167" s="330"/>
      <c r="AE167" s="330"/>
      <c r="AF167" s="330"/>
      <c r="AG167" s="330"/>
    </row>
    <row r="168" spans="1:33" s="329" customFormat="1">
      <c r="A168" s="328"/>
      <c r="B168" s="328"/>
      <c r="J168" s="330"/>
      <c r="K168" s="330"/>
      <c r="S168" s="330"/>
      <c r="T168" s="330"/>
      <c r="U168" s="330"/>
      <c r="V168" s="330"/>
      <c r="W168" s="330"/>
      <c r="X168" s="330"/>
      <c r="Y168" s="330"/>
      <c r="Z168" s="330"/>
      <c r="AA168" s="330"/>
      <c r="AB168" s="330"/>
      <c r="AC168" s="330"/>
      <c r="AD168" s="330"/>
      <c r="AE168" s="330"/>
      <c r="AF168" s="330"/>
      <c r="AG168" s="330"/>
    </row>
    <row r="169" spans="1:33" s="329" customFormat="1">
      <c r="A169" s="328"/>
      <c r="B169" s="328"/>
      <c r="J169" s="330"/>
      <c r="K169" s="330"/>
      <c r="S169" s="330"/>
      <c r="T169" s="330"/>
      <c r="U169" s="330"/>
      <c r="V169" s="330"/>
      <c r="W169" s="330"/>
      <c r="X169" s="330"/>
      <c r="Y169" s="330"/>
      <c r="Z169" s="330"/>
      <c r="AA169" s="330"/>
      <c r="AB169" s="330"/>
      <c r="AC169" s="330"/>
      <c r="AD169" s="330"/>
      <c r="AE169" s="330"/>
      <c r="AF169" s="330"/>
      <c r="AG169" s="330"/>
    </row>
    <row r="170" spans="1:33" s="329" customFormat="1">
      <c r="A170" s="328"/>
      <c r="B170" s="328"/>
      <c r="J170" s="330"/>
      <c r="K170" s="330"/>
      <c r="S170" s="330"/>
      <c r="T170" s="330"/>
      <c r="U170" s="330"/>
      <c r="V170" s="330"/>
      <c r="W170" s="330"/>
      <c r="X170" s="330"/>
      <c r="Y170" s="330"/>
      <c r="Z170" s="330"/>
      <c r="AA170" s="330"/>
      <c r="AB170" s="330"/>
      <c r="AC170" s="330"/>
      <c r="AD170" s="330"/>
      <c r="AE170" s="330"/>
      <c r="AF170" s="330"/>
      <c r="AG170" s="330"/>
    </row>
    <row r="171" spans="1:33" s="329" customFormat="1">
      <c r="A171" s="328"/>
      <c r="B171" s="328"/>
      <c r="J171" s="330"/>
      <c r="K171" s="330"/>
      <c r="S171" s="330"/>
      <c r="T171" s="330"/>
      <c r="U171" s="330"/>
      <c r="V171" s="330"/>
      <c r="W171" s="330"/>
      <c r="X171" s="330"/>
      <c r="Y171" s="330"/>
      <c r="Z171" s="330"/>
      <c r="AA171" s="330"/>
      <c r="AB171" s="330"/>
      <c r="AC171" s="330"/>
      <c r="AD171" s="330"/>
      <c r="AE171" s="330"/>
      <c r="AF171" s="330"/>
      <c r="AG171" s="330"/>
    </row>
    <row r="172" spans="1:33" s="329" customFormat="1">
      <c r="A172" s="328"/>
      <c r="B172" s="328"/>
      <c r="J172" s="330"/>
      <c r="K172" s="330"/>
      <c r="S172" s="330"/>
      <c r="T172" s="330"/>
      <c r="U172" s="330"/>
      <c r="V172" s="330"/>
      <c r="W172" s="330"/>
      <c r="X172" s="330"/>
      <c r="Y172" s="330"/>
      <c r="Z172" s="330"/>
      <c r="AA172" s="330"/>
      <c r="AB172" s="330"/>
      <c r="AC172" s="330"/>
      <c r="AD172" s="330"/>
      <c r="AE172" s="330"/>
      <c r="AF172" s="330"/>
      <c r="AG172" s="330"/>
    </row>
    <row r="173" spans="1:33" s="329" customFormat="1">
      <c r="A173" s="328"/>
      <c r="B173" s="328"/>
      <c r="J173" s="330"/>
      <c r="K173" s="330"/>
      <c r="S173" s="330"/>
      <c r="T173" s="330"/>
      <c r="U173" s="330"/>
      <c r="V173" s="330"/>
      <c r="W173" s="330"/>
      <c r="X173" s="330"/>
      <c r="Y173" s="330"/>
      <c r="Z173" s="330"/>
      <c r="AA173" s="330"/>
      <c r="AB173" s="330"/>
      <c r="AC173" s="330"/>
      <c r="AD173" s="330"/>
      <c r="AE173" s="330"/>
      <c r="AF173" s="330"/>
      <c r="AG173" s="330"/>
    </row>
    <row r="174" spans="1:33" s="329" customFormat="1">
      <c r="A174" s="328"/>
      <c r="B174" s="328"/>
      <c r="J174" s="330"/>
      <c r="K174" s="330"/>
      <c r="S174" s="330"/>
      <c r="T174" s="330"/>
      <c r="U174" s="330"/>
      <c r="V174" s="330"/>
      <c r="W174" s="330"/>
      <c r="X174" s="330"/>
      <c r="Y174" s="330"/>
      <c r="Z174" s="330"/>
      <c r="AA174" s="330"/>
      <c r="AB174" s="330"/>
      <c r="AC174" s="330"/>
      <c r="AD174" s="330"/>
      <c r="AE174" s="330"/>
      <c r="AF174" s="330"/>
      <c r="AG174" s="330"/>
    </row>
    <row r="175" spans="1:33" s="329" customFormat="1">
      <c r="A175" s="328"/>
      <c r="B175" s="328"/>
      <c r="J175" s="330"/>
      <c r="K175" s="330"/>
      <c r="S175" s="330"/>
      <c r="T175" s="330"/>
      <c r="U175" s="330"/>
      <c r="V175" s="330"/>
      <c r="W175" s="330"/>
      <c r="X175" s="330"/>
      <c r="Y175" s="330"/>
      <c r="Z175" s="330"/>
      <c r="AA175" s="330"/>
      <c r="AB175" s="330"/>
      <c r="AC175" s="330"/>
      <c r="AD175" s="330"/>
      <c r="AE175" s="330"/>
      <c r="AF175" s="330"/>
      <c r="AG175" s="330"/>
    </row>
    <row r="176" spans="1:33" s="329" customFormat="1">
      <c r="A176" s="328"/>
      <c r="B176" s="328"/>
      <c r="J176" s="330"/>
      <c r="K176" s="330"/>
      <c r="S176" s="330"/>
      <c r="T176" s="330"/>
      <c r="U176" s="330"/>
      <c r="V176" s="330"/>
      <c r="W176" s="330"/>
      <c r="X176" s="330"/>
      <c r="Y176" s="330"/>
      <c r="Z176" s="330"/>
      <c r="AA176" s="330"/>
      <c r="AB176" s="330"/>
      <c r="AC176" s="330"/>
      <c r="AD176" s="330"/>
      <c r="AE176" s="330"/>
      <c r="AF176" s="330"/>
      <c r="AG176" s="330"/>
    </row>
    <row r="177" spans="1:33" s="329" customFormat="1">
      <c r="A177" s="328"/>
      <c r="B177" s="328"/>
      <c r="J177" s="330"/>
      <c r="K177" s="330"/>
      <c r="S177" s="330"/>
      <c r="T177" s="330"/>
      <c r="U177" s="330"/>
      <c r="V177" s="330"/>
      <c r="W177" s="330"/>
      <c r="X177" s="330"/>
      <c r="Y177" s="330"/>
      <c r="Z177" s="330"/>
      <c r="AA177" s="330"/>
      <c r="AB177" s="330"/>
      <c r="AC177" s="330"/>
      <c r="AD177" s="330"/>
      <c r="AE177" s="330"/>
      <c r="AF177" s="330"/>
      <c r="AG177" s="330"/>
    </row>
    <row r="178" spans="1:33" s="329" customFormat="1">
      <c r="A178" s="328"/>
      <c r="B178" s="328"/>
      <c r="J178" s="330"/>
      <c r="K178" s="330"/>
      <c r="S178" s="330"/>
      <c r="T178" s="330"/>
      <c r="U178" s="330"/>
      <c r="V178" s="330"/>
      <c r="W178" s="330"/>
      <c r="X178" s="330"/>
      <c r="Y178" s="330"/>
      <c r="Z178" s="330"/>
      <c r="AA178" s="330"/>
      <c r="AB178" s="330"/>
      <c r="AC178" s="330"/>
      <c r="AD178" s="330"/>
      <c r="AE178" s="330"/>
      <c r="AF178" s="330"/>
      <c r="AG178" s="330"/>
    </row>
    <row r="179" spans="1:33" s="329" customFormat="1">
      <c r="A179" s="328"/>
      <c r="B179" s="328"/>
      <c r="J179" s="330"/>
      <c r="K179" s="330"/>
      <c r="S179" s="330"/>
      <c r="T179" s="330"/>
      <c r="U179" s="330"/>
      <c r="V179" s="330"/>
      <c r="W179" s="330"/>
      <c r="X179" s="330"/>
      <c r="Y179" s="330"/>
      <c r="Z179" s="330"/>
      <c r="AA179" s="330"/>
      <c r="AB179" s="330"/>
      <c r="AC179" s="330"/>
      <c r="AD179" s="330"/>
      <c r="AE179" s="330"/>
      <c r="AF179" s="330"/>
      <c r="AG179" s="330"/>
    </row>
    <row r="180" spans="1:33" s="329" customFormat="1">
      <c r="A180" s="328"/>
      <c r="B180" s="328"/>
      <c r="J180" s="330"/>
      <c r="K180" s="330"/>
      <c r="S180" s="330"/>
      <c r="T180" s="330"/>
      <c r="U180" s="330"/>
      <c r="V180" s="330"/>
      <c r="W180" s="330"/>
      <c r="X180" s="330"/>
      <c r="Y180" s="330"/>
      <c r="Z180" s="330"/>
      <c r="AA180" s="330"/>
      <c r="AB180" s="330"/>
      <c r="AC180" s="330"/>
      <c r="AD180" s="330"/>
      <c r="AE180" s="330"/>
      <c r="AF180" s="330"/>
      <c r="AG180" s="330"/>
    </row>
    <row r="181" spans="1:33" s="329" customFormat="1">
      <c r="A181" s="328"/>
      <c r="B181" s="328"/>
      <c r="J181" s="330"/>
      <c r="K181" s="330"/>
      <c r="S181" s="330"/>
      <c r="T181" s="330"/>
      <c r="U181" s="330"/>
      <c r="V181" s="330"/>
      <c r="W181" s="330"/>
      <c r="X181" s="330"/>
      <c r="Y181" s="330"/>
      <c r="Z181" s="330"/>
      <c r="AA181" s="330"/>
      <c r="AB181" s="330"/>
      <c r="AC181" s="330"/>
      <c r="AD181" s="330"/>
      <c r="AE181" s="330"/>
      <c r="AF181" s="330"/>
      <c r="AG181" s="330"/>
    </row>
    <row r="182" spans="1:33" s="329" customFormat="1">
      <c r="A182" s="328"/>
      <c r="B182" s="328"/>
      <c r="J182" s="330"/>
      <c r="K182" s="330"/>
      <c r="S182" s="330"/>
      <c r="T182" s="330"/>
      <c r="U182" s="330"/>
      <c r="V182" s="330"/>
      <c r="W182" s="330"/>
      <c r="X182" s="330"/>
      <c r="Y182" s="330"/>
      <c r="Z182" s="330"/>
      <c r="AA182" s="330"/>
      <c r="AB182" s="330"/>
      <c r="AC182" s="330"/>
      <c r="AD182" s="330"/>
      <c r="AE182" s="330"/>
      <c r="AF182" s="330"/>
      <c r="AG182" s="330"/>
    </row>
    <row r="183" spans="1:33" s="329" customFormat="1">
      <c r="A183" s="328"/>
      <c r="B183" s="328"/>
      <c r="J183" s="330"/>
      <c r="K183" s="330"/>
      <c r="S183" s="330"/>
      <c r="T183" s="330"/>
      <c r="U183" s="330"/>
      <c r="V183" s="330"/>
      <c r="W183" s="330"/>
      <c r="X183" s="330"/>
      <c r="Y183" s="330"/>
      <c r="Z183" s="330"/>
      <c r="AA183" s="330"/>
      <c r="AB183" s="330"/>
      <c r="AC183" s="330"/>
      <c r="AD183" s="330"/>
      <c r="AE183" s="330"/>
      <c r="AF183" s="330"/>
      <c r="AG183" s="330"/>
    </row>
    <row r="184" spans="1:33" s="329" customFormat="1">
      <c r="A184" s="328"/>
      <c r="B184" s="328"/>
      <c r="J184" s="330"/>
      <c r="K184" s="330"/>
      <c r="S184" s="330"/>
      <c r="T184" s="330"/>
      <c r="U184" s="330"/>
      <c r="V184" s="330"/>
      <c r="W184" s="330"/>
      <c r="X184" s="330"/>
      <c r="Y184" s="330"/>
      <c r="Z184" s="330"/>
      <c r="AA184" s="330"/>
      <c r="AB184" s="330"/>
      <c r="AC184" s="330"/>
      <c r="AD184" s="330"/>
      <c r="AE184" s="330"/>
      <c r="AF184" s="330"/>
      <c r="AG184" s="330"/>
    </row>
    <row r="185" spans="1:33" s="329" customFormat="1">
      <c r="A185" s="328"/>
      <c r="B185" s="328"/>
      <c r="J185" s="330"/>
      <c r="K185" s="330"/>
      <c r="S185" s="330"/>
      <c r="T185" s="330"/>
      <c r="U185" s="330"/>
      <c r="V185" s="330"/>
      <c r="W185" s="330"/>
      <c r="X185" s="330"/>
      <c r="Y185" s="330"/>
      <c r="Z185" s="330"/>
      <c r="AA185" s="330"/>
      <c r="AB185" s="330"/>
      <c r="AC185" s="330"/>
      <c r="AD185" s="330"/>
      <c r="AE185" s="330"/>
      <c r="AF185" s="330"/>
      <c r="AG185" s="330"/>
    </row>
    <row r="186" spans="1:33" s="329" customFormat="1">
      <c r="A186" s="328"/>
      <c r="B186" s="328"/>
      <c r="J186" s="330"/>
      <c r="K186" s="330"/>
      <c r="S186" s="330"/>
      <c r="T186" s="330"/>
      <c r="U186" s="330"/>
      <c r="V186" s="330"/>
      <c r="W186" s="330"/>
      <c r="X186" s="330"/>
      <c r="Y186" s="330"/>
      <c r="Z186" s="330"/>
      <c r="AA186" s="330"/>
      <c r="AB186" s="330"/>
      <c r="AC186" s="330"/>
      <c r="AD186" s="330"/>
      <c r="AE186" s="330"/>
      <c r="AF186" s="330"/>
      <c r="AG186" s="330"/>
    </row>
    <row r="187" spans="1:33" s="329" customFormat="1">
      <c r="A187" s="328"/>
      <c r="B187" s="328"/>
      <c r="J187" s="330"/>
      <c r="K187" s="330"/>
      <c r="S187" s="330"/>
      <c r="T187" s="330"/>
      <c r="U187" s="330"/>
      <c r="V187" s="330"/>
      <c r="W187" s="330"/>
      <c r="X187" s="330"/>
      <c r="Y187" s="330"/>
      <c r="Z187" s="330"/>
      <c r="AA187" s="330"/>
      <c r="AB187" s="330"/>
      <c r="AC187" s="330"/>
      <c r="AD187" s="330"/>
      <c r="AE187" s="330"/>
      <c r="AF187" s="330"/>
      <c r="AG187" s="330"/>
    </row>
    <row r="188" spans="1:33" s="329" customFormat="1">
      <c r="A188" s="328"/>
      <c r="B188" s="328"/>
      <c r="J188" s="330"/>
      <c r="K188" s="330"/>
      <c r="S188" s="330"/>
      <c r="T188" s="330"/>
      <c r="U188" s="330"/>
      <c r="V188" s="330"/>
      <c r="W188" s="330"/>
      <c r="X188" s="330"/>
      <c r="Y188" s="330"/>
      <c r="Z188" s="330"/>
      <c r="AA188" s="330"/>
      <c r="AB188" s="330"/>
      <c r="AC188" s="330"/>
      <c r="AD188" s="330"/>
      <c r="AE188" s="330"/>
      <c r="AF188" s="330"/>
      <c r="AG188" s="330"/>
    </row>
    <row r="189" spans="1:33" s="329" customFormat="1">
      <c r="A189" s="328"/>
      <c r="B189" s="328"/>
      <c r="J189" s="330"/>
      <c r="K189" s="330"/>
      <c r="S189" s="330"/>
      <c r="T189" s="330"/>
      <c r="U189" s="330"/>
      <c r="V189" s="330"/>
      <c r="W189" s="330"/>
      <c r="X189" s="330"/>
      <c r="Y189" s="330"/>
      <c r="Z189" s="330"/>
      <c r="AA189" s="330"/>
      <c r="AB189" s="330"/>
      <c r="AC189" s="330"/>
      <c r="AD189" s="330"/>
      <c r="AE189" s="330"/>
      <c r="AF189" s="330"/>
      <c r="AG189" s="330"/>
    </row>
    <row r="190" spans="1:33" s="329" customFormat="1">
      <c r="A190" s="328"/>
      <c r="B190" s="328"/>
      <c r="J190" s="330"/>
      <c r="K190" s="330"/>
      <c r="S190" s="330"/>
      <c r="T190" s="330"/>
      <c r="U190" s="330"/>
      <c r="V190" s="330"/>
      <c r="W190" s="330"/>
      <c r="X190" s="330"/>
      <c r="Y190" s="330"/>
      <c r="Z190" s="330"/>
      <c r="AA190" s="330"/>
      <c r="AB190" s="330"/>
      <c r="AC190" s="330"/>
      <c r="AD190" s="330"/>
      <c r="AE190" s="330"/>
      <c r="AF190" s="330"/>
      <c r="AG190" s="330"/>
    </row>
    <row r="191" spans="1:33" s="329" customFormat="1">
      <c r="A191" s="328"/>
      <c r="B191" s="328"/>
      <c r="J191" s="330"/>
      <c r="K191" s="330"/>
      <c r="S191" s="330"/>
      <c r="T191" s="330"/>
      <c r="U191" s="330"/>
      <c r="V191" s="330"/>
      <c r="W191" s="330"/>
      <c r="X191" s="330"/>
      <c r="Y191" s="330"/>
      <c r="Z191" s="330"/>
      <c r="AA191" s="330"/>
      <c r="AB191" s="330"/>
      <c r="AC191" s="330"/>
      <c r="AD191" s="330"/>
      <c r="AE191" s="330"/>
      <c r="AF191" s="330"/>
      <c r="AG191" s="330"/>
    </row>
    <row r="192" spans="1:33" s="329" customFormat="1">
      <c r="A192" s="328"/>
      <c r="B192" s="328"/>
      <c r="J192" s="330"/>
      <c r="K192" s="330"/>
      <c r="S192" s="330"/>
      <c r="T192" s="330"/>
      <c r="U192" s="330"/>
      <c r="V192" s="330"/>
      <c r="W192" s="330"/>
      <c r="X192" s="330"/>
      <c r="Y192" s="330"/>
      <c r="Z192" s="330"/>
      <c r="AA192" s="330"/>
      <c r="AB192" s="330"/>
      <c r="AC192" s="330"/>
      <c r="AD192" s="330"/>
      <c r="AE192" s="330"/>
      <c r="AF192" s="330"/>
      <c r="AG192" s="330"/>
    </row>
    <row r="193" spans="1:33" s="329" customFormat="1">
      <c r="A193" s="328"/>
      <c r="B193" s="328"/>
      <c r="J193" s="330"/>
      <c r="K193" s="330"/>
      <c r="S193" s="330"/>
      <c r="T193" s="330"/>
      <c r="U193" s="330"/>
      <c r="V193" s="330"/>
      <c r="W193" s="330"/>
      <c r="X193" s="330"/>
      <c r="Y193" s="330"/>
      <c r="Z193" s="330"/>
      <c r="AA193" s="330"/>
      <c r="AB193" s="330"/>
      <c r="AC193" s="330"/>
      <c r="AD193" s="330"/>
      <c r="AE193" s="330"/>
      <c r="AF193" s="330"/>
      <c r="AG193" s="330"/>
    </row>
    <row r="194" spans="1:33" s="329" customFormat="1">
      <c r="A194" s="328"/>
      <c r="B194" s="328"/>
      <c r="J194" s="330"/>
      <c r="K194" s="330"/>
      <c r="S194" s="330"/>
      <c r="T194" s="330"/>
      <c r="U194" s="330"/>
      <c r="V194" s="330"/>
      <c r="W194" s="330"/>
      <c r="X194" s="330"/>
      <c r="Y194" s="330"/>
      <c r="Z194" s="330"/>
      <c r="AA194" s="330"/>
      <c r="AB194" s="330"/>
      <c r="AC194" s="330"/>
      <c r="AD194" s="330"/>
      <c r="AE194" s="330"/>
      <c r="AF194" s="330"/>
      <c r="AG194" s="330"/>
    </row>
    <row r="195" spans="1:33" s="329" customFormat="1">
      <c r="A195" s="328"/>
      <c r="B195" s="328"/>
      <c r="J195" s="330"/>
      <c r="K195" s="330"/>
      <c r="S195" s="330"/>
      <c r="T195" s="330"/>
      <c r="U195" s="330"/>
      <c r="V195" s="330"/>
      <c r="W195" s="330"/>
      <c r="X195" s="330"/>
      <c r="Y195" s="330"/>
      <c r="Z195" s="330"/>
      <c r="AA195" s="330"/>
      <c r="AB195" s="330"/>
      <c r="AC195" s="330"/>
      <c r="AD195" s="330"/>
      <c r="AE195" s="330"/>
      <c r="AF195" s="330"/>
      <c r="AG195" s="330"/>
    </row>
    <row r="196" spans="1:33" s="329" customFormat="1">
      <c r="A196" s="328"/>
      <c r="B196" s="328"/>
      <c r="J196" s="330"/>
      <c r="K196" s="330"/>
      <c r="S196" s="330"/>
      <c r="T196" s="330"/>
      <c r="U196" s="330"/>
      <c r="V196" s="330"/>
      <c r="W196" s="330"/>
      <c r="X196" s="330"/>
      <c r="Y196" s="330"/>
      <c r="Z196" s="330"/>
      <c r="AA196" s="330"/>
      <c r="AB196" s="330"/>
      <c r="AC196" s="330"/>
      <c r="AD196" s="330"/>
      <c r="AE196" s="330"/>
      <c r="AF196" s="330"/>
      <c r="AG196" s="330"/>
    </row>
    <row r="197" spans="1:33" s="329" customFormat="1">
      <c r="A197" s="328"/>
      <c r="B197" s="328"/>
      <c r="J197" s="330"/>
      <c r="K197" s="330"/>
      <c r="S197" s="330"/>
      <c r="T197" s="330"/>
      <c r="U197" s="330"/>
      <c r="V197" s="330"/>
      <c r="W197" s="330"/>
      <c r="X197" s="330"/>
      <c r="Y197" s="330"/>
      <c r="Z197" s="330"/>
      <c r="AA197" s="330"/>
      <c r="AB197" s="330"/>
      <c r="AC197" s="330"/>
      <c r="AD197" s="330"/>
      <c r="AE197" s="330"/>
      <c r="AF197" s="330"/>
      <c r="AG197" s="330"/>
    </row>
    <row r="198" spans="1:33" s="329" customFormat="1">
      <c r="A198" s="328"/>
      <c r="B198" s="328"/>
      <c r="J198" s="330"/>
      <c r="K198" s="330"/>
      <c r="S198" s="330"/>
      <c r="T198" s="330"/>
      <c r="U198" s="330"/>
      <c r="V198" s="330"/>
      <c r="W198" s="330"/>
      <c r="X198" s="330"/>
      <c r="Y198" s="330"/>
      <c r="Z198" s="330"/>
      <c r="AA198" s="330"/>
      <c r="AB198" s="330"/>
      <c r="AC198" s="330"/>
      <c r="AD198" s="330"/>
      <c r="AE198" s="330"/>
      <c r="AF198" s="330"/>
      <c r="AG198" s="330"/>
    </row>
    <row r="199" spans="1:33" s="329" customFormat="1">
      <c r="A199" s="328"/>
      <c r="B199" s="328"/>
      <c r="J199" s="330"/>
      <c r="K199" s="330"/>
      <c r="S199" s="330"/>
      <c r="T199" s="330"/>
      <c r="U199" s="330"/>
      <c r="V199" s="330"/>
      <c r="W199" s="330"/>
      <c r="X199" s="330"/>
      <c r="Y199" s="330"/>
      <c r="Z199" s="330"/>
      <c r="AA199" s="330"/>
      <c r="AB199" s="330"/>
      <c r="AC199" s="330"/>
      <c r="AD199" s="330"/>
      <c r="AE199" s="330"/>
      <c r="AF199" s="330"/>
      <c r="AG199" s="330"/>
    </row>
    <row r="200" spans="1:33" s="329" customFormat="1">
      <c r="A200" s="328"/>
      <c r="B200" s="328"/>
      <c r="J200" s="330"/>
      <c r="K200" s="330"/>
      <c r="S200" s="330"/>
      <c r="T200" s="330"/>
      <c r="U200" s="330"/>
      <c r="V200" s="330"/>
      <c r="W200" s="330"/>
      <c r="X200" s="330"/>
      <c r="Y200" s="330"/>
      <c r="Z200" s="330"/>
      <c r="AA200" s="330"/>
      <c r="AB200" s="330"/>
      <c r="AC200" s="330"/>
      <c r="AD200" s="330"/>
      <c r="AE200" s="330"/>
      <c r="AF200" s="330"/>
      <c r="AG200" s="330"/>
    </row>
    <row r="201" spans="1:33" s="329" customFormat="1">
      <c r="A201" s="328"/>
      <c r="B201" s="328"/>
      <c r="J201" s="330"/>
      <c r="K201" s="330"/>
      <c r="S201" s="330"/>
      <c r="T201" s="330"/>
      <c r="U201" s="330"/>
      <c r="V201" s="330"/>
      <c r="W201" s="330"/>
      <c r="X201" s="330"/>
      <c r="Y201" s="330"/>
      <c r="Z201" s="330"/>
      <c r="AA201" s="330"/>
      <c r="AB201" s="330"/>
      <c r="AC201" s="330"/>
      <c r="AD201" s="330"/>
      <c r="AE201" s="330"/>
      <c r="AF201" s="330"/>
      <c r="AG201" s="330"/>
    </row>
    <row r="202" spans="1:33" s="329" customFormat="1">
      <c r="A202" s="328"/>
      <c r="B202" s="328"/>
      <c r="J202" s="330"/>
      <c r="K202" s="330"/>
      <c r="S202" s="330"/>
      <c r="T202" s="330"/>
      <c r="U202" s="330"/>
      <c r="V202" s="330"/>
      <c r="W202" s="330"/>
      <c r="X202" s="330"/>
      <c r="Y202" s="330"/>
      <c r="Z202" s="330"/>
      <c r="AA202" s="330"/>
      <c r="AB202" s="330"/>
      <c r="AC202" s="330"/>
      <c r="AD202" s="330"/>
      <c r="AE202" s="330"/>
      <c r="AF202" s="330"/>
      <c r="AG202" s="330"/>
    </row>
    <row r="203" spans="1:33" s="329" customFormat="1">
      <c r="A203" s="328"/>
      <c r="B203" s="328"/>
      <c r="J203" s="330"/>
      <c r="K203" s="330"/>
      <c r="S203" s="330"/>
      <c r="T203" s="330"/>
      <c r="U203" s="330"/>
      <c r="V203" s="330"/>
      <c r="W203" s="330"/>
      <c r="X203" s="330"/>
      <c r="Y203" s="330"/>
      <c r="Z203" s="330"/>
      <c r="AA203" s="330"/>
      <c r="AB203" s="330"/>
      <c r="AC203" s="330"/>
      <c r="AD203" s="330"/>
      <c r="AE203" s="330"/>
      <c r="AF203" s="330"/>
      <c r="AG203" s="330"/>
    </row>
    <row r="204" spans="1:33" s="329" customFormat="1">
      <c r="A204" s="328"/>
      <c r="B204" s="328"/>
      <c r="J204" s="330"/>
      <c r="K204" s="330"/>
      <c r="S204" s="330"/>
      <c r="T204" s="330"/>
      <c r="U204" s="330"/>
      <c r="V204" s="330"/>
      <c r="W204" s="330"/>
      <c r="X204" s="330"/>
      <c r="Y204" s="330"/>
      <c r="Z204" s="330"/>
      <c r="AA204" s="330"/>
      <c r="AB204" s="330"/>
      <c r="AC204" s="330"/>
      <c r="AD204" s="330"/>
      <c r="AE204" s="330"/>
      <c r="AF204" s="330"/>
      <c r="AG204" s="330"/>
    </row>
    <row r="205" spans="1:33" s="329" customFormat="1">
      <c r="A205" s="328"/>
      <c r="B205" s="328"/>
      <c r="J205" s="330"/>
      <c r="K205" s="330"/>
      <c r="S205" s="330"/>
      <c r="T205" s="330"/>
      <c r="U205" s="330"/>
      <c r="V205" s="330"/>
      <c r="W205" s="330"/>
      <c r="X205" s="330"/>
      <c r="Y205" s="330"/>
      <c r="Z205" s="330"/>
      <c r="AA205" s="330"/>
      <c r="AB205" s="330"/>
      <c r="AC205" s="330"/>
      <c r="AD205" s="330"/>
      <c r="AE205" s="330"/>
      <c r="AF205" s="330"/>
      <c r="AG205" s="330"/>
    </row>
    <row r="206" spans="1:33" s="329" customFormat="1">
      <c r="A206" s="328"/>
      <c r="B206" s="328"/>
      <c r="J206" s="330"/>
      <c r="K206" s="330"/>
      <c r="S206" s="330"/>
      <c r="T206" s="330"/>
      <c r="U206" s="330"/>
      <c r="V206" s="330"/>
      <c r="W206" s="330"/>
      <c r="X206" s="330"/>
      <c r="Y206" s="330"/>
      <c r="Z206" s="330"/>
      <c r="AA206" s="330"/>
      <c r="AB206" s="330"/>
      <c r="AC206" s="330"/>
      <c r="AD206" s="330"/>
      <c r="AE206" s="330"/>
      <c r="AF206" s="330"/>
      <c r="AG206" s="330"/>
    </row>
    <row r="207" spans="1:33" s="329" customFormat="1">
      <c r="A207" s="328"/>
      <c r="B207" s="328"/>
      <c r="J207" s="330"/>
      <c r="K207" s="330"/>
      <c r="S207" s="330"/>
      <c r="T207" s="330"/>
      <c r="U207" s="330"/>
      <c r="V207" s="330"/>
      <c r="W207" s="330"/>
      <c r="X207" s="330"/>
      <c r="Y207" s="330"/>
      <c r="Z207" s="330"/>
      <c r="AA207" s="330"/>
      <c r="AB207" s="330"/>
      <c r="AC207" s="330"/>
      <c r="AD207" s="330"/>
      <c r="AE207" s="330"/>
      <c r="AF207" s="330"/>
      <c r="AG207" s="330"/>
    </row>
    <row r="208" spans="1:33" s="329" customFormat="1">
      <c r="A208" s="328"/>
      <c r="B208" s="328"/>
      <c r="J208" s="330"/>
      <c r="K208" s="330"/>
      <c r="S208" s="330"/>
      <c r="T208" s="330"/>
      <c r="U208" s="330"/>
      <c r="V208" s="330"/>
      <c r="W208" s="330"/>
      <c r="X208" s="330"/>
      <c r="Y208" s="330"/>
      <c r="Z208" s="330"/>
      <c r="AA208" s="330"/>
      <c r="AB208" s="330"/>
      <c r="AC208" s="330"/>
      <c r="AD208" s="330"/>
      <c r="AE208" s="330"/>
      <c r="AF208" s="330"/>
      <c r="AG208" s="330"/>
    </row>
    <row r="209" spans="1:33" s="329" customFormat="1">
      <c r="A209" s="328"/>
      <c r="B209" s="328"/>
      <c r="J209" s="330"/>
      <c r="K209" s="330"/>
      <c r="S209" s="330"/>
      <c r="T209" s="330"/>
      <c r="U209" s="330"/>
      <c r="V209" s="330"/>
      <c r="W209" s="330"/>
      <c r="X209" s="330"/>
      <c r="Y209" s="330"/>
      <c r="Z209" s="330"/>
      <c r="AA209" s="330"/>
      <c r="AB209" s="330"/>
      <c r="AC209" s="330"/>
      <c r="AD209" s="330"/>
      <c r="AE209" s="330"/>
      <c r="AF209" s="330"/>
      <c r="AG209" s="330"/>
    </row>
    <row r="210" spans="1:33" s="329" customFormat="1">
      <c r="A210" s="328"/>
      <c r="B210" s="328"/>
      <c r="J210" s="330"/>
      <c r="K210" s="330"/>
      <c r="S210" s="330"/>
      <c r="T210" s="330"/>
      <c r="U210" s="330"/>
      <c r="V210" s="330"/>
      <c r="W210" s="330"/>
      <c r="X210" s="330"/>
      <c r="Y210" s="330"/>
      <c r="Z210" s="330"/>
      <c r="AA210" s="330"/>
      <c r="AB210" s="330"/>
      <c r="AC210" s="330"/>
      <c r="AD210" s="330"/>
      <c r="AE210" s="330"/>
      <c r="AF210" s="330"/>
      <c r="AG210" s="330"/>
    </row>
    <row r="211" spans="1:33" s="329" customFormat="1">
      <c r="A211" s="328"/>
      <c r="B211" s="328"/>
      <c r="J211" s="330"/>
      <c r="K211" s="330"/>
      <c r="S211" s="330"/>
      <c r="T211" s="330"/>
      <c r="U211" s="330"/>
      <c r="V211" s="330"/>
      <c r="W211" s="330"/>
      <c r="X211" s="330"/>
      <c r="Y211" s="330"/>
      <c r="Z211" s="330"/>
      <c r="AA211" s="330"/>
      <c r="AB211" s="330"/>
      <c r="AC211" s="330"/>
      <c r="AD211" s="330"/>
      <c r="AE211" s="330"/>
      <c r="AF211" s="330"/>
      <c r="AG211" s="330"/>
    </row>
    <row r="212" spans="1:33" s="329" customFormat="1">
      <c r="A212" s="328"/>
      <c r="B212" s="328"/>
      <c r="J212" s="330"/>
      <c r="K212" s="330"/>
      <c r="S212" s="330"/>
      <c r="T212" s="330"/>
      <c r="U212" s="330"/>
      <c r="V212" s="330"/>
      <c r="W212" s="330"/>
      <c r="X212" s="330"/>
      <c r="Y212" s="330"/>
      <c r="Z212" s="330"/>
      <c r="AA212" s="330"/>
      <c r="AB212" s="330"/>
      <c r="AC212" s="330"/>
      <c r="AD212" s="330"/>
      <c r="AE212" s="330"/>
      <c r="AF212" s="330"/>
      <c r="AG212" s="330"/>
    </row>
    <row r="213" spans="1:33" s="329" customFormat="1">
      <c r="A213" s="328"/>
      <c r="B213" s="328"/>
      <c r="J213" s="330"/>
      <c r="K213" s="330"/>
      <c r="S213" s="330"/>
      <c r="T213" s="330"/>
      <c r="U213" s="330"/>
      <c r="V213" s="330"/>
      <c r="W213" s="330"/>
      <c r="X213" s="330"/>
      <c r="Y213" s="330"/>
      <c r="Z213" s="330"/>
      <c r="AA213" s="330"/>
      <c r="AB213" s="330"/>
      <c r="AC213" s="330"/>
      <c r="AD213" s="330"/>
      <c r="AE213" s="330"/>
      <c r="AF213" s="330"/>
      <c r="AG213" s="330"/>
    </row>
    <row r="214" spans="1:33" s="329" customFormat="1">
      <c r="A214" s="328"/>
      <c r="B214" s="328"/>
      <c r="J214" s="330"/>
      <c r="K214" s="330"/>
      <c r="S214" s="330"/>
      <c r="T214" s="330"/>
      <c r="U214" s="330"/>
      <c r="V214" s="330"/>
      <c r="W214" s="330"/>
      <c r="X214" s="330"/>
      <c r="Y214" s="330"/>
      <c r="Z214" s="330"/>
      <c r="AA214" s="330"/>
      <c r="AB214" s="330"/>
      <c r="AC214" s="330"/>
      <c r="AD214" s="330"/>
      <c r="AE214" s="330"/>
      <c r="AF214" s="330"/>
      <c r="AG214" s="330"/>
    </row>
    <row r="215" spans="1:33" s="329" customFormat="1">
      <c r="A215" s="328"/>
      <c r="B215" s="328"/>
      <c r="J215" s="330"/>
      <c r="K215" s="330"/>
      <c r="S215" s="330"/>
      <c r="T215" s="330"/>
      <c r="U215" s="330"/>
      <c r="V215" s="330"/>
      <c r="W215" s="330"/>
      <c r="X215" s="330"/>
      <c r="Y215" s="330"/>
      <c r="Z215" s="330"/>
      <c r="AA215" s="330"/>
      <c r="AB215" s="330"/>
      <c r="AC215" s="330"/>
      <c r="AD215" s="330"/>
      <c r="AE215" s="330"/>
      <c r="AF215" s="330"/>
      <c r="AG215" s="330"/>
    </row>
    <row r="216" spans="1:33" s="329" customFormat="1">
      <c r="A216" s="328"/>
      <c r="B216" s="328"/>
      <c r="J216" s="330"/>
      <c r="K216" s="330"/>
      <c r="S216" s="330"/>
      <c r="T216" s="330"/>
      <c r="U216" s="330"/>
      <c r="V216" s="330"/>
      <c r="W216" s="330"/>
      <c r="X216" s="330"/>
      <c r="Y216" s="330"/>
      <c r="Z216" s="330"/>
      <c r="AA216" s="330"/>
      <c r="AB216" s="330"/>
      <c r="AC216" s="330"/>
      <c r="AD216" s="330"/>
      <c r="AE216" s="330"/>
      <c r="AF216" s="330"/>
      <c r="AG216" s="330"/>
    </row>
    <row r="217" spans="1:33" s="329" customFormat="1">
      <c r="A217" s="328"/>
      <c r="B217" s="328"/>
      <c r="J217" s="330"/>
      <c r="K217" s="330"/>
      <c r="S217" s="330"/>
      <c r="T217" s="330"/>
      <c r="U217" s="330"/>
      <c r="V217" s="330"/>
      <c r="W217" s="330"/>
      <c r="X217" s="330"/>
      <c r="Y217" s="330"/>
      <c r="Z217" s="330"/>
      <c r="AA217" s="330"/>
      <c r="AB217" s="330"/>
      <c r="AC217" s="330"/>
      <c r="AD217" s="330"/>
      <c r="AE217" s="330"/>
      <c r="AF217" s="330"/>
      <c r="AG217" s="330"/>
    </row>
    <row r="218" spans="1:33" s="329" customFormat="1">
      <c r="A218" s="328"/>
      <c r="B218" s="328"/>
      <c r="J218" s="330"/>
      <c r="K218" s="330"/>
      <c r="S218" s="330"/>
      <c r="T218" s="330"/>
      <c r="U218" s="330"/>
      <c r="V218" s="330"/>
      <c r="W218" s="330"/>
      <c r="X218" s="330"/>
      <c r="Y218" s="330"/>
      <c r="Z218" s="330"/>
      <c r="AA218" s="330"/>
      <c r="AB218" s="330"/>
      <c r="AC218" s="330"/>
      <c r="AD218" s="330"/>
      <c r="AE218" s="330"/>
      <c r="AF218" s="330"/>
      <c r="AG218" s="330"/>
    </row>
    <row r="219" spans="1:33" s="329" customFormat="1">
      <c r="A219" s="328"/>
      <c r="B219" s="328"/>
      <c r="J219" s="330"/>
      <c r="K219" s="330"/>
      <c r="S219" s="330"/>
      <c r="T219" s="330"/>
      <c r="U219" s="330"/>
      <c r="V219" s="330"/>
      <c r="W219" s="330"/>
      <c r="X219" s="330"/>
      <c r="Y219" s="330"/>
      <c r="Z219" s="330"/>
      <c r="AA219" s="330"/>
      <c r="AB219" s="330"/>
      <c r="AC219" s="330"/>
      <c r="AD219" s="330"/>
      <c r="AE219" s="330"/>
      <c r="AF219" s="330"/>
      <c r="AG219" s="330"/>
    </row>
    <row r="220" spans="1:33" s="329" customFormat="1">
      <c r="A220" s="328"/>
      <c r="B220" s="328"/>
      <c r="J220" s="330"/>
      <c r="K220" s="330"/>
      <c r="S220" s="330"/>
      <c r="T220" s="330"/>
      <c r="U220" s="330"/>
      <c r="V220" s="330"/>
      <c r="W220" s="330"/>
      <c r="X220" s="330"/>
      <c r="Y220" s="330"/>
      <c r="Z220" s="330"/>
      <c r="AA220" s="330"/>
      <c r="AB220" s="330"/>
      <c r="AC220" s="330"/>
      <c r="AD220" s="330"/>
      <c r="AE220" s="330"/>
      <c r="AF220" s="330"/>
      <c r="AG220" s="330"/>
    </row>
    <row r="221" spans="1:33" s="329" customFormat="1">
      <c r="A221" s="328"/>
      <c r="B221" s="328"/>
      <c r="J221" s="330"/>
      <c r="K221" s="330"/>
      <c r="S221" s="330"/>
      <c r="T221" s="330"/>
      <c r="U221" s="330"/>
      <c r="V221" s="330"/>
      <c r="W221" s="330"/>
      <c r="X221" s="330"/>
      <c r="Y221" s="330"/>
      <c r="Z221" s="330"/>
      <c r="AA221" s="330"/>
      <c r="AB221" s="330"/>
      <c r="AC221" s="330"/>
      <c r="AD221" s="330"/>
      <c r="AE221" s="330"/>
      <c r="AF221" s="330"/>
      <c r="AG221" s="330"/>
    </row>
    <row r="222" spans="1:33" s="329" customFormat="1">
      <c r="A222" s="328"/>
      <c r="B222" s="328"/>
      <c r="J222" s="330"/>
      <c r="K222" s="330"/>
      <c r="S222" s="330"/>
      <c r="T222" s="330"/>
      <c r="U222" s="330"/>
      <c r="V222" s="330"/>
      <c r="W222" s="330"/>
      <c r="X222" s="330"/>
      <c r="Y222" s="330"/>
      <c r="Z222" s="330"/>
      <c r="AA222" s="330"/>
      <c r="AB222" s="330"/>
      <c r="AC222" s="330"/>
      <c r="AD222" s="330"/>
      <c r="AE222" s="330"/>
      <c r="AF222" s="330"/>
      <c r="AG222" s="330"/>
    </row>
    <row r="223" spans="1:33" s="329" customFormat="1">
      <c r="A223" s="328"/>
      <c r="B223" s="328"/>
      <c r="J223" s="330"/>
      <c r="K223" s="330"/>
      <c r="S223" s="330"/>
      <c r="T223" s="330"/>
      <c r="U223" s="330"/>
      <c r="V223" s="330"/>
      <c r="W223" s="330"/>
      <c r="X223" s="330"/>
      <c r="Y223" s="330"/>
      <c r="Z223" s="330"/>
      <c r="AA223" s="330"/>
      <c r="AB223" s="330"/>
      <c r="AC223" s="330"/>
      <c r="AD223" s="330"/>
      <c r="AE223" s="330"/>
      <c r="AF223" s="330"/>
      <c r="AG223" s="330"/>
    </row>
    <row r="224" spans="1:33" s="329" customFormat="1">
      <c r="A224" s="328"/>
      <c r="B224" s="328"/>
      <c r="J224" s="330"/>
      <c r="K224" s="330"/>
      <c r="S224" s="330"/>
      <c r="T224" s="330"/>
      <c r="U224" s="330"/>
      <c r="V224" s="330"/>
      <c r="W224" s="330"/>
      <c r="X224" s="330"/>
      <c r="Y224" s="330"/>
      <c r="Z224" s="330"/>
      <c r="AA224" s="330"/>
      <c r="AB224" s="330"/>
      <c r="AC224" s="330"/>
      <c r="AD224" s="330"/>
      <c r="AE224" s="330"/>
      <c r="AF224" s="330"/>
      <c r="AG224" s="330"/>
    </row>
    <row r="225" spans="1:33" s="329" customFormat="1">
      <c r="A225" s="328"/>
      <c r="B225" s="328"/>
      <c r="J225" s="330"/>
      <c r="K225" s="330"/>
      <c r="S225" s="330"/>
      <c r="T225" s="330"/>
      <c r="U225" s="330"/>
      <c r="V225" s="330"/>
      <c r="W225" s="330"/>
      <c r="X225" s="330"/>
      <c r="Y225" s="330"/>
      <c r="Z225" s="330"/>
      <c r="AA225" s="330"/>
      <c r="AB225" s="330"/>
      <c r="AC225" s="330"/>
      <c r="AD225" s="330"/>
      <c r="AE225" s="330"/>
      <c r="AF225" s="330"/>
      <c r="AG225" s="330"/>
    </row>
    <row r="226" spans="1:33" s="329" customFormat="1">
      <c r="A226" s="328"/>
      <c r="B226" s="328"/>
      <c r="J226" s="330"/>
      <c r="K226" s="330"/>
      <c r="S226" s="330"/>
      <c r="T226" s="330"/>
      <c r="U226" s="330"/>
      <c r="V226" s="330"/>
      <c r="W226" s="330"/>
      <c r="X226" s="330"/>
      <c r="Y226" s="330"/>
      <c r="Z226" s="330"/>
      <c r="AA226" s="330"/>
      <c r="AB226" s="330"/>
      <c r="AC226" s="330"/>
      <c r="AD226" s="330"/>
      <c r="AE226" s="330"/>
      <c r="AF226" s="330"/>
      <c r="AG226" s="330"/>
    </row>
    <row r="227" spans="1:33" s="329" customFormat="1">
      <c r="A227" s="328"/>
      <c r="B227" s="328"/>
      <c r="J227" s="330"/>
      <c r="K227" s="330"/>
      <c r="S227" s="330"/>
      <c r="T227" s="330"/>
      <c r="U227" s="330"/>
      <c r="V227" s="330"/>
      <c r="W227" s="330"/>
      <c r="X227" s="330"/>
      <c r="Y227" s="330"/>
      <c r="Z227" s="330"/>
      <c r="AA227" s="330"/>
      <c r="AB227" s="330"/>
      <c r="AC227" s="330"/>
      <c r="AD227" s="330"/>
      <c r="AE227" s="330"/>
      <c r="AF227" s="330"/>
      <c r="AG227" s="330"/>
    </row>
    <row r="228" spans="1:33" s="329" customFormat="1">
      <c r="A228" s="328"/>
      <c r="B228" s="328"/>
      <c r="J228" s="330"/>
      <c r="K228" s="330"/>
      <c r="S228" s="330"/>
      <c r="T228" s="330"/>
      <c r="U228" s="330"/>
      <c r="V228" s="330"/>
      <c r="W228" s="330"/>
      <c r="X228" s="330"/>
      <c r="Y228" s="330"/>
      <c r="Z228" s="330"/>
      <c r="AA228" s="330"/>
      <c r="AB228" s="330"/>
      <c r="AC228" s="330"/>
      <c r="AD228" s="330"/>
      <c r="AE228" s="330"/>
      <c r="AF228" s="330"/>
      <c r="AG228" s="330"/>
    </row>
    <row r="229" spans="1:33" s="329" customFormat="1">
      <c r="A229" s="328"/>
      <c r="B229" s="328"/>
      <c r="J229" s="330"/>
      <c r="K229" s="330"/>
      <c r="S229" s="330"/>
      <c r="T229" s="330"/>
      <c r="U229" s="330"/>
      <c r="V229" s="330"/>
      <c r="W229" s="330"/>
      <c r="X229" s="330"/>
      <c r="Y229" s="330"/>
      <c r="Z229" s="330"/>
      <c r="AA229" s="330"/>
      <c r="AB229" s="330"/>
      <c r="AC229" s="330"/>
      <c r="AD229" s="330"/>
      <c r="AE229" s="330"/>
      <c r="AF229" s="330"/>
      <c r="AG229" s="330"/>
    </row>
    <row r="230" spans="1:33" s="329" customFormat="1">
      <c r="A230" s="328"/>
      <c r="B230" s="328"/>
      <c r="J230" s="330"/>
      <c r="K230" s="330"/>
      <c r="S230" s="330"/>
      <c r="T230" s="330"/>
      <c r="U230" s="330"/>
      <c r="V230" s="330"/>
      <c r="W230" s="330"/>
      <c r="X230" s="330"/>
      <c r="Y230" s="330"/>
      <c r="Z230" s="330"/>
      <c r="AA230" s="330"/>
      <c r="AB230" s="330"/>
      <c r="AC230" s="330"/>
      <c r="AD230" s="330"/>
      <c r="AE230" s="330"/>
      <c r="AF230" s="330"/>
      <c r="AG230" s="330"/>
    </row>
    <row r="231" spans="1:33" s="329" customFormat="1">
      <c r="A231" s="328"/>
      <c r="B231" s="328"/>
      <c r="J231" s="330"/>
      <c r="K231" s="330"/>
      <c r="S231" s="330"/>
      <c r="T231" s="330"/>
      <c r="U231" s="330"/>
      <c r="V231" s="330"/>
      <c r="W231" s="330"/>
      <c r="X231" s="330"/>
      <c r="Y231" s="330"/>
      <c r="Z231" s="330"/>
      <c r="AA231" s="330"/>
      <c r="AB231" s="330"/>
      <c r="AC231" s="330"/>
      <c r="AD231" s="330"/>
      <c r="AE231" s="330"/>
      <c r="AF231" s="330"/>
      <c r="AG231" s="330"/>
    </row>
    <row r="232" spans="1:33" s="329" customFormat="1">
      <c r="A232" s="328"/>
      <c r="B232" s="328"/>
      <c r="J232" s="330"/>
      <c r="K232" s="330"/>
      <c r="S232" s="330"/>
      <c r="T232" s="330"/>
      <c r="U232" s="330"/>
      <c r="V232" s="330"/>
      <c r="W232" s="330"/>
      <c r="X232" s="330"/>
      <c r="Y232" s="330"/>
      <c r="Z232" s="330"/>
      <c r="AA232" s="330"/>
      <c r="AB232" s="330"/>
      <c r="AC232" s="330"/>
      <c r="AD232" s="330"/>
      <c r="AE232" s="330"/>
      <c r="AF232" s="330"/>
      <c r="AG232" s="330"/>
    </row>
    <row r="233" spans="1:33" s="329" customFormat="1">
      <c r="A233" s="328"/>
      <c r="B233" s="328"/>
      <c r="J233" s="330"/>
      <c r="K233" s="330"/>
      <c r="S233" s="330"/>
      <c r="T233" s="330"/>
      <c r="U233" s="330"/>
      <c r="V233" s="330"/>
      <c r="W233" s="330"/>
      <c r="X233" s="330"/>
      <c r="Y233" s="330"/>
      <c r="Z233" s="330"/>
      <c r="AA233" s="330"/>
      <c r="AB233" s="330"/>
      <c r="AC233" s="330"/>
      <c r="AD233" s="330"/>
      <c r="AE233" s="330"/>
      <c r="AF233" s="330"/>
      <c r="AG233" s="330"/>
    </row>
    <row r="234" spans="1:33" s="329" customFormat="1">
      <c r="A234" s="328"/>
      <c r="B234" s="328"/>
      <c r="J234" s="330"/>
      <c r="K234" s="330"/>
      <c r="S234" s="330"/>
      <c r="T234" s="330"/>
      <c r="U234" s="330"/>
      <c r="V234" s="330"/>
      <c r="W234" s="330"/>
      <c r="X234" s="330"/>
      <c r="Y234" s="330"/>
      <c r="Z234" s="330"/>
      <c r="AA234" s="330"/>
      <c r="AB234" s="330"/>
      <c r="AC234" s="330"/>
      <c r="AD234" s="330"/>
      <c r="AE234" s="330"/>
      <c r="AF234" s="330"/>
      <c r="AG234" s="330"/>
    </row>
    <row r="235" spans="1:33" s="329" customFormat="1">
      <c r="A235" s="328"/>
      <c r="B235" s="328"/>
      <c r="J235" s="330"/>
      <c r="K235" s="330"/>
      <c r="S235" s="330"/>
      <c r="T235" s="330"/>
      <c r="U235" s="330"/>
      <c r="V235" s="330"/>
      <c r="W235" s="330"/>
      <c r="X235" s="330"/>
      <c r="Y235" s="330"/>
      <c r="Z235" s="330"/>
      <c r="AA235" s="330"/>
      <c r="AB235" s="330"/>
      <c r="AC235" s="330"/>
      <c r="AD235" s="330"/>
      <c r="AE235" s="330"/>
      <c r="AF235" s="330"/>
      <c r="AG235" s="330"/>
    </row>
    <row r="236" spans="1:33" s="329" customFormat="1">
      <c r="A236" s="328"/>
      <c r="B236" s="328"/>
      <c r="J236" s="330"/>
      <c r="K236" s="330"/>
      <c r="S236" s="330"/>
      <c r="T236" s="330"/>
      <c r="U236" s="330"/>
      <c r="V236" s="330"/>
      <c r="W236" s="330"/>
      <c r="X236" s="330"/>
      <c r="Y236" s="330"/>
      <c r="Z236" s="330"/>
      <c r="AA236" s="330"/>
      <c r="AB236" s="330"/>
      <c r="AC236" s="330"/>
      <c r="AD236" s="330"/>
      <c r="AE236" s="330"/>
      <c r="AF236" s="330"/>
      <c r="AG236" s="330"/>
    </row>
    <row r="237" spans="1:33" s="329" customFormat="1">
      <c r="A237" s="328"/>
      <c r="B237" s="328"/>
      <c r="J237" s="330"/>
      <c r="K237" s="330"/>
      <c r="S237" s="330"/>
      <c r="T237" s="330"/>
      <c r="U237" s="330"/>
      <c r="V237" s="330"/>
      <c r="W237" s="330"/>
      <c r="X237" s="330"/>
      <c r="Y237" s="330"/>
      <c r="Z237" s="330"/>
      <c r="AA237" s="330"/>
      <c r="AB237" s="330"/>
      <c r="AC237" s="330"/>
      <c r="AD237" s="330"/>
      <c r="AE237" s="330"/>
      <c r="AF237" s="330"/>
      <c r="AG237" s="330"/>
    </row>
    <row r="238" spans="1:33" s="329" customFormat="1">
      <c r="A238" s="328"/>
      <c r="B238" s="328"/>
      <c r="J238" s="330"/>
      <c r="K238" s="330"/>
      <c r="S238" s="330"/>
      <c r="T238" s="330"/>
      <c r="U238" s="330"/>
      <c r="V238" s="330"/>
      <c r="W238" s="330"/>
      <c r="X238" s="330"/>
      <c r="Y238" s="330"/>
      <c r="Z238" s="330"/>
      <c r="AA238" s="330"/>
      <c r="AB238" s="330"/>
      <c r="AC238" s="330"/>
      <c r="AD238" s="330"/>
      <c r="AE238" s="330"/>
      <c r="AF238" s="330"/>
      <c r="AG238" s="330"/>
    </row>
    <row r="239" spans="1:33" s="329" customFormat="1">
      <c r="A239" s="328"/>
      <c r="B239" s="328"/>
      <c r="J239" s="330"/>
      <c r="K239" s="330"/>
      <c r="S239" s="330"/>
      <c r="T239" s="330"/>
      <c r="U239" s="330"/>
      <c r="V239" s="330"/>
      <c r="W239" s="330"/>
      <c r="X239" s="330"/>
      <c r="Y239" s="330"/>
      <c r="Z239" s="330"/>
      <c r="AA239" s="330"/>
      <c r="AB239" s="330"/>
      <c r="AC239" s="330"/>
      <c r="AD239" s="330"/>
      <c r="AE239" s="330"/>
      <c r="AF239" s="330"/>
      <c r="AG239" s="330"/>
    </row>
    <row r="240" spans="1:33" s="329" customFormat="1">
      <c r="A240" s="328"/>
      <c r="B240" s="328"/>
      <c r="J240" s="330"/>
      <c r="K240" s="330"/>
      <c r="S240" s="330"/>
      <c r="T240" s="330"/>
      <c r="U240" s="330"/>
      <c r="V240" s="330"/>
      <c r="W240" s="330"/>
      <c r="X240" s="330"/>
      <c r="Y240" s="330"/>
      <c r="Z240" s="330"/>
      <c r="AA240" s="330"/>
      <c r="AB240" s="330"/>
      <c r="AC240" s="330"/>
      <c r="AD240" s="330"/>
      <c r="AE240" s="330"/>
      <c r="AF240" s="330"/>
      <c r="AG240" s="330"/>
    </row>
    <row r="241" spans="1:33" s="329" customFormat="1">
      <c r="A241" s="328"/>
      <c r="B241" s="328"/>
      <c r="J241" s="330"/>
      <c r="K241" s="330"/>
      <c r="S241" s="330"/>
      <c r="T241" s="330"/>
      <c r="U241" s="330"/>
      <c r="V241" s="330"/>
      <c r="W241" s="330"/>
      <c r="X241" s="330"/>
      <c r="Y241" s="330"/>
      <c r="Z241" s="330"/>
      <c r="AA241" s="330"/>
      <c r="AB241" s="330"/>
      <c r="AC241" s="330"/>
      <c r="AD241" s="330"/>
      <c r="AE241" s="330"/>
      <c r="AF241" s="330"/>
      <c r="AG241" s="330"/>
    </row>
    <row r="242" spans="1:33" s="329" customFormat="1">
      <c r="A242" s="328"/>
      <c r="B242" s="328"/>
      <c r="J242" s="330"/>
      <c r="K242" s="330"/>
      <c r="S242" s="330"/>
      <c r="T242" s="330"/>
      <c r="U242" s="330"/>
      <c r="V242" s="330"/>
      <c r="W242" s="330"/>
      <c r="X242" s="330"/>
      <c r="Y242" s="330"/>
      <c r="Z242" s="330"/>
      <c r="AA242" s="330"/>
      <c r="AB242" s="330"/>
      <c r="AC242" s="330"/>
      <c r="AD242" s="330"/>
      <c r="AE242" s="330"/>
      <c r="AF242" s="330"/>
      <c r="AG242" s="330"/>
    </row>
    <row r="243" spans="1:33" s="329" customFormat="1">
      <c r="A243" s="328"/>
      <c r="B243" s="328"/>
      <c r="J243" s="330"/>
      <c r="K243" s="330"/>
      <c r="S243" s="330"/>
      <c r="T243" s="330"/>
      <c r="U243" s="330"/>
      <c r="V243" s="330"/>
      <c r="W243" s="330"/>
      <c r="X243" s="330"/>
      <c r="Y243" s="330"/>
      <c r="Z243" s="330"/>
      <c r="AA243" s="330"/>
      <c r="AB243" s="330"/>
      <c r="AC243" s="330"/>
      <c r="AD243" s="330"/>
      <c r="AE243" s="330"/>
      <c r="AF243" s="330"/>
      <c r="AG243" s="330"/>
    </row>
    <row r="244" spans="1:33" s="329" customFormat="1">
      <c r="A244" s="328"/>
      <c r="B244" s="328"/>
      <c r="J244" s="330"/>
      <c r="K244" s="330"/>
      <c r="S244" s="330"/>
      <c r="T244" s="330"/>
      <c r="U244" s="330"/>
      <c r="V244" s="330"/>
      <c r="W244" s="330"/>
      <c r="X244" s="330"/>
      <c r="Y244" s="330"/>
      <c r="Z244" s="330"/>
      <c r="AA244" s="330"/>
      <c r="AB244" s="330"/>
      <c r="AC244" s="330"/>
      <c r="AD244" s="330"/>
      <c r="AE244" s="330"/>
      <c r="AF244" s="330"/>
      <c r="AG244" s="330"/>
    </row>
    <row r="245" spans="1:33" s="329" customFormat="1">
      <c r="A245" s="328"/>
      <c r="B245" s="328"/>
      <c r="J245" s="330"/>
      <c r="K245" s="330"/>
      <c r="S245" s="330"/>
      <c r="T245" s="330"/>
      <c r="U245" s="330"/>
      <c r="V245" s="330"/>
      <c r="W245" s="330"/>
      <c r="X245" s="330"/>
      <c r="Y245" s="330"/>
      <c r="Z245" s="330"/>
      <c r="AA245" s="330"/>
      <c r="AB245" s="330"/>
      <c r="AC245" s="330"/>
      <c r="AD245" s="330"/>
      <c r="AE245" s="330"/>
      <c r="AF245" s="330"/>
      <c r="AG245" s="330"/>
    </row>
    <row r="246" spans="1:33" s="329" customFormat="1">
      <c r="A246" s="328"/>
      <c r="B246" s="328"/>
      <c r="J246" s="330"/>
      <c r="K246" s="330"/>
      <c r="S246" s="330"/>
      <c r="T246" s="330"/>
      <c r="U246" s="330"/>
      <c r="V246" s="330"/>
      <c r="W246" s="330"/>
      <c r="X246" s="330"/>
      <c r="Y246" s="330"/>
      <c r="Z246" s="330"/>
      <c r="AA246" s="330"/>
      <c r="AB246" s="330"/>
      <c r="AC246" s="330"/>
      <c r="AD246" s="330"/>
      <c r="AE246" s="330"/>
      <c r="AF246" s="330"/>
      <c r="AG246" s="330"/>
    </row>
    <row r="247" spans="1:33" s="329" customFormat="1">
      <c r="A247" s="328"/>
      <c r="B247" s="328"/>
      <c r="J247" s="330"/>
      <c r="K247" s="330"/>
      <c r="S247" s="330"/>
      <c r="T247" s="330"/>
      <c r="U247" s="330"/>
      <c r="V247" s="330"/>
      <c r="W247" s="330"/>
      <c r="X247" s="330"/>
      <c r="Y247" s="330"/>
      <c r="Z247" s="330"/>
      <c r="AA247" s="330"/>
      <c r="AB247" s="330"/>
      <c r="AC247" s="330"/>
      <c r="AD247" s="330"/>
      <c r="AE247" s="330"/>
      <c r="AF247" s="330"/>
      <c r="AG247" s="330"/>
    </row>
    <row r="248" spans="1:33" s="329" customFormat="1">
      <c r="A248" s="328"/>
      <c r="B248" s="328"/>
      <c r="J248" s="330"/>
      <c r="K248" s="330"/>
      <c r="S248" s="330"/>
      <c r="T248" s="330"/>
      <c r="U248" s="330"/>
      <c r="V248" s="330"/>
      <c r="W248" s="330"/>
      <c r="X248" s="330"/>
      <c r="Y248" s="330"/>
      <c r="Z248" s="330"/>
      <c r="AA248" s="330"/>
      <c r="AB248" s="330"/>
      <c r="AC248" s="330"/>
      <c r="AD248" s="330"/>
      <c r="AE248" s="330"/>
      <c r="AF248" s="330"/>
      <c r="AG248" s="330"/>
    </row>
    <row r="249" spans="1:33" s="329" customFormat="1">
      <c r="A249" s="328"/>
      <c r="B249" s="328"/>
      <c r="J249" s="330"/>
      <c r="K249" s="330"/>
      <c r="S249" s="330"/>
      <c r="T249" s="330"/>
      <c r="U249" s="330"/>
      <c r="V249" s="330"/>
      <c r="W249" s="330"/>
      <c r="X249" s="330"/>
      <c r="Y249" s="330"/>
      <c r="Z249" s="330"/>
      <c r="AA249" s="330"/>
      <c r="AB249" s="330"/>
      <c r="AC249" s="330"/>
      <c r="AD249" s="330"/>
      <c r="AE249" s="330"/>
      <c r="AF249" s="330"/>
      <c r="AG249" s="330"/>
    </row>
    <row r="250" spans="1:33" s="329" customFormat="1">
      <c r="A250" s="328"/>
      <c r="B250" s="328"/>
      <c r="J250" s="330"/>
      <c r="K250" s="330"/>
      <c r="S250" s="330"/>
      <c r="T250" s="330"/>
      <c r="U250" s="330"/>
      <c r="V250" s="330"/>
      <c r="W250" s="330"/>
      <c r="X250" s="330"/>
      <c r="Y250" s="330"/>
      <c r="Z250" s="330"/>
      <c r="AA250" s="330"/>
      <c r="AB250" s="330"/>
      <c r="AC250" s="330"/>
      <c r="AD250" s="330"/>
      <c r="AE250" s="330"/>
      <c r="AF250" s="330"/>
      <c r="AG250" s="330"/>
    </row>
    <row r="251" spans="1:33" s="329" customFormat="1">
      <c r="A251" s="328"/>
      <c r="B251" s="328"/>
      <c r="J251" s="330"/>
      <c r="K251" s="330"/>
      <c r="S251" s="330"/>
      <c r="T251" s="330"/>
      <c r="U251" s="330"/>
      <c r="V251" s="330"/>
      <c r="W251" s="330"/>
      <c r="X251" s="330"/>
      <c r="Y251" s="330"/>
      <c r="Z251" s="330"/>
      <c r="AA251" s="330"/>
      <c r="AB251" s="330"/>
      <c r="AC251" s="330"/>
      <c r="AD251" s="330"/>
      <c r="AE251" s="330"/>
      <c r="AF251" s="330"/>
      <c r="AG251" s="330"/>
    </row>
    <row r="252" spans="1:33" s="329" customFormat="1">
      <c r="A252" s="328"/>
      <c r="B252" s="328"/>
      <c r="J252" s="330"/>
      <c r="K252" s="330"/>
      <c r="S252" s="330"/>
      <c r="T252" s="330"/>
      <c r="U252" s="330"/>
      <c r="V252" s="330"/>
      <c r="W252" s="330"/>
      <c r="X252" s="330"/>
      <c r="Y252" s="330"/>
      <c r="Z252" s="330"/>
      <c r="AA252" s="330"/>
      <c r="AB252" s="330"/>
      <c r="AC252" s="330"/>
      <c r="AD252" s="330"/>
      <c r="AE252" s="330"/>
      <c r="AF252" s="330"/>
      <c r="AG252" s="330"/>
    </row>
    <row r="253" spans="1:33" s="329" customFormat="1">
      <c r="A253" s="328"/>
      <c r="B253" s="328"/>
      <c r="J253" s="330"/>
      <c r="K253" s="330"/>
      <c r="S253" s="330"/>
      <c r="T253" s="330"/>
      <c r="U253" s="330"/>
      <c r="V253" s="330"/>
      <c r="W253" s="330"/>
      <c r="X253" s="330"/>
      <c r="Y253" s="330"/>
      <c r="Z253" s="330"/>
      <c r="AA253" s="330"/>
      <c r="AB253" s="330"/>
      <c r="AC253" s="330"/>
      <c r="AD253" s="330"/>
      <c r="AE253" s="330"/>
      <c r="AF253" s="330"/>
      <c r="AG253" s="330"/>
    </row>
    <row r="254" spans="1:33" s="329" customFormat="1">
      <c r="A254" s="328"/>
      <c r="B254" s="328"/>
      <c r="J254" s="330"/>
      <c r="K254" s="330"/>
      <c r="S254" s="330"/>
      <c r="T254" s="330"/>
      <c r="U254" s="330"/>
      <c r="V254" s="330"/>
      <c r="W254" s="330"/>
      <c r="X254" s="330"/>
      <c r="Y254" s="330"/>
      <c r="Z254" s="330"/>
      <c r="AA254" s="330"/>
      <c r="AB254" s="330"/>
      <c r="AC254" s="330"/>
      <c r="AD254" s="330"/>
      <c r="AE254" s="330"/>
      <c r="AF254" s="330"/>
      <c r="AG254" s="330"/>
    </row>
    <row r="255" spans="1:33" s="329" customFormat="1">
      <c r="A255" s="328"/>
      <c r="B255" s="328"/>
      <c r="J255" s="330"/>
      <c r="K255" s="330"/>
      <c r="S255" s="330"/>
      <c r="T255" s="330"/>
      <c r="U255" s="330"/>
      <c r="V255" s="330"/>
      <c r="W255" s="330"/>
      <c r="X255" s="330"/>
      <c r="Y255" s="330"/>
      <c r="Z255" s="330"/>
      <c r="AA255" s="330"/>
      <c r="AB255" s="330"/>
      <c r="AC255" s="330"/>
      <c r="AD255" s="330"/>
      <c r="AE255" s="330"/>
      <c r="AF255" s="330"/>
      <c r="AG255" s="330"/>
    </row>
    <row r="256" spans="1:33" s="329" customFormat="1">
      <c r="A256" s="328"/>
      <c r="B256" s="328"/>
      <c r="J256" s="330"/>
      <c r="K256" s="330"/>
      <c r="S256" s="330"/>
      <c r="T256" s="330"/>
      <c r="U256" s="330"/>
      <c r="V256" s="330"/>
      <c r="W256" s="330"/>
      <c r="X256" s="330"/>
      <c r="Y256" s="330"/>
      <c r="Z256" s="330"/>
      <c r="AA256" s="330"/>
      <c r="AB256" s="330"/>
      <c r="AC256" s="330"/>
      <c r="AD256" s="330"/>
      <c r="AE256" s="330"/>
      <c r="AF256" s="330"/>
      <c r="AG256" s="330"/>
    </row>
    <row r="257" spans="1:33" s="329" customFormat="1">
      <c r="A257" s="328"/>
      <c r="B257" s="328"/>
      <c r="J257" s="330"/>
      <c r="K257" s="330"/>
      <c r="S257" s="330"/>
      <c r="T257" s="330"/>
      <c r="U257" s="330"/>
      <c r="V257" s="330"/>
      <c r="W257" s="330"/>
      <c r="X257" s="330"/>
      <c r="Y257" s="330"/>
      <c r="Z257" s="330"/>
      <c r="AA257" s="330"/>
      <c r="AB257" s="330"/>
      <c r="AC257" s="330"/>
      <c r="AD257" s="330"/>
      <c r="AE257" s="330"/>
      <c r="AF257" s="330"/>
      <c r="AG257" s="330"/>
    </row>
    <row r="258" spans="1:33" s="329" customFormat="1">
      <c r="A258" s="328"/>
      <c r="B258" s="328"/>
      <c r="J258" s="330"/>
      <c r="K258" s="330"/>
      <c r="S258" s="330"/>
      <c r="T258" s="330"/>
      <c r="U258" s="330"/>
      <c r="V258" s="330"/>
      <c r="W258" s="330"/>
      <c r="X258" s="330"/>
      <c r="Y258" s="330"/>
      <c r="Z258" s="330"/>
      <c r="AA258" s="330"/>
      <c r="AB258" s="330"/>
      <c r="AC258" s="330"/>
      <c r="AD258" s="330"/>
      <c r="AE258" s="330"/>
      <c r="AF258" s="330"/>
      <c r="AG258" s="330"/>
    </row>
    <row r="259" spans="1:33" s="329" customFormat="1">
      <c r="A259" s="328"/>
      <c r="B259" s="328"/>
      <c r="J259" s="330"/>
      <c r="K259" s="330"/>
      <c r="S259" s="330"/>
      <c r="T259" s="330"/>
      <c r="U259" s="330"/>
      <c r="V259" s="330"/>
      <c r="W259" s="330"/>
      <c r="X259" s="330"/>
      <c r="Y259" s="330"/>
      <c r="Z259" s="330"/>
      <c r="AA259" s="330"/>
      <c r="AB259" s="330"/>
      <c r="AC259" s="330"/>
      <c r="AD259" s="330"/>
      <c r="AE259" s="330"/>
      <c r="AF259" s="330"/>
      <c r="AG259" s="330"/>
    </row>
    <row r="260" spans="1:33" s="329" customFormat="1">
      <c r="A260" s="328"/>
      <c r="B260" s="328"/>
      <c r="J260" s="330"/>
      <c r="K260" s="330"/>
      <c r="S260" s="330"/>
      <c r="T260" s="330"/>
      <c r="U260" s="330"/>
      <c r="V260" s="330"/>
      <c r="W260" s="330"/>
      <c r="X260" s="330"/>
      <c r="Y260" s="330"/>
      <c r="Z260" s="330"/>
      <c r="AA260" s="330"/>
      <c r="AB260" s="330"/>
      <c r="AC260" s="330"/>
      <c r="AD260" s="330"/>
      <c r="AE260" s="330"/>
      <c r="AF260" s="330"/>
      <c r="AG260" s="330"/>
    </row>
    <row r="261" spans="1:33" s="329" customFormat="1">
      <c r="A261" s="328"/>
      <c r="B261" s="328"/>
      <c r="J261" s="330"/>
      <c r="K261" s="330"/>
      <c r="S261" s="330"/>
      <c r="T261" s="330"/>
      <c r="U261" s="330"/>
      <c r="V261" s="330"/>
      <c r="W261" s="330"/>
      <c r="X261" s="330"/>
      <c r="Y261" s="330"/>
      <c r="Z261" s="330"/>
      <c r="AA261" s="330"/>
      <c r="AB261" s="330"/>
      <c r="AC261" s="330"/>
      <c r="AD261" s="330"/>
      <c r="AE261" s="330"/>
      <c r="AF261" s="330"/>
      <c r="AG261" s="330"/>
    </row>
    <row r="262" spans="1:33" s="329" customFormat="1">
      <c r="A262" s="328"/>
      <c r="B262" s="328"/>
      <c r="J262" s="330"/>
      <c r="K262" s="330"/>
      <c r="S262" s="330"/>
      <c r="T262" s="330"/>
      <c r="U262" s="330"/>
      <c r="V262" s="330"/>
      <c r="W262" s="330"/>
      <c r="X262" s="330"/>
      <c r="Y262" s="330"/>
      <c r="Z262" s="330"/>
      <c r="AA262" s="330"/>
      <c r="AB262" s="330"/>
      <c r="AC262" s="330"/>
      <c r="AD262" s="330"/>
      <c r="AE262" s="330"/>
      <c r="AF262" s="330"/>
      <c r="AG262" s="330"/>
    </row>
    <row r="263" spans="1:33" s="329" customFormat="1">
      <c r="A263" s="328"/>
      <c r="B263" s="328"/>
      <c r="J263" s="330"/>
      <c r="K263" s="330"/>
      <c r="S263" s="330"/>
      <c r="T263" s="330"/>
      <c r="U263" s="330"/>
      <c r="V263" s="330"/>
      <c r="W263" s="330"/>
      <c r="X263" s="330"/>
      <c r="Y263" s="330"/>
      <c r="Z263" s="330"/>
      <c r="AA263" s="330"/>
      <c r="AB263" s="330"/>
      <c r="AC263" s="330"/>
      <c r="AD263" s="330"/>
      <c r="AE263" s="330"/>
      <c r="AF263" s="330"/>
      <c r="AG263" s="330"/>
    </row>
    <row r="264" spans="1:33" s="329" customFormat="1">
      <c r="A264" s="328"/>
      <c r="B264" s="328"/>
      <c r="J264" s="330"/>
      <c r="K264" s="330"/>
      <c r="S264" s="330"/>
      <c r="T264" s="330"/>
      <c r="U264" s="330"/>
      <c r="V264" s="330"/>
      <c r="W264" s="330"/>
      <c r="X264" s="330"/>
      <c r="Y264" s="330"/>
      <c r="Z264" s="330"/>
      <c r="AA264" s="330"/>
      <c r="AB264" s="330"/>
      <c r="AC264" s="330"/>
      <c r="AD264" s="330"/>
      <c r="AE264" s="330"/>
      <c r="AF264" s="330"/>
      <c r="AG264" s="330"/>
    </row>
    <row r="265" spans="1:33" s="329" customFormat="1">
      <c r="A265" s="328"/>
      <c r="B265" s="328"/>
      <c r="J265" s="330"/>
      <c r="K265" s="330"/>
      <c r="S265" s="330"/>
      <c r="T265" s="330"/>
      <c r="U265" s="330"/>
      <c r="V265" s="330"/>
      <c r="W265" s="330"/>
      <c r="X265" s="330"/>
      <c r="Y265" s="330"/>
      <c r="Z265" s="330"/>
      <c r="AA265" s="330"/>
      <c r="AB265" s="330"/>
      <c r="AC265" s="330"/>
      <c r="AD265" s="330"/>
      <c r="AE265" s="330"/>
      <c r="AF265" s="330"/>
      <c r="AG265" s="330"/>
    </row>
    <row r="266" spans="1:33" s="329" customFormat="1">
      <c r="A266" s="328"/>
      <c r="B266" s="328"/>
      <c r="J266" s="330"/>
      <c r="K266" s="330"/>
      <c r="S266" s="330"/>
      <c r="T266" s="330"/>
      <c r="U266" s="330"/>
      <c r="V266" s="330"/>
      <c r="W266" s="330"/>
      <c r="X266" s="330"/>
      <c r="Y266" s="330"/>
      <c r="Z266" s="330"/>
      <c r="AA266" s="330"/>
      <c r="AB266" s="330"/>
      <c r="AC266" s="330"/>
      <c r="AD266" s="330"/>
      <c r="AE266" s="330"/>
      <c r="AF266" s="330"/>
      <c r="AG266" s="330"/>
    </row>
    <row r="267" spans="1:33" s="329" customFormat="1">
      <c r="A267" s="328"/>
      <c r="B267" s="328"/>
      <c r="J267" s="330"/>
      <c r="K267" s="330"/>
      <c r="S267" s="330"/>
      <c r="T267" s="330"/>
      <c r="U267" s="330"/>
      <c r="V267" s="330"/>
      <c r="W267" s="330"/>
      <c r="X267" s="330"/>
      <c r="Y267" s="330"/>
      <c r="Z267" s="330"/>
      <c r="AA267" s="330"/>
      <c r="AB267" s="330"/>
      <c r="AC267" s="330"/>
      <c r="AD267" s="330"/>
      <c r="AE267" s="330"/>
      <c r="AF267" s="330"/>
      <c r="AG267" s="330"/>
    </row>
    <row r="268" spans="1:33" s="329" customFormat="1">
      <c r="A268" s="328"/>
      <c r="B268" s="328"/>
      <c r="J268" s="330"/>
      <c r="K268" s="330"/>
      <c r="S268" s="330"/>
      <c r="T268" s="330"/>
      <c r="U268" s="330"/>
      <c r="V268" s="330"/>
      <c r="W268" s="330"/>
      <c r="X268" s="330"/>
      <c r="Y268" s="330"/>
      <c r="Z268" s="330"/>
      <c r="AA268" s="330"/>
      <c r="AB268" s="330"/>
      <c r="AC268" s="330"/>
      <c r="AD268" s="330"/>
      <c r="AE268" s="330"/>
      <c r="AF268" s="330"/>
      <c r="AG268" s="330"/>
    </row>
    <row r="269" spans="1:33" s="329" customFormat="1">
      <c r="A269" s="328"/>
      <c r="B269" s="328"/>
      <c r="J269" s="330"/>
      <c r="K269" s="330"/>
      <c r="S269" s="330"/>
      <c r="T269" s="330"/>
      <c r="U269" s="330"/>
      <c r="V269" s="330"/>
      <c r="W269" s="330"/>
      <c r="X269" s="330"/>
      <c r="Y269" s="330"/>
      <c r="Z269" s="330"/>
      <c r="AA269" s="330"/>
      <c r="AB269" s="330"/>
      <c r="AC269" s="330"/>
      <c r="AD269" s="330"/>
      <c r="AE269" s="330"/>
      <c r="AF269" s="330"/>
      <c r="AG269" s="330"/>
    </row>
    <row r="270" spans="1:33" s="329" customFormat="1">
      <c r="A270" s="328"/>
      <c r="B270" s="328"/>
      <c r="J270" s="330"/>
      <c r="K270" s="330"/>
      <c r="S270" s="330"/>
      <c r="T270" s="330"/>
      <c r="U270" s="330"/>
      <c r="V270" s="330"/>
      <c r="W270" s="330"/>
      <c r="X270" s="330"/>
      <c r="Y270" s="330"/>
      <c r="Z270" s="330"/>
      <c r="AA270" s="330"/>
      <c r="AB270" s="330"/>
      <c r="AC270" s="330"/>
      <c r="AD270" s="330"/>
      <c r="AE270" s="330"/>
      <c r="AF270" s="330"/>
      <c r="AG270" s="330"/>
    </row>
    <row r="271" spans="1:33" s="329" customFormat="1">
      <c r="A271" s="328"/>
      <c r="B271" s="328"/>
      <c r="J271" s="330"/>
      <c r="K271" s="330"/>
      <c r="S271" s="330"/>
      <c r="T271" s="330"/>
      <c r="U271" s="330"/>
      <c r="V271" s="330"/>
      <c r="W271" s="330"/>
      <c r="X271" s="330"/>
      <c r="Y271" s="330"/>
      <c r="Z271" s="330"/>
      <c r="AA271" s="330"/>
      <c r="AB271" s="330"/>
      <c r="AC271" s="330"/>
      <c r="AD271" s="330"/>
      <c r="AE271" s="330"/>
      <c r="AF271" s="330"/>
      <c r="AG271" s="330"/>
    </row>
    <row r="272" spans="1:33" s="329" customFormat="1">
      <c r="A272" s="328"/>
      <c r="B272" s="328"/>
      <c r="J272" s="330"/>
      <c r="K272" s="330"/>
      <c r="S272" s="330"/>
      <c r="T272" s="330"/>
      <c r="U272" s="330"/>
      <c r="V272" s="330"/>
      <c r="W272" s="330"/>
      <c r="X272" s="330"/>
      <c r="Y272" s="330"/>
      <c r="Z272" s="330"/>
      <c r="AA272" s="330"/>
      <c r="AB272" s="330"/>
      <c r="AC272" s="330"/>
      <c r="AD272" s="330"/>
      <c r="AE272" s="330"/>
      <c r="AF272" s="330"/>
      <c r="AG272" s="330"/>
    </row>
    <row r="273" spans="1:33" s="329" customFormat="1">
      <c r="A273" s="328"/>
      <c r="B273" s="328"/>
      <c r="J273" s="330"/>
      <c r="K273" s="330"/>
      <c r="S273" s="330"/>
      <c r="T273" s="330"/>
      <c r="U273" s="330"/>
      <c r="V273" s="330"/>
      <c r="W273" s="330"/>
      <c r="X273" s="330"/>
      <c r="Y273" s="330"/>
      <c r="Z273" s="330"/>
      <c r="AA273" s="330"/>
      <c r="AB273" s="330"/>
      <c r="AC273" s="330"/>
      <c r="AD273" s="330"/>
      <c r="AE273" s="330"/>
      <c r="AF273" s="330"/>
      <c r="AG273" s="330"/>
    </row>
    <row r="274" spans="1:33" s="329" customFormat="1">
      <c r="A274" s="328"/>
      <c r="B274" s="328"/>
      <c r="J274" s="330"/>
      <c r="K274" s="330"/>
      <c r="S274" s="330"/>
      <c r="T274" s="330"/>
      <c r="U274" s="330"/>
      <c r="V274" s="330"/>
      <c r="W274" s="330"/>
      <c r="X274" s="330"/>
      <c r="Y274" s="330"/>
      <c r="Z274" s="330"/>
      <c r="AA274" s="330"/>
      <c r="AB274" s="330"/>
      <c r="AC274" s="330"/>
      <c r="AD274" s="330"/>
      <c r="AE274" s="330"/>
      <c r="AF274" s="330"/>
      <c r="AG274" s="330"/>
    </row>
    <row r="275" spans="1:33" s="329" customFormat="1">
      <c r="A275" s="328"/>
      <c r="B275" s="328"/>
      <c r="J275" s="330"/>
      <c r="K275" s="330"/>
      <c r="S275" s="330"/>
      <c r="T275" s="330"/>
      <c r="U275" s="330"/>
      <c r="V275" s="330"/>
      <c r="W275" s="330"/>
      <c r="X275" s="330"/>
      <c r="Y275" s="330"/>
      <c r="Z275" s="330"/>
      <c r="AA275" s="330"/>
      <c r="AB275" s="330"/>
      <c r="AC275" s="330"/>
      <c r="AD275" s="330"/>
      <c r="AE275" s="330"/>
      <c r="AF275" s="330"/>
      <c r="AG275" s="330"/>
    </row>
    <row r="276" spans="1:33" s="329" customFormat="1">
      <c r="A276" s="328"/>
      <c r="B276" s="328"/>
      <c r="J276" s="330"/>
      <c r="K276" s="330"/>
      <c r="S276" s="330"/>
      <c r="T276" s="330"/>
      <c r="U276" s="330"/>
      <c r="V276" s="330"/>
      <c r="W276" s="330"/>
      <c r="X276" s="330"/>
      <c r="Y276" s="330"/>
      <c r="Z276" s="330"/>
      <c r="AA276" s="330"/>
      <c r="AB276" s="330"/>
      <c r="AC276" s="330"/>
      <c r="AD276" s="330"/>
      <c r="AE276" s="330"/>
      <c r="AF276" s="330"/>
      <c r="AG276" s="330"/>
    </row>
    <row r="277" spans="1:33" s="329" customFormat="1">
      <c r="A277" s="328"/>
      <c r="B277" s="328"/>
      <c r="J277" s="330"/>
      <c r="K277" s="330"/>
      <c r="S277" s="330"/>
      <c r="T277" s="330"/>
      <c r="U277" s="330"/>
      <c r="V277" s="330"/>
      <c r="W277" s="330"/>
      <c r="X277" s="330"/>
      <c r="Y277" s="330"/>
      <c r="Z277" s="330"/>
      <c r="AA277" s="330"/>
      <c r="AB277" s="330"/>
      <c r="AC277" s="330"/>
      <c r="AD277" s="330"/>
      <c r="AE277" s="330"/>
      <c r="AF277" s="330"/>
      <c r="AG277" s="330"/>
    </row>
    <row r="278" spans="1:33" s="329" customFormat="1">
      <c r="A278" s="328"/>
      <c r="B278" s="328"/>
      <c r="J278" s="330"/>
      <c r="K278" s="330"/>
      <c r="S278" s="330"/>
      <c r="T278" s="330"/>
      <c r="U278" s="330"/>
      <c r="V278" s="330"/>
      <c r="W278" s="330"/>
      <c r="X278" s="330"/>
      <c r="Y278" s="330"/>
      <c r="Z278" s="330"/>
      <c r="AA278" s="330"/>
      <c r="AB278" s="330"/>
      <c r="AC278" s="330"/>
      <c r="AD278" s="330"/>
      <c r="AE278" s="330"/>
      <c r="AF278" s="330"/>
      <c r="AG278" s="330"/>
    </row>
    <row r="279" spans="1:33" s="329" customFormat="1">
      <c r="A279" s="328"/>
      <c r="B279" s="328"/>
      <c r="J279" s="330"/>
      <c r="K279" s="330"/>
      <c r="S279" s="330"/>
      <c r="T279" s="330"/>
      <c r="U279" s="330"/>
      <c r="V279" s="330"/>
      <c r="W279" s="330"/>
      <c r="X279" s="330"/>
      <c r="Y279" s="330"/>
      <c r="Z279" s="330"/>
      <c r="AA279" s="330"/>
      <c r="AB279" s="330"/>
      <c r="AC279" s="330"/>
      <c r="AD279" s="330"/>
      <c r="AE279" s="330"/>
      <c r="AF279" s="330"/>
      <c r="AG279" s="330"/>
    </row>
    <row r="280" spans="1:33" s="329" customFormat="1">
      <c r="A280" s="328"/>
      <c r="B280" s="328"/>
      <c r="J280" s="330"/>
      <c r="K280" s="330"/>
      <c r="S280" s="330"/>
      <c r="T280" s="330"/>
      <c r="U280" s="330"/>
      <c r="V280" s="330"/>
      <c r="W280" s="330"/>
      <c r="X280" s="330"/>
      <c r="Y280" s="330"/>
      <c r="Z280" s="330"/>
      <c r="AA280" s="330"/>
      <c r="AB280" s="330"/>
      <c r="AC280" s="330"/>
      <c r="AD280" s="330"/>
      <c r="AE280" s="330"/>
      <c r="AF280" s="330"/>
      <c r="AG280" s="330"/>
    </row>
    <row r="281" spans="1:33" s="329" customFormat="1">
      <c r="A281" s="328"/>
      <c r="B281" s="328"/>
      <c r="J281" s="330"/>
      <c r="K281" s="330"/>
      <c r="S281" s="330"/>
      <c r="T281" s="330"/>
      <c r="U281" s="330"/>
      <c r="V281" s="330"/>
      <c r="W281" s="330"/>
      <c r="X281" s="330"/>
      <c r="Y281" s="330"/>
      <c r="Z281" s="330"/>
      <c r="AA281" s="330"/>
      <c r="AB281" s="330"/>
      <c r="AC281" s="330"/>
      <c r="AD281" s="330"/>
      <c r="AE281" s="330"/>
      <c r="AF281" s="330"/>
      <c r="AG281" s="330"/>
    </row>
    <row r="282" spans="1:33" s="329" customFormat="1">
      <c r="A282" s="328"/>
      <c r="B282" s="328"/>
      <c r="J282" s="330"/>
      <c r="K282" s="330"/>
      <c r="S282" s="330"/>
      <c r="T282" s="330"/>
      <c r="U282" s="330"/>
      <c r="V282" s="330"/>
      <c r="W282" s="330"/>
      <c r="X282" s="330"/>
      <c r="Y282" s="330"/>
      <c r="Z282" s="330"/>
      <c r="AA282" s="330"/>
      <c r="AB282" s="330"/>
      <c r="AC282" s="330"/>
      <c r="AD282" s="330"/>
      <c r="AE282" s="330"/>
      <c r="AF282" s="330"/>
      <c r="AG282" s="330"/>
    </row>
    <row r="283" spans="1:33" s="329" customFormat="1">
      <c r="A283" s="328"/>
      <c r="B283" s="328"/>
      <c r="J283" s="330"/>
      <c r="K283" s="330"/>
      <c r="S283" s="330"/>
      <c r="T283" s="330"/>
      <c r="U283" s="330"/>
      <c r="V283" s="330"/>
      <c r="W283" s="330"/>
      <c r="X283" s="330"/>
      <c r="Y283" s="330"/>
      <c r="Z283" s="330"/>
      <c r="AA283" s="330"/>
      <c r="AB283" s="330"/>
      <c r="AC283" s="330"/>
      <c r="AD283" s="330"/>
      <c r="AE283" s="330"/>
      <c r="AF283" s="330"/>
      <c r="AG283" s="330"/>
    </row>
    <row r="284" spans="1:33" s="329" customFormat="1">
      <c r="A284" s="328"/>
      <c r="B284" s="328"/>
      <c r="J284" s="330"/>
      <c r="K284" s="330"/>
      <c r="S284" s="330"/>
      <c r="T284" s="330"/>
      <c r="U284" s="330"/>
      <c r="V284" s="330"/>
      <c r="W284" s="330"/>
      <c r="X284" s="330"/>
      <c r="Y284" s="330"/>
      <c r="Z284" s="330"/>
      <c r="AA284" s="330"/>
      <c r="AB284" s="330"/>
      <c r="AC284" s="330"/>
      <c r="AD284" s="330"/>
      <c r="AE284" s="330"/>
      <c r="AF284" s="330"/>
      <c r="AG284" s="330"/>
    </row>
    <row r="285" spans="1:33" s="329" customFormat="1">
      <c r="A285" s="328"/>
      <c r="B285" s="328"/>
      <c r="J285" s="330"/>
      <c r="K285" s="330"/>
      <c r="S285" s="330"/>
      <c r="T285" s="330"/>
      <c r="U285" s="330"/>
      <c r="V285" s="330"/>
      <c r="W285" s="330"/>
      <c r="X285" s="330"/>
      <c r="Y285" s="330"/>
      <c r="Z285" s="330"/>
      <c r="AA285" s="330"/>
      <c r="AB285" s="330"/>
      <c r="AC285" s="330"/>
      <c r="AD285" s="330"/>
      <c r="AE285" s="330"/>
      <c r="AF285" s="330"/>
      <c r="AG285" s="330"/>
    </row>
    <row r="286" spans="1:33" s="329" customFormat="1">
      <c r="A286" s="328"/>
      <c r="B286" s="328"/>
      <c r="J286" s="330"/>
      <c r="K286" s="330"/>
      <c r="S286" s="330"/>
      <c r="T286" s="330"/>
      <c r="U286" s="330"/>
      <c r="V286" s="330"/>
      <c r="W286" s="330"/>
      <c r="X286" s="330"/>
      <c r="Y286" s="330"/>
      <c r="Z286" s="330"/>
      <c r="AA286" s="330"/>
      <c r="AB286" s="330"/>
      <c r="AC286" s="330"/>
      <c r="AD286" s="330"/>
      <c r="AE286" s="330"/>
      <c r="AF286" s="330"/>
      <c r="AG286" s="330"/>
    </row>
    <row r="287" spans="1:33" s="329" customFormat="1">
      <c r="A287" s="328"/>
      <c r="B287" s="328"/>
      <c r="J287" s="330"/>
      <c r="K287" s="330"/>
      <c r="S287" s="330"/>
      <c r="T287" s="330"/>
      <c r="U287" s="330"/>
      <c r="V287" s="330"/>
      <c r="W287" s="330"/>
      <c r="X287" s="330"/>
      <c r="Y287" s="330"/>
      <c r="Z287" s="330"/>
      <c r="AA287" s="330"/>
      <c r="AB287" s="330"/>
      <c r="AC287" s="330"/>
      <c r="AD287" s="330"/>
      <c r="AE287" s="330"/>
      <c r="AF287" s="330"/>
      <c r="AG287" s="330"/>
    </row>
    <row r="288" spans="1:33" s="329" customFormat="1">
      <c r="A288" s="328"/>
      <c r="B288" s="328"/>
      <c r="J288" s="330"/>
      <c r="K288" s="330"/>
      <c r="S288" s="330"/>
      <c r="T288" s="330"/>
      <c r="U288" s="330"/>
      <c r="V288" s="330"/>
      <c r="W288" s="330"/>
      <c r="X288" s="330"/>
      <c r="Y288" s="330"/>
      <c r="Z288" s="330"/>
      <c r="AA288" s="330"/>
      <c r="AB288" s="330"/>
      <c r="AC288" s="330"/>
      <c r="AD288" s="330"/>
      <c r="AE288" s="330"/>
      <c r="AF288" s="330"/>
      <c r="AG288" s="330"/>
    </row>
    <row r="289" spans="1:33" s="329" customFormat="1">
      <c r="A289" s="328"/>
      <c r="B289" s="328"/>
      <c r="J289" s="330"/>
      <c r="K289" s="330"/>
      <c r="S289" s="330"/>
      <c r="T289" s="330"/>
      <c r="U289" s="330"/>
      <c r="V289" s="330"/>
      <c r="W289" s="330"/>
      <c r="X289" s="330"/>
      <c r="Y289" s="330"/>
      <c r="Z289" s="330"/>
      <c r="AA289" s="330"/>
      <c r="AB289" s="330"/>
      <c r="AC289" s="330"/>
      <c r="AD289" s="330"/>
      <c r="AE289" s="330"/>
      <c r="AF289" s="330"/>
      <c r="AG289" s="330"/>
    </row>
    <row r="290" spans="1:33" s="329" customFormat="1">
      <c r="A290" s="328"/>
      <c r="B290" s="328"/>
      <c r="J290" s="330"/>
      <c r="K290" s="330"/>
      <c r="S290" s="330"/>
      <c r="T290" s="330"/>
      <c r="U290" s="330"/>
      <c r="V290" s="330"/>
      <c r="W290" s="330"/>
      <c r="X290" s="330"/>
      <c r="Y290" s="330"/>
      <c r="Z290" s="330"/>
      <c r="AA290" s="330"/>
      <c r="AB290" s="330"/>
      <c r="AC290" s="330"/>
      <c r="AD290" s="330"/>
      <c r="AE290" s="330"/>
      <c r="AF290" s="330"/>
      <c r="AG290" s="330"/>
    </row>
    <row r="291" spans="1:33" s="329" customFormat="1">
      <c r="A291" s="328"/>
      <c r="B291" s="328"/>
      <c r="J291" s="330"/>
      <c r="K291" s="330"/>
      <c r="S291" s="330"/>
      <c r="T291" s="330"/>
      <c r="U291" s="330"/>
      <c r="V291" s="330"/>
      <c r="W291" s="330"/>
      <c r="X291" s="330"/>
      <c r="Y291" s="330"/>
      <c r="Z291" s="330"/>
      <c r="AA291" s="330"/>
      <c r="AB291" s="330"/>
      <c r="AC291" s="330"/>
      <c r="AD291" s="330"/>
      <c r="AE291" s="330"/>
      <c r="AF291" s="330"/>
      <c r="AG291" s="330"/>
    </row>
    <row r="292" spans="1:33" s="329" customFormat="1">
      <c r="A292" s="328"/>
      <c r="B292" s="328"/>
      <c r="J292" s="330"/>
      <c r="K292" s="330"/>
      <c r="S292" s="330"/>
      <c r="T292" s="330"/>
      <c r="U292" s="330"/>
      <c r="V292" s="330"/>
      <c r="W292" s="330"/>
      <c r="X292" s="330"/>
      <c r="Y292" s="330"/>
      <c r="Z292" s="330"/>
      <c r="AA292" s="330"/>
      <c r="AB292" s="330"/>
      <c r="AC292" s="330"/>
      <c r="AD292" s="330"/>
      <c r="AE292" s="330"/>
      <c r="AF292" s="330"/>
      <c r="AG292" s="330"/>
    </row>
    <row r="293" spans="1:33" s="329" customFormat="1">
      <c r="A293" s="328"/>
      <c r="B293" s="328"/>
      <c r="J293" s="330"/>
      <c r="K293" s="330"/>
      <c r="S293" s="330"/>
      <c r="T293" s="330"/>
      <c r="U293" s="330"/>
      <c r="V293" s="330"/>
      <c r="W293" s="330"/>
      <c r="X293" s="330"/>
      <c r="Y293" s="330"/>
      <c r="Z293" s="330"/>
      <c r="AA293" s="330"/>
      <c r="AB293" s="330"/>
      <c r="AC293" s="330"/>
      <c r="AD293" s="330"/>
      <c r="AE293" s="330"/>
      <c r="AF293" s="330"/>
      <c r="AG293" s="330"/>
    </row>
    <row r="294" spans="1:33" s="329" customFormat="1">
      <c r="A294" s="328"/>
      <c r="B294" s="328"/>
      <c r="J294" s="330"/>
      <c r="K294" s="330"/>
      <c r="S294" s="330"/>
      <c r="T294" s="330"/>
      <c r="U294" s="330"/>
      <c r="V294" s="330"/>
      <c r="W294" s="330"/>
      <c r="X294" s="330"/>
      <c r="Y294" s="330"/>
      <c r="Z294" s="330"/>
      <c r="AA294" s="330"/>
      <c r="AB294" s="330"/>
      <c r="AC294" s="330"/>
      <c r="AD294" s="330"/>
      <c r="AE294" s="330"/>
      <c r="AF294" s="330"/>
      <c r="AG294" s="330"/>
    </row>
    <row r="295" spans="1:33" s="329" customFormat="1">
      <c r="A295" s="328"/>
      <c r="B295" s="328"/>
      <c r="J295" s="330"/>
      <c r="K295" s="330"/>
      <c r="S295" s="330"/>
      <c r="T295" s="330"/>
      <c r="U295" s="330"/>
      <c r="V295" s="330"/>
      <c r="W295" s="330"/>
      <c r="X295" s="330"/>
      <c r="Y295" s="330"/>
      <c r="Z295" s="330"/>
      <c r="AA295" s="330"/>
      <c r="AB295" s="330"/>
      <c r="AC295" s="330"/>
      <c r="AD295" s="330"/>
      <c r="AE295" s="330"/>
      <c r="AF295" s="330"/>
      <c r="AG295" s="330"/>
    </row>
    <row r="296" spans="1:33" s="329" customFormat="1">
      <c r="A296" s="328"/>
      <c r="B296" s="328"/>
      <c r="J296" s="330"/>
      <c r="K296" s="330"/>
      <c r="S296" s="330"/>
      <c r="T296" s="330"/>
      <c r="U296" s="330"/>
      <c r="V296" s="330"/>
      <c r="W296" s="330"/>
      <c r="X296" s="330"/>
      <c r="Y296" s="330"/>
      <c r="Z296" s="330"/>
      <c r="AA296" s="330"/>
      <c r="AB296" s="330"/>
      <c r="AC296" s="330"/>
      <c r="AD296" s="330"/>
      <c r="AE296" s="330"/>
      <c r="AF296" s="330"/>
      <c r="AG296" s="330"/>
    </row>
    <row r="297" spans="1:33" s="329" customFormat="1">
      <c r="A297" s="328"/>
      <c r="B297" s="328"/>
      <c r="J297" s="330"/>
      <c r="K297" s="330"/>
      <c r="S297" s="330"/>
      <c r="T297" s="330"/>
      <c r="U297" s="330"/>
      <c r="V297" s="330"/>
      <c r="W297" s="330"/>
      <c r="X297" s="330"/>
      <c r="Y297" s="330"/>
      <c r="Z297" s="330"/>
      <c r="AA297" s="330"/>
      <c r="AB297" s="330"/>
      <c r="AC297" s="330"/>
      <c r="AD297" s="330"/>
      <c r="AE297" s="330"/>
      <c r="AF297" s="330"/>
      <c r="AG297" s="330"/>
    </row>
    <row r="298" spans="1:33" s="329" customFormat="1">
      <c r="A298" s="328"/>
      <c r="B298" s="328"/>
      <c r="J298" s="330"/>
      <c r="K298" s="330"/>
      <c r="S298" s="330"/>
      <c r="T298" s="330"/>
      <c r="U298" s="330"/>
      <c r="V298" s="330"/>
      <c r="W298" s="330"/>
      <c r="X298" s="330"/>
      <c r="Y298" s="330"/>
      <c r="Z298" s="330"/>
      <c r="AA298" s="330"/>
      <c r="AB298" s="330"/>
      <c r="AC298" s="330"/>
      <c r="AD298" s="330"/>
      <c r="AE298" s="330"/>
      <c r="AF298" s="330"/>
      <c r="AG298" s="330"/>
    </row>
    <row r="299" spans="1:33" s="329" customFormat="1">
      <c r="A299" s="328"/>
      <c r="B299" s="328"/>
      <c r="J299" s="330"/>
      <c r="K299" s="330"/>
      <c r="S299" s="330"/>
      <c r="T299" s="330"/>
      <c r="U299" s="330"/>
      <c r="V299" s="330"/>
      <c r="W299" s="330"/>
      <c r="X299" s="330"/>
      <c r="Y299" s="330"/>
      <c r="Z299" s="330"/>
      <c r="AA299" s="330"/>
      <c r="AB299" s="330"/>
      <c r="AC299" s="330"/>
      <c r="AD299" s="330"/>
      <c r="AE299" s="330"/>
      <c r="AF299" s="330"/>
      <c r="AG299" s="330"/>
    </row>
    <row r="300" spans="1:33" s="329" customFormat="1">
      <c r="A300" s="328"/>
      <c r="B300" s="328"/>
      <c r="J300" s="330"/>
      <c r="K300" s="330"/>
      <c r="S300" s="330"/>
      <c r="T300" s="330"/>
      <c r="U300" s="330"/>
      <c r="V300" s="330"/>
      <c r="W300" s="330"/>
      <c r="X300" s="330"/>
      <c r="Y300" s="330"/>
      <c r="Z300" s="330"/>
      <c r="AA300" s="330"/>
      <c r="AB300" s="330"/>
      <c r="AC300" s="330"/>
      <c r="AD300" s="330"/>
      <c r="AE300" s="330"/>
      <c r="AF300" s="330"/>
      <c r="AG300" s="330"/>
    </row>
    <row r="301" spans="1:33" s="329" customFormat="1">
      <c r="A301" s="328"/>
      <c r="B301" s="328"/>
      <c r="J301" s="330"/>
      <c r="K301" s="330"/>
      <c r="S301" s="330"/>
      <c r="T301" s="330"/>
      <c r="U301" s="330"/>
      <c r="V301" s="330"/>
      <c r="W301" s="330"/>
      <c r="X301" s="330"/>
      <c r="Y301" s="330"/>
      <c r="Z301" s="330"/>
      <c r="AA301" s="330"/>
      <c r="AB301" s="330"/>
      <c r="AC301" s="330"/>
      <c r="AD301" s="330"/>
      <c r="AE301" s="330"/>
      <c r="AF301" s="330"/>
      <c r="AG301" s="330"/>
    </row>
    <row r="302" spans="1:33" s="329" customFormat="1">
      <c r="A302" s="328"/>
      <c r="B302" s="328"/>
      <c r="J302" s="330"/>
      <c r="K302" s="330"/>
      <c r="S302" s="330"/>
      <c r="T302" s="330"/>
      <c r="U302" s="330"/>
      <c r="V302" s="330"/>
      <c r="W302" s="330"/>
      <c r="X302" s="330"/>
      <c r="Y302" s="330"/>
      <c r="Z302" s="330"/>
      <c r="AA302" s="330"/>
      <c r="AB302" s="330"/>
      <c r="AC302" s="330"/>
      <c r="AD302" s="330"/>
      <c r="AE302" s="330"/>
      <c r="AF302" s="330"/>
      <c r="AG302" s="330"/>
    </row>
    <row r="303" spans="1:33" s="329" customFormat="1">
      <c r="A303" s="328"/>
      <c r="B303" s="328"/>
      <c r="J303" s="330"/>
      <c r="K303" s="330"/>
      <c r="S303" s="330"/>
      <c r="T303" s="330"/>
      <c r="U303" s="330"/>
      <c r="V303" s="330"/>
      <c r="W303" s="330"/>
      <c r="X303" s="330"/>
      <c r="Y303" s="330"/>
      <c r="Z303" s="330"/>
      <c r="AA303" s="330"/>
      <c r="AB303" s="330"/>
      <c r="AC303" s="330"/>
      <c r="AD303" s="330"/>
      <c r="AE303" s="330"/>
      <c r="AF303" s="330"/>
      <c r="AG303" s="330"/>
    </row>
    <row r="304" spans="1:33" s="329" customFormat="1">
      <c r="A304" s="328"/>
      <c r="B304" s="328"/>
      <c r="J304" s="330"/>
      <c r="K304" s="330"/>
      <c r="S304" s="330"/>
      <c r="T304" s="330"/>
      <c r="U304" s="330"/>
      <c r="V304" s="330"/>
      <c r="W304" s="330"/>
      <c r="X304" s="330"/>
      <c r="Y304" s="330"/>
      <c r="Z304" s="330"/>
      <c r="AA304" s="330"/>
      <c r="AB304" s="330"/>
      <c r="AC304" s="330"/>
      <c r="AD304" s="330"/>
      <c r="AE304" s="330"/>
      <c r="AF304" s="330"/>
      <c r="AG304" s="330"/>
    </row>
    <row r="305" spans="1:33" s="329" customFormat="1">
      <c r="A305" s="328"/>
      <c r="B305" s="328"/>
      <c r="J305" s="330"/>
      <c r="K305" s="330"/>
      <c r="S305" s="330"/>
      <c r="T305" s="330"/>
      <c r="U305" s="330"/>
      <c r="V305" s="330"/>
      <c r="W305" s="330"/>
      <c r="X305" s="330"/>
      <c r="Y305" s="330"/>
      <c r="Z305" s="330"/>
      <c r="AA305" s="330"/>
      <c r="AB305" s="330"/>
      <c r="AC305" s="330"/>
      <c r="AD305" s="330"/>
      <c r="AE305" s="330"/>
      <c r="AF305" s="330"/>
      <c r="AG305" s="330"/>
    </row>
    <row r="306" spans="1:33" s="329" customFormat="1">
      <c r="A306" s="328"/>
      <c r="B306" s="328"/>
      <c r="J306" s="330"/>
      <c r="K306" s="330"/>
      <c r="S306" s="330"/>
      <c r="T306" s="330"/>
      <c r="U306" s="330"/>
      <c r="V306" s="330"/>
      <c r="W306" s="330"/>
      <c r="X306" s="330"/>
      <c r="Y306" s="330"/>
      <c r="Z306" s="330"/>
      <c r="AA306" s="330"/>
      <c r="AB306" s="330"/>
      <c r="AC306" s="330"/>
      <c r="AD306" s="330"/>
      <c r="AE306" s="330"/>
      <c r="AF306" s="330"/>
      <c r="AG306" s="330"/>
    </row>
    <row r="307" spans="1:33" s="329" customFormat="1">
      <c r="A307" s="328"/>
      <c r="B307" s="328"/>
      <c r="J307" s="330"/>
      <c r="K307" s="330"/>
      <c r="S307" s="330"/>
      <c r="T307" s="330"/>
      <c r="U307" s="330"/>
      <c r="V307" s="330"/>
      <c r="W307" s="330"/>
      <c r="X307" s="330"/>
      <c r="Y307" s="330"/>
      <c r="Z307" s="330"/>
      <c r="AA307" s="330"/>
      <c r="AB307" s="330"/>
      <c r="AC307" s="330"/>
      <c r="AD307" s="330"/>
      <c r="AE307" s="330"/>
      <c r="AF307" s="330"/>
      <c r="AG307" s="330"/>
    </row>
    <row r="308" spans="1:33" s="329" customFormat="1">
      <c r="A308" s="328"/>
      <c r="B308" s="328"/>
      <c r="J308" s="330"/>
      <c r="K308" s="330"/>
      <c r="S308" s="330"/>
      <c r="T308" s="330"/>
      <c r="U308" s="330"/>
      <c r="V308" s="330"/>
      <c r="W308" s="330"/>
      <c r="X308" s="330"/>
      <c r="Y308" s="330"/>
      <c r="Z308" s="330"/>
      <c r="AA308" s="330"/>
      <c r="AB308" s="330"/>
      <c r="AC308" s="330"/>
      <c r="AD308" s="330"/>
      <c r="AE308" s="330"/>
      <c r="AF308" s="330"/>
      <c r="AG308" s="330"/>
    </row>
    <row r="309" spans="1:33" s="329" customFormat="1">
      <c r="A309" s="328"/>
      <c r="B309" s="328"/>
      <c r="J309" s="330"/>
      <c r="K309" s="330"/>
      <c r="S309" s="330"/>
      <c r="T309" s="330"/>
      <c r="U309" s="330"/>
      <c r="V309" s="330"/>
      <c r="W309" s="330"/>
      <c r="X309" s="330"/>
      <c r="Y309" s="330"/>
      <c r="Z309" s="330"/>
      <c r="AA309" s="330"/>
      <c r="AB309" s="330"/>
      <c r="AC309" s="330"/>
      <c r="AD309" s="330"/>
      <c r="AE309" s="330"/>
      <c r="AF309" s="330"/>
      <c r="AG309" s="330"/>
    </row>
    <row r="310" spans="1:33" s="329" customFormat="1">
      <c r="A310" s="328"/>
      <c r="B310" s="328"/>
      <c r="J310" s="330"/>
      <c r="K310" s="330"/>
      <c r="S310" s="330"/>
      <c r="T310" s="330"/>
      <c r="U310" s="330"/>
      <c r="V310" s="330"/>
      <c r="W310" s="330"/>
      <c r="X310" s="330"/>
      <c r="Y310" s="330"/>
      <c r="Z310" s="330"/>
      <c r="AA310" s="330"/>
      <c r="AB310" s="330"/>
      <c r="AC310" s="330"/>
      <c r="AD310" s="330"/>
      <c r="AE310" s="330"/>
      <c r="AF310" s="330"/>
      <c r="AG310" s="330"/>
    </row>
    <row r="311" spans="1:33" s="329" customFormat="1">
      <c r="A311" s="328"/>
      <c r="B311" s="328"/>
      <c r="J311" s="330"/>
      <c r="K311" s="330"/>
      <c r="S311" s="330"/>
      <c r="T311" s="330"/>
      <c r="U311" s="330"/>
      <c r="V311" s="330"/>
      <c r="W311" s="330"/>
      <c r="X311" s="330"/>
      <c r="Y311" s="330"/>
      <c r="Z311" s="330"/>
      <c r="AA311" s="330"/>
      <c r="AB311" s="330"/>
      <c r="AC311" s="330"/>
      <c r="AD311" s="330"/>
      <c r="AE311" s="330"/>
      <c r="AF311" s="330"/>
      <c r="AG311" s="330"/>
    </row>
    <row r="312" spans="1:33" s="329" customFormat="1">
      <c r="A312" s="328"/>
      <c r="B312" s="328"/>
      <c r="J312" s="330"/>
      <c r="K312" s="330"/>
      <c r="S312" s="330"/>
      <c r="T312" s="330"/>
      <c r="U312" s="330"/>
      <c r="V312" s="330"/>
      <c r="W312" s="330"/>
      <c r="X312" s="330"/>
      <c r="Y312" s="330"/>
      <c r="Z312" s="330"/>
      <c r="AA312" s="330"/>
      <c r="AB312" s="330"/>
      <c r="AC312" s="330"/>
      <c r="AD312" s="330"/>
      <c r="AE312" s="330"/>
      <c r="AF312" s="330"/>
      <c r="AG312" s="330"/>
    </row>
    <row r="313" spans="1:33" s="329" customFormat="1">
      <c r="A313" s="328"/>
      <c r="B313" s="328"/>
      <c r="J313" s="330"/>
      <c r="K313" s="330"/>
      <c r="S313" s="330"/>
      <c r="T313" s="330"/>
      <c r="U313" s="330"/>
      <c r="V313" s="330"/>
      <c r="W313" s="330"/>
      <c r="X313" s="330"/>
      <c r="Y313" s="330"/>
      <c r="Z313" s="330"/>
      <c r="AA313" s="330"/>
      <c r="AB313" s="330"/>
      <c r="AC313" s="330"/>
      <c r="AD313" s="330"/>
      <c r="AE313" s="330"/>
      <c r="AF313" s="330"/>
      <c r="AG313" s="330"/>
    </row>
    <row r="314" spans="1:33" s="329" customFormat="1">
      <c r="A314" s="328"/>
      <c r="B314" s="328"/>
      <c r="J314" s="330"/>
      <c r="K314" s="330"/>
      <c r="S314" s="330"/>
      <c r="T314" s="330"/>
      <c r="U314" s="330"/>
      <c r="V314" s="330"/>
      <c r="W314" s="330"/>
      <c r="X314" s="330"/>
      <c r="Y314" s="330"/>
      <c r="Z314" s="330"/>
      <c r="AA314" s="330"/>
      <c r="AB314" s="330"/>
      <c r="AC314" s="330"/>
      <c r="AD314" s="330"/>
      <c r="AE314" s="330"/>
      <c r="AF314" s="330"/>
      <c r="AG314" s="330"/>
    </row>
    <row r="315" spans="1:33" s="329" customFormat="1">
      <c r="A315" s="328"/>
      <c r="B315" s="328"/>
      <c r="J315" s="330"/>
      <c r="K315" s="330"/>
      <c r="S315" s="330"/>
      <c r="T315" s="330"/>
      <c r="U315" s="330"/>
      <c r="V315" s="330"/>
      <c r="W315" s="330"/>
      <c r="X315" s="330"/>
      <c r="Y315" s="330"/>
      <c r="Z315" s="330"/>
      <c r="AA315" s="330"/>
      <c r="AB315" s="330"/>
      <c r="AC315" s="330"/>
      <c r="AD315" s="330"/>
      <c r="AE315" s="330"/>
      <c r="AF315" s="330"/>
      <c r="AG315" s="330"/>
    </row>
    <row r="316" spans="1:33" s="329" customFormat="1">
      <c r="A316" s="328"/>
      <c r="B316" s="328"/>
      <c r="J316" s="330"/>
      <c r="K316" s="330"/>
      <c r="S316" s="330"/>
      <c r="T316" s="330"/>
      <c r="U316" s="330"/>
      <c r="V316" s="330"/>
      <c r="W316" s="330"/>
      <c r="X316" s="330"/>
      <c r="Y316" s="330"/>
      <c r="Z316" s="330"/>
      <c r="AA316" s="330"/>
      <c r="AB316" s="330"/>
      <c r="AC316" s="330"/>
      <c r="AD316" s="330"/>
      <c r="AE316" s="330"/>
      <c r="AF316" s="330"/>
      <c r="AG316" s="330"/>
    </row>
    <row r="317" spans="1:33" s="329" customFormat="1">
      <c r="A317" s="328"/>
      <c r="B317" s="328"/>
      <c r="J317" s="330"/>
      <c r="K317" s="330"/>
      <c r="S317" s="330"/>
      <c r="T317" s="330"/>
      <c r="U317" s="330"/>
      <c r="V317" s="330"/>
      <c r="W317" s="330"/>
      <c r="X317" s="330"/>
      <c r="Y317" s="330"/>
      <c r="Z317" s="330"/>
      <c r="AA317" s="330"/>
      <c r="AB317" s="330"/>
      <c r="AC317" s="330"/>
      <c r="AD317" s="330"/>
      <c r="AE317" s="330"/>
      <c r="AF317" s="330"/>
      <c r="AG317" s="330"/>
    </row>
    <row r="318" spans="1:33" s="329" customFormat="1">
      <c r="A318" s="328"/>
      <c r="B318" s="328"/>
      <c r="J318" s="330"/>
      <c r="K318" s="330"/>
      <c r="S318" s="330"/>
      <c r="T318" s="330"/>
      <c r="U318" s="330"/>
      <c r="V318" s="330"/>
      <c r="W318" s="330"/>
      <c r="X318" s="330"/>
      <c r="Y318" s="330"/>
      <c r="Z318" s="330"/>
      <c r="AA318" s="330"/>
      <c r="AB318" s="330"/>
      <c r="AC318" s="330"/>
      <c r="AD318" s="330"/>
      <c r="AE318" s="330"/>
      <c r="AF318" s="330"/>
      <c r="AG318" s="330"/>
    </row>
    <row r="319" spans="1:33" s="329" customFormat="1">
      <c r="A319" s="328"/>
      <c r="B319" s="328"/>
      <c r="J319" s="330"/>
      <c r="K319" s="330"/>
      <c r="S319" s="330"/>
      <c r="T319" s="330"/>
      <c r="U319" s="330"/>
      <c r="V319" s="330"/>
      <c r="W319" s="330"/>
      <c r="X319" s="330"/>
      <c r="Y319" s="330"/>
      <c r="Z319" s="330"/>
      <c r="AA319" s="330"/>
      <c r="AB319" s="330"/>
      <c r="AC319" s="330"/>
      <c r="AD319" s="330"/>
      <c r="AE319" s="330"/>
      <c r="AF319" s="330"/>
      <c r="AG319" s="330"/>
    </row>
    <row r="320" spans="1:33" s="329" customFormat="1">
      <c r="A320" s="328"/>
      <c r="B320" s="328"/>
      <c r="J320" s="330"/>
      <c r="K320" s="330"/>
      <c r="S320" s="330"/>
      <c r="T320" s="330"/>
      <c r="U320" s="330"/>
      <c r="V320" s="330"/>
      <c r="W320" s="330"/>
      <c r="X320" s="330"/>
      <c r="Y320" s="330"/>
      <c r="Z320" s="330"/>
      <c r="AA320" s="330"/>
      <c r="AB320" s="330"/>
      <c r="AC320" s="330"/>
      <c r="AD320" s="330"/>
      <c r="AE320" s="330"/>
      <c r="AF320" s="330"/>
      <c r="AG320" s="330"/>
    </row>
    <row r="321" spans="1:33" s="329" customFormat="1">
      <c r="A321" s="328"/>
      <c r="B321" s="328"/>
      <c r="J321" s="330"/>
      <c r="K321" s="330"/>
      <c r="S321" s="330"/>
      <c r="T321" s="330"/>
      <c r="U321" s="330"/>
      <c r="V321" s="330"/>
      <c r="W321" s="330"/>
      <c r="X321" s="330"/>
      <c r="Y321" s="330"/>
      <c r="Z321" s="330"/>
      <c r="AA321" s="330"/>
      <c r="AB321" s="330"/>
      <c r="AC321" s="330"/>
      <c r="AD321" s="330"/>
      <c r="AE321" s="330"/>
      <c r="AF321" s="330"/>
      <c r="AG321" s="330"/>
    </row>
    <row r="322" spans="1:33" s="329" customFormat="1">
      <c r="A322" s="328"/>
      <c r="B322" s="328"/>
      <c r="J322" s="330"/>
      <c r="K322" s="330"/>
      <c r="S322" s="330"/>
      <c r="T322" s="330"/>
      <c r="U322" s="330"/>
      <c r="V322" s="330"/>
      <c r="W322" s="330"/>
      <c r="X322" s="330"/>
      <c r="Y322" s="330"/>
      <c r="Z322" s="330"/>
      <c r="AA322" s="330"/>
      <c r="AB322" s="330"/>
      <c r="AC322" s="330"/>
      <c r="AD322" s="330"/>
      <c r="AE322" s="330"/>
      <c r="AF322" s="330"/>
      <c r="AG322" s="330"/>
    </row>
    <row r="323" spans="1:33" s="329" customFormat="1">
      <c r="A323" s="328"/>
      <c r="B323" s="328"/>
      <c r="J323" s="330"/>
      <c r="K323" s="330"/>
      <c r="S323" s="330"/>
      <c r="T323" s="330"/>
      <c r="U323" s="330"/>
      <c r="V323" s="330"/>
      <c r="W323" s="330"/>
      <c r="X323" s="330"/>
      <c r="Y323" s="330"/>
      <c r="Z323" s="330"/>
      <c r="AA323" s="330"/>
      <c r="AB323" s="330"/>
      <c r="AC323" s="330"/>
      <c r="AD323" s="330"/>
      <c r="AE323" s="330"/>
      <c r="AF323" s="330"/>
      <c r="AG323" s="330"/>
    </row>
    <row r="324" spans="1:33" s="329" customFormat="1">
      <c r="A324" s="328"/>
      <c r="B324" s="328"/>
      <c r="J324" s="330"/>
      <c r="K324" s="330"/>
      <c r="S324" s="330"/>
      <c r="T324" s="330"/>
      <c r="U324" s="330"/>
      <c r="V324" s="330"/>
      <c r="W324" s="330"/>
      <c r="X324" s="330"/>
      <c r="Y324" s="330"/>
      <c r="Z324" s="330"/>
      <c r="AA324" s="330"/>
      <c r="AB324" s="330"/>
      <c r="AC324" s="330"/>
      <c r="AD324" s="330"/>
      <c r="AE324" s="330"/>
      <c r="AF324" s="330"/>
      <c r="AG324" s="330"/>
    </row>
    <row r="325" spans="1:33" s="329" customFormat="1">
      <c r="A325" s="328"/>
      <c r="B325" s="328"/>
      <c r="J325" s="330"/>
      <c r="K325" s="330"/>
      <c r="S325" s="330"/>
      <c r="T325" s="330"/>
      <c r="U325" s="330"/>
      <c r="V325" s="330"/>
      <c r="W325" s="330"/>
      <c r="X325" s="330"/>
      <c r="Y325" s="330"/>
      <c r="Z325" s="330"/>
      <c r="AA325" s="330"/>
      <c r="AB325" s="330"/>
      <c r="AC325" s="330"/>
      <c r="AD325" s="330"/>
      <c r="AE325" s="330"/>
      <c r="AF325" s="330"/>
      <c r="AG325" s="330"/>
    </row>
    <row r="326" spans="1:33" s="329" customFormat="1">
      <c r="A326" s="328"/>
      <c r="B326" s="328"/>
      <c r="J326" s="330"/>
      <c r="K326" s="330"/>
      <c r="S326" s="330"/>
      <c r="T326" s="330"/>
      <c r="U326" s="330"/>
      <c r="V326" s="330"/>
      <c r="W326" s="330"/>
      <c r="X326" s="330"/>
      <c r="Y326" s="330"/>
      <c r="Z326" s="330"/>
      <c r="AA326" s="330"/>
      <c r="AB326" s="330"/>
      <c r="AC326" s="330"/>
      <c r="AD326" s="330"/>
      <c r="AE326" s="330"/>
      <c r="AF326" s="330"/>
      <c r="AG326" s="330"/>
    </row>
    <row r="327" spans="1:33" s="329" customFormat="1">
      <c r="A327" s="328"/>
      <c r="B327" s="328"/>
      <c r="J327" s="330"/>
      <c r="K327" s="330"/>
      <c r="S327" s="330"/>
      <c r="T327" s="330"/>
      <c r="U327" s="330"/>
      <c r="V327" s="330"/>
      <c r="W327" s="330"/>
      <c r="X327" s="330"/>
      <c r="Y327" s="330"/>
      <c r="Z327" s="330"/>
      <c r="AA327" s="330"/>
      <c r="AB327" s="330"/>
      <c r="AC327" s="330"/>
      <c r="AD327" s="330"/>
      <c r="AE327" s="330"/>
      <c r="AF327" s="330"/>
      <c r="AG327" s="330"/>
    </row>
    <row r="328" spans="1:33" s="329" customFormat="1">
      <c r="A328" s="328"/>
      <c r="B328" s="328"/>
      <c r="J328" s="330"/>
      <c r="K328" s="330"/>
      <c r="S328" s="330"/>
      <c r="T328" s="330"/>
      <c r="U328" s="330"/>
      <c r="V328" s="330"/>
      <c r="W328" s="330"/>
      <c r="X328" s="330"/>
      <c r="Y328" s="330"/>
      <c r="Z328" s="330"/>
      <c r="AA328" s="330"/>
      <c r="AB328" s="330"/>
      <c r="AC328" s="330"/>
      <c r="AD328" s="330"/>
      <c r="AE328" s="330"/>
      <c r="AF328" s="330"/>
      <c r="AG328" s="330"/>
    </row>
    <row r="329" spans="1:33" s="329" customFormat="1">
      <c r="A329" s="328"/>
      <c r="B329" s="328"/>
      <c r="J329" s="330"/>
      <c r="K329" s="330"/>
      <c r="S329" s="330"/>
      <c r="T329" s="330"/>
      <c r="U329" s="330"/>
      <c r="V329" s="330"/>
      <c r="W329" s="330"/>
      <c r="X329" s="330"/>
      <c r="Y329" s="330"/>
      <c r="Z329" s="330"/>
      <c r="AA329" s="330"/>
      <c r="AB329" s="330"/>
      <c r="AC329" s="330"/>
      <c r="AD329" s="330"/>
      <c r="AE329" s="330"/>
      <c r="AF329" s="330"/>
      <c r="AG329" s="330"/>
    </row>
    <row r="330" spans="1:33" s="329" customFormat="1">
      <c r="A330" s="328"/>
      <c r="B330" s="328"/>
      <c r="J330" s="330"/>
      <c r="K330" s="330"/>
      <c r="S330" s="330"/>
      <c r="T330" s="330"/>
      <c r="U330" s="330"/>
      <c r="V330" s="330"/>
      <c r="W330" s="330"/>
      <c r="X330" s="330"/>
      <c r="Y330" s="330"/>
      <c r="Z330" s="330"/>
      <c r="AA330" s="330"/>
      <c r="AB330" s="330"/>
      <c r="AC330" s="330"/>
      <c r="AD330" s="330"/>
      <c r="AE330" s="330"/>
      <c r="AF330" s="330"/>
      <c r="AG330" s="330"/>
    </row>
    <row r="331" spans="1:33" s="329" customFormat="1">
      <c r="A331" s="328"/>
      <c r="B331" s="328"/>
      <c r="J331" s="330"/>
      <c r="K331" s="330"/>
      <c r="S331" s="330"/>
      <c r="T331" s="330"/>
      <c r="U331" s="330"/>
      <c r="V331" s="330"/>
      <c r="W331" s="330"/>
      <c r="X331" s="330"/>
      <c r="Y331" s="330"/>
      <c r="Z331" s="330"/>
      <c r="AA331" s="330"/>
      <c r="AB331" s="330"/>
      <c r="AC331" s="330"/>
      <c r="AD331" s="330"/>
      <c r="AE331" s="330"/>
      <c r="AF331" s="330"/>
      <c r="AG331" s="330"/>
    </row>
    <row r="332" spans="1:33" s="329" customFormat="1">
      <c r="A332" s="328"/>
      <c r="B332" s="328"/>
      <c r="J332" s="330"/>
      <c r="K332" s="330"/>
      <c r="S332" s="330"/>
      <c r="T332" s="330"/>
      <c r="U332" s="330"/>
      <c r="V332" s="330"/>
      <c r="W332" s="330"/>
      <c r="X332" s="330"/>
      <c r="Y332" s="330"/>
      <c r="Z332" s="330"/>
      <c r="AA332" s="330"/>
      <c r="AB332" s="330"/>
      <c r="AC332" s="330"/>
      <c r="AD332" s="330"/>
      <c r="AE332" s="330"/>
      <c r="AF332" s="330"/>
      <c r="AG332" s="330"/>
    </row>
    <row r="333" spans="1:33" s="329" customFormat="1">
      <c r="A333" s="328"/>
      <c r="B333" s="328"/>
      <c r="J333" s="330"/>
      <c r="K333" s="330"/>
      <c r="S333" s="330"/>
      <c r="T333" s="330"/>
      <c r="U333" s="330"/>
      <c r="V333" s="330"/>
      <c r="W333" s="330"/>
      <c r="X333" s="330"/>
      <c r="Y333" s="330"/>
      <c r="Z333" s="330"/>
      <c r="AA333" s="330"/>
      <c r="AB333" s="330"/>
      <c r="AC333" s="330"/>
      <c r="AD333" s="330"/>
      <c r="AE333" s="330"/>
      <c r="AF333" s="330"/>
      <c r="AG333" s="330"/>
    </row>
    <row r="334" spans="1:33" s="329" customFormat="1">
      <c r="A334" s="328"/>
      <c r="B334" s="328"/>
      <c r="J334" s="330"/>
      <c r="K334" s="330"/>
      <c r="S334" s="330"/>
      <c r="T334" s="330"/>
      <c r="U334" s="330"/>
      <c r="V334" s="330"/>
      <c r="W334" s="330"/>
      <c r="X334" s="330"/>
      <c r="Y334" s="330"/>
      <c r="Z334" s="330"/>
      <c r="AA334" s="330"/>
      <c r="AB334" s="330"/>
      <c r="AC334" s="330"/>
      <c r="AD334" s="330"/>
      <c r="AE334" s="330"/>
      <c r="AF334" s="330"/>
      <c r="AG334" s="330"/>
    </row>
    <row r="335" spans="1:33" s="329" customFormat="1">
      <c r="A335" s="328"/>
      <c r="B335" s="328"/>
      <c r="J335" s="330"/>
      <c r="K335" s="330"/>
      <c r="S335" s="330"/>
      <c r="T335" s="330"/>
      <c r="U335" s="330"/>
      <c r="V335" s="330"/>
      <c r="W335" s="330"/>
      <c r="X335" s="330"/>
      <c r="Y335" s="330"/>
      <c r="Z335" s="330"/>
      <c r="AA335" s="330"/>
      <c r="AB335" s="330"/>
      <c r="AC335" s="330"/>
      <c r="AD335" s="330"/>
      <c r="AE335" s="330"/>
      <c r="AF335" s="330"/>
      <c r="AG335" s="330"/>
    </row>
    <row r="336" spans="1:33" s="329" customFormat="1">
      <c r="A336" s="328"/>
      <c r="B336" s="328"/>
      <c r="J336" s="330"/>
      <c r="K336" s="330"/>
      <c r="S336" s="330"/>
      <c r="T336" s="330"/>
      <c r="U336" s="330"/>
      <c r="V336" s="330"/>
      <c r="W336" s="330"/>
      <c r="X336" s="330"/>
      <c r="Y336" s="330"/>
      <c r="Z336" s="330"/>
      <c r="AA336" s="330"/>
      <c r="AB336" s="330"/>
      <c r="AC336" s="330"/>
      <c r="AD336" s="330"/>
      <c r="AE336" s="330"/>
      <c r="AF336" s="330"/>
      <c r="AG336" s="330"/>
    </row>
    <row r="337" spans="1:33" s="329" customFormat="1">
      <c r="A337" s="328"/>
      <c r="B337" s="328"/>
      <c r="J337" s="330"/>
      <c r="K337" s="330"/>
      <c r="S337" s="330"/>
      <c r="T337" s="330"/>
      <c r="U337" s="330"/>
      <c r="V337" s="330"/>
      <c r="W337" s="330"/>
      <c r="X337" s="330"/>
      <c r="Y337" s="330"/>
      <c r="Z337" s="330"/>
      <c r="AA337" s="330"/>
      <c r="AB337" s="330"/>
      <c r="AC337" s="330"/>
      <c r="AD337" s="330"/>
      <c r="AE337" s="330"/>
      <c r="AF337" s="330"/>
      <c r="AG337" s="330"/>
    </row>
    <row r="338" spans="1:33" s="329" customFormat="1">
      <c r="A338" s="328"/>
      <c r="B338" s="328"/>
      <c r="J338" s="330"/>
      <c r="K338" s="330"/>
      <c r="S338" s="330"/>
      <c r="T338" s="330"/>
      <c r="U338" s="330"/>
      <c r="V338" s="330"/>
      <c r="W338" s="330"/>
      <c r="X338" s="330"/>
      <c r="Y338" s="330"/>
      <c r="Z338" s="330"/>
      <c r="AA338" s="330"/>
      <c r="AB338" s="330"/>
      <c r="AC338" s="330"/>
      <c r="AD338" s="330"/>
      <c r="AE338" s="330"/>
      <c r="AF338" s="330"/>
      <c r="AG338" s="330"/>
    </row>
    <row r="339" spans="1:33" s="329" customFormat="1">
      <c r="A339" s="328"/>
      <c r="B339" s="328"/>
      <c r="J339" s="330"/>
      <c r="K339" s="330"/>
      <c r="S339" s="330"/>
      <c r="T339" s="330"/>
      <c r="U339" s="330"/>
      <c r="V339" s="330"/>
      <c r="W339" s="330"/>
      <c r="X339" s="330"/>
      <c r="Y339" s="330"/>
      <c r="Z339" s="330"/>
      <c r="AA339" s="330"/>
      <c r="AB339" s="330"/>
      <c r="AC339" s="330"/>
      <c r="AD339" s="330"/>
      <c r="AE339" s="330"/>
      <c r="AF339" s="330"/>
      <c r="AG339" s="330"/>
    </row>
    <row r="340" spans="1:33" s="329" customFormat="1">
      <c r="A340" s="328"/>
      <c r="B340" s="328"/>
      <c r="J340" s="330"/>
      <c r="K340" s="330"/>
      <c r="S340" s="330"/>
      <c r="T340" s="330"/>
      <c r="U340" s="330"/>
      <c r="V340" s="330"/>
      <c r="W340" s="330"/>
      <c r="X340" s="330"/>
      <c r="Y340" s="330"/>
      <c r="Z340" s="330"/>
      <c r="AA340" s="330"/>
      <c r="AB340" s="330"/>
      <c r="AC340" s="330"/>
      <c r="AD340" s="330"/>
      <c r="AE340" s="330"/>
      <c r="AF340" s="330"/>
      <c r="AG340" s="330"/>
    </row>
    <row r="341" spans="1:33" s="329" customFormat="1">
      <c r="A341" s="328"/>
      <c r="B341" s="328"/>
      <c r="J341" s="330"/>
      <c r="K341" s="330"/>
      <c r="S341" s="330"/>
      <c r="T341" s="330"/>
      <c r="U341" s="330"/>
      <c r="V341" s="330"/>
      <c r="W341" s="330"/>
      <c r="X341" s="330"/>
      <c r="Y341" s="330"/>
      <c r="Z341" s="330"/>
      <c r="AA341" s="330"/>
      <c r="AB341" s="330"/>
      <c r="AC341" s="330"/>
      <c r="AD341" s="330"/>
      <c r="AE341" s="330"/>
      <c r="AF341" s="330"/>
      <c r="AG341" s="330"/>
    </row>
    <row r="342" spans="1:33" s="329" customFormat="1">
      <c r="A342" s="328"/>
      <c r="B342" s="328"/>
      <c r="J342" s="330"/>
      <c r="K342" s="330"/>
      <c r="S342" s="330"/>
      <c r="T342" s="330"/>
      <c r="U342" s="330"/>
      <c r="V342" s="330"/>
      <c r="W342" s="330"/>
      <c r="X342" s="330"/>
      <c r="Y342" s="330"/>
      <c r="Z342" s="330"/>
      <c r="AA342" s="330"/>
      <c r="AB342" s="330"/>
      <c r="AC342" s="330"/>
      <c r="AD342" s="330"/>
      <c r="AE342" s="330"/>
      <c r="AF342" s="330"/>
      <c r="AG342" s="330"/>
    </row>
    <row r="343" spans="1:33" s="329" customFormat="1">
      <c r="A343" s="328"/>
      <c r="B343" s="328"/>
      <c r="J343" s="330"/>
      <c r="K343" s="330"/>
      <c r="S343" s="330"/>
      <c r="T343" s="330"/>
      <c r="U343" s="330"/>
      <c r="V343" s="330"/>
      <c r="W343" s="330"/>
      <c r="X343" s="330"/>
      <c r="Y343" s="330"/>
      <c r="Z343" s="330"/>
      <c r="AA343" s="330"/>
      <c r="AB343" s="330"/>
      <c r="AC343" s="330"/>
      <c r="AD343" s="330"/>
      <c r="AE343" s="330"/>
      <c r="AF343" s="330"/>
      <c r="AG343" s="330"/>
    </row>
    <row r="344" spans="1:33" s="329" customFormat="1">
      <c r="A344" s="328"/>
      <c r="B344" s="328"/>
      <c r="J344" s="330"/>
      <c r="K344" s="330"/>
      <c r="S344" s="330"/>
      <c r="T344" s="330"/>
      <c r="U344" s="330"/>
      <c r="V344" s="330"/>
      <c r="W344" s="330"/>
      <c r="X344" s="330"/>
      <c r="Y344" s="330"/>
      <c r="Z344" s="330"/>
      <c r="AA344" s="330"/>
      <c r="AB344" s="330"/>
      <c r="AC344" s="330"/>
      <c r="AD344" s="330"/>
      <c r="AE344" s="330"/>
      <c r="AF344" s="330"/>
      <c r="AG344" s="330"/>
    </row>
    <row r="345" spans="1:33" s="329" customFormat="1">
      <c r="A345" s="328"/>
      <c r="B345" s="328"/>
      <c r="J345" s="330"/>
      <c r="K345" s="330"/>
      <c r="S345" s="330"/>
      <c r="T345" s="330"/>
      <c r="U345" s="330"/>
      <c r="V345" s="330"/>
      <c r="W345" s="330"/>
      <c r="X345" s="330"/>
      <c r="Y345" s="330"/>
      <c r="Z345" s="330"/>
      <c r="AA345" s="330"/>
      <c r="AB345" s="330"/>
      <c r="AC345" s="330"/>
      <c r="AD345" s="330"/>
      <c r="AE345" s="330"/>
      <c r="AF345" s="330"/>
      <c r="AG345" s="330"/>
    </row>
    <row r="346" spans="1:33" s="329" customFormat="1">
      <c r="A346" s="328"/>
      <c r="B346" s="328"/>
      <c r="J346" s="330"/>
      <c r="K346" s="330"/>
      <c r="S346" s="330"/>
      <c r="T346" s="330"/>
      <c r="U346" s="330"/>
      <c r="V346" s="330"/>
      <c r="W346" s="330"/>
      <c r="X346" s="330"/>
      <c r="Y346" s="330"/>
      <c r="Z346" s="330"/>
      <c r="AA346" s="330"/>
      <c r="AB346" s="330"/>
      <c r="AC346" s="330"/>
      <c r="AD346" s="330"/>
      <c r="AE346" s="330"/>
      <c r="AF346" s="330"/>
      <c r="AG346" s="330"/>
    </row>
    <row r="347" spans="1:33" s="329" customFormat="1">
      <c r="A347" s="328"/>
      <c r="B347" s="328"/>
      <c r="J347" s="330"/>
      <c r="K347" s="330"/>
      <c r="S347" s="330"/>
      <c r="T347" s="330"/>
      <c r="U347" s="330"/>
      <c r="V347" s="330"/>
      <c r="W347" s="330"/>
      <c r="X347" s="330"/>
      <c r="Y347" s="330"/>
      <c r="Z347" s="330"/>
      <c r="AA347" s="330"/>
      <c r="AB347" s="330"/>
      <c r="AC347" s="330"/>
      <c r="AD347" s="330"/>
      <c r="AE347" s="330"/>
      <c r="AF347" s="330"/>
      <c r="AG347" s="330"/>
    </row>
    <row r="348" spans="1:33" s="329" customFormat="1">
      <c r="A348" s="328"/>
      <c r="B348" s="328"/>
      <c r="J348" s="330"/>
      <c r="K348" s="330"/>
      <c r="S348" s="330"/>
      <c r="T348" s="330"/>
      <c r="U348" s="330"/>
      <c r="V348" s="330"/>
      <c r="W348" s="330"/>
      <c r="X348" s="330"/>
      <c r="Y348" s="330"/>
      <c r="Z348" s="330"/>
      <c r="AA348" s="330"/>
      <c r="AB348" s="330"/>
      <c r="AC348" s="330"/>
      <c r="AD348" s="330"/>
      <c r="AE348" s="330"/>
      <c r="AF348" s="330"/>
      <c r="AG348" s="330"/>
    </row>
    <row r="349" spans="1:33" s="329" customFormat="1">
      <c r="A349" s="328"/>
      <c r="B349" s="328"/>
      <c r="J349" s="330"/>
      <c r="K349" s="330"/>
      <c r="S349" s="330"/>
      <c r="T349" s="330"/>
      <c r="U349" s="330"/>
      <c r="V349" s="330"/>
      <c r="W349" s="330"/>
      <c r="X349" s="330"/>
      <c r="Y349" s="330"/>
      <c r="Z349" s="330"/>
      <c r="AA349" s="330"/>
      <c r="AB349" s="330"/>
      <c r="AC349" s="330"/>
      <c r="AD349" s="330"/>
      <c r="AE349" s="330"/>
      <c r="AF349" s="330"/>
      <c r="AG349" s="330"/>
    </row>
    <row r="350" spans="1:33" s="329" customFormat="1">
      <c r="A350" s="328"/>
      <c r="B350" s="328"/>
      <c r="J350" s="330"/>
      <c r="K350" s="330"/>
      <c r="S350" s="330"/>
      <c r="T350" s="330"/>
      <c r="U350" s="330"/>
      <c r="V350" s="330"/>
      <c r="W350" s="330"/>
      <c r="X350" s="330"/>
      <c r="Y350" s="330"/>
      <c r="Z350" s="330"/>
      <c r="AA350" s="330"/>
      <c r="AB350" s="330"/>
      <c r="AC350" s="330"/>
      <c r="AD350" s="330"/>
      <c r="AE350" s="330"/>
      <c r="AF350" s="330"/>
      <c r="AG350" s="330"/>
    </row>
    <row r="351" spans="1:33" s="329" customFormat="1">
      <c r="A351" s="328"/>
      <c r="B351" s="328"/>
      <c r="J351" s="330"/>
      <c r="K351" s="330"/>
      <c r="S351" s="330"/>
      <c r="T351" s="330"/>
      <c r="U351" s="330"/>
      <c r="V351" s="330"/>
      <c r="W351" s="330"/>
      <c r="X351" s="330"/>
      <c r="Y351" s="330"/>
      <c r="Z351" s="330"/>
      <c r="AA351" s="330"/>
      <c r="AB351" s="330"/>
      <c r="AC351" s="330"/>
      <c r="AD351" s="330"/>
      <c r="AE351" s="330"/>
      <c r="AF351" s="330"/>
      <c r="AG351" s="330"/>
    </row>
    <row r="352" spans="1:33" s="329" customFormat="1">
      <c r="A352" s="328"/>
      <c r="B352" s="328"/>
      <c r="J352" s="330"/>
      <c r="K352" s="330"/>
      <c r="S352" s="330"/>
      <c r="T352" s="330"/>
      <c r="U352" s="330"/>
      <c r="V352" s="330"/>
      <c r="W352" s="330"/>
      <c r="X352" s="330"/>
      <c r="Y352" s="330"/>
      <c r="Z352" s="330"/>
      <c r="AA352" s="330"/>
      <c r="AB352" s="330"/>
      <c r="AC352" s="330"/>
      <c r="AD352" s="330"/>
      <c r="AE352" s="330"/>
      <c r="AF352" s="330"/>
      <c r="AG352" s="330"/>
    </row>
    <row r="353" spans="1:33" s="329" customFormat="1">
      <c r="A353" s="328"/>
      <c r="B353" s="328"/>
      <c r="J353" s="330"/>
      <c r="K353" s="330"/>
      <c r="S353" s="330"/>
      <c r="T353" s="330"/>
      <c r="U353" s="330"/>
      <c r="V353" s="330"/>
      <c r="W353" s="330"/>
      <c r="X353" s="330"/>
      <c r="Y353" s="330"/>
      <c r="Z353" s="330"/>
      <c r="AA353" s="330"/>
      <c r="AB353" s="330"/>
      <c r="AC353" s="330"/>
      <c r="AD353" s="330"/>
      <c r="AE353" s="330"/>
      <c r="AF353" s="330"/>
      <c r="AG353" s="330"/>
    </row>
    <row r="354" spans="1:33" s="329" customFormat="1">
      <c r="A354" s="328"/>
      <c r="B354" s="328"/>
      <c r="J354" s="330"/>
      <c r="K354" s="330"/>
      <c r="S354" s="330"/>
      <c r="T354" s="330"/>
      <c r="U354" s="330"/>
      <c r="V354" s="330"/>
      <c r="W354" s="330"/>
      <c r="X354" s="330"/>
      <c r="Y354" s="330"/>
      <c r="Z354" s="330"/>
      <c r="AA354" s="330"/>
      <c r="AB354" s="330"/>
      <c r="AC354" s="330"/>
      <c r="AD354" s="330"/>
      <c r="AE354" s="330"/>
      <c r="AF354" s="330"/>
      <c r="AG354" s="330"/>
    </row>
    <row r="355" spans="1:33" s="329" customFormat="1">
      <c r="A355" s="328"/>
      <c r="B355" s="328"/>
      <c r="J355" s="330"/>
      <c r="K355" s="330"/>
      <c r="S355" s="330"/>
      <c r="T355" s="330"/>
      <c r="U355" s="330"/>
      <c r="V355" s="330"/>
      <c r="W355" s="330"/>
      <c r="X355" s="330"/>
      <c r="Y355" s="330"/>
      <c r="Z355" s="330"/>
      <c r="AA355" s="330"/>
      <c r="AB355" s="330"/>
      <c r="AC355" s="330"/>
      <c r="AD355" s="330"/>
      <c r="AE355" s="330"/>
      <c r="AF355" s="330"/>
      <c r="AG355" s="330"/>
    </row>
    <row r="356" spans="1:33" s="329" customFormat="1">
      <c r="A356" s="328"/>
      <c r="B356" s="328"/>
      <c r="J356" s="330"/>
      <c r="K356" s="330"/>
      <c r="S356" s="330"/>
      <c r="T356" s="330"/>
      <c r="U356" s="330"/>
      <c r="V356" s="330"/>
      <c r="W356" s="330"/>
      <c r="X356" s="330"/>
      <c r="Y356" s="330"/>
      <c r="Z356" s="330"/>
      <c r="AA356" s="330"/>
      <c r="AB356" s="330"/>
      <c r="AC356" s="330"/>
      <c r="AD356" s="330"/>
      <c r="AE356" s="330"/>
      <c r="AF356" s="330"/>
      <c r="AG356" s="330"/>
    </row>
    <row r="357" spans="1:33" s="329" customFormat="1">
      <c r="A357" s="328"/>
      <c r="B357" s="328"/>
      <c r="J357" s="330"/>
      <c r="K357" s="330"/>
      <c r="S357" s="330"/>
      <c r="T357" s="330"/>
      <c r="U357" s="330"/>
      <c r="V357" s="330"/>
      <c r="W357" s="330"/>
      <c r="X357" s="330"/>
      <c r="Y357" s="330"/>
      <c r="Z357" s="330"/>
      <c r="AA357" s="330"/>
      <c r="AB357" s="330"/>
      <c r="AC357" s="330"/>
      <c r="AD357" s="330"/>
      <c r="AE357" s="330"/>
      <c r="AF357" s="330"/>
      <c r="AG357" s="330"/>
    </row>
    <row r="358" spans="1:33" s="329" customFormat="1">
      <c r="A358" s="328"/>
      <c r="B358" s="328"/>
      <c r="J358" s="330"/>
      <c r="K358" s="330"/>
      <c r="S358" s="330"/>
      <c r="T358" s="330"/>
      <c r="U358" s="330"/>
      <c r="V358" s="330"/>
      <c r="W358" s="330"/>
      <c r="X358" s="330"/>
      <c r="Y358" s="330"/>
      <c r="Z358" s="330"/>
      <c r="AA358" s="330"/>
      <c r="AB358" s="330"/>
      <c r="AC358" s="330"/>
      <c r="AD358" s="330"/>
      <c r="AE358" s="330"/>
      <c r="AF358" s="330"/>
      <c r="AG358" s="330"/>
    </row>
    <row r="359" spans="1:33" s="329" customFormat="1">
      <c r="A359" s="328"/>
      <c r="B359" s="328"/>
      <c r="J359" s="330"/>
      <c r="K359" s="330"/>
      <c r="S359" s="330"/>
      <c r="T359" s="330"/>
      <c r="U359" s="330"/>
      <c r="V359" s="330"/>
      <c r="W359" s="330"/>
      <c r="X359" s="330"/>
      <c r="Y359" s="330"/>
      <c r="Z359" s="330"/>
      <c r="AA359" s="330"/>
      <c r="AB359" s="330"/>
      <c r="AC359" s="330"/>
      <c r="AD359" s="330"/>
      <c r="AE359" s="330"/>
      <c r="AF359" s="330"/>
      <c r="AG359" s="330"/>
    </row>
    <row r="360" spans="1:33" s="329" customFormat="1">
      <c r="A360" s="328"/>
      <c r="B360" s="328"/>
      <c r="J360" s="330"/>
      <c r="K360" s="330"/>
      <c r="S360" s="330"/>
      <c r="T360" s="330"/>
      <c r="U360" s="330"/>
      <c r="V360" s="330"/>
      <c r="W360" s="330"/>
      <c r="X360" s="330"/>
      <c r="Y360" s="330"/>
      <c r="Z360" s="330"/>
      <c r="AA360" s="330"/>
      <c r="AB360" s="330"/>
      <c r="AC360" s="330"/>
      <c r="AD360" s="330"/>
      <c r="AE360" s="330"/>
      <c r="AF360" s="330"/>
      <c r="AG360" s="330"/>
    </row>
    <row r="361" spans="1:33" s="329" customFormat="1">
      <c r="A361" s="328"/>
      <c r="B361" s="328"/>
      <c r="J361" s="330"/>
      <c r="K361" s="330"/>
      <c r="S361" s="330"/>
      <c r="T361" s="330"/>
      <c r="U361" s="330"/>
      <c r="V361" s="330"/>
      <c r="W361" s="330"/>
      <c r="X361" s="330"/>
      <c r="Y361" s="330"/>
      <c r="Z361" s="330"/>
      <c r="AA361" s="330"/>
      <c r="AB361" s="330"/>
      <c r="AC361" s="330"/>
      <c r="AD361" s="330"/>
      <c r="AE361" s="330"/>
      <c r="AF361" s="330"/>
      <c r="AG361" s="330"/>
    </row>
    <row r="362" spans="1:33" s="329" customFormat="1">
      <c r="A362" s="328"/>
      <c r="B362" s="328"/>
      <c r="J362" s="330"/>
      <c r="K362" s="330"/>
      <c r="S362" s="330"/>
      <c r="T362" s="330"/>
      <c r="U362" s="330"/>
      <c r="V362" s="330"/>
      <c r="W362" s="330"/>
      <c r="X362" s="330"/>
      <c r="Y362" s="330"/>
      <c r="Z362" s="330"/>
      <c r="AA362" s="330"/>
      <c r="AB362" s="330"/>
      <c r="AC362" s="330"/>
      <c r="AD362" s="330"/>
      <c r="AE362" s="330"/>
      <c r="AF362" s="330"/>
      <c r="AG362" s="330"/>
    </row>
    <row r="363" spans="1:33" s="329" customFormat="1">
      <c r="A363" s="328"/>
      <c r="B363" s="328"/>
      <c r="J363" s="330"/>
      <c r="K363" s="330"/>
      <c r="S363" s="330"/>
      <c r="T363" s="330"/>
      <c r="U363" s="330"/>
      <c r="V363" s="330"/>
      <c r="W363" s="330"/>
      <c r="X363" s="330"/>
      <c r="Y363" s="330"/>
      <c r="Z363" s="330"/>
      <c r="AA363" s="330"/>
      <c r="AB363" s="330"/>
      <c r="AC363" s="330"/>
      <c r="AD363" s="330"/>
      <c r="AE363" s="330"/>
      <c r="AF363" s="330"/>
      <c r="AG363" s="330"/>
    </row>
    <row r="364" spans="1:33" s="329" customFormat="1">
      <c r="A364" s="328"/>
      <c r="B364" s="328"/>
      <c r="J364" s="330"/>
      <c r="K364" s="330"/>
      <c r="S364" s="330"/>
      <c r="T364" s="330"/>
      <c r="U364" s="330"/>
      <c r="V364" s="330"/>
      <c r="W364" s="330"/>
      <c r="X364" s="330"/>
      <c r="Y364" s="330"/>
      <c r="Z364" s="330"/>
      <c r="AA364" s="330"/>
      <c r="AB364" s="330"/>
      <c r="AC364" s="330"/>
      <c r="AD364" s="330"/>
      <c r="AE364" s="330"/>
      <c r="AF364" s="330"/>
      <c r="AG364" s="330"/>
    </row>
    <row r="365" spans="1:33" s="329" customFormat="1">
      <c r="A365" s="328"/>
      <c r="B365" s="328"/>
      <c r="J365" s="330"/>
      <c r="K365" s="330"/>
      <c r="S365" s="330"/>
      <c r="T365" s="330"/>
      <c r="U365" s="330"/>
      <c r="V365" s="330"/>
      <c r="W365" s="330"/>
      <c r="X365" s="330"/>
      <c r="Y365" s="330"/>
      <c r="Z365" s="330"/>
      <c r="AA365" s="330"/>
      <c r="AB365" s="330"/>
      <c r="AC365" s="330"/>
      <c r="AD365" s="330"/>
      <c r="AE365" s="330"/>
      <c r="AF365" s="330"/>
      <c r="AG365" s="330"/>
    </row>
    <row r="366" spans="1:33" s="329" customFormat="1">
      <c r="A366" s="328"/>
      <c r="B366" s="328"/>
      <c r="J366" s="330"/>
      <c r="K366" s="330"/>
      <c r="S366" s="330"/>
      <c r="T366" s="330"/>
      <c r="U366" s="330"/>
      <c r="V366" s="330"/>
      <c r="W366" s="330"/>
      <c r="X366" s="330"/>
      <c r="Y366" s="330"/>
      <c r="Z366" s="330"/>
      <c r="AA366" s="330"/>
      <c r="AB366" s="330"/>
      <c r="AC366" s="330"/>
      <c r="AD366" s="330"/>
      <c r="AE366" s="330"/>
      <c r="AF366" s="330"/>
      <c r="AG366" s="330"/>
    </row>
    <row r="367" spans="1:33" s="329" customFormat="1">
      <c r="A367" s="328"/>
      <c r="B367" s="328"/>
      <c r="J367" s="330"/>
      <c r="K367" s="330"/>
      <c r="S367" s="330"/>
      <c r="T367" s="330"/>
      <c r="U367" s="330"/>
      <c r="V367" s="330"/>
      <c r="W367" s="330"/>
      <c r="X367" s="330"/>
      <c r="Y367" s="330"/>
      <c r="Z367" s="330"/>
      <c r="AA367" s="330"/>
      <c r="AB367" s="330"/>
      <c r="AC367" s="330"/>
      <c r="AD367" s="330"/>
      <c r="AE367" s="330"/>
      <c r="AF367" s="330"/>
      <c r="AG367" s="330"/>
    </row>
    <row r="368" spans="1:33" s="329" customFormat="1">
      <c r="A368" s="328"/>
      <c r="B368" s="328"/>
      <c r="J368" s="330"/>
      <c r="K368" s="330"/>
      <c r="S368" s="330"/>
      <c r="T368" s="330"/>
      <c r="U368" s="330"/>
      <c r="V368" s="330"/>
      <c r="W368" s="330"/>
      <c r="X368" s="330"/>
      <c r="Y368" s="330"/>
      <c r="Z368" s="330"/>
      <c r="AA368" s="330"/>
      <c r="AB368" s="330"/>
      <c r="AC368" s="330"/>
      <c r="AD368" s="330"/>
      <c r="AE368" s="330"/>
      <c r="AF368" s="330"/>
      <c r="AG368" s="330"/>
    </row>
    <row r="369" spans="1:33" s="329" customFormat="1">
      <c r="A369" s="328"/>
      <c r="B369" s="328"/>
      <c r="J369" s="330"/>
      <c r="K369" s="330"/>
      <c r="S369" s="330"/>
      <c r="T369" s="330"/>
      <c r="U369" s="330"/>
      <c r="V369" s="330"/>
      <c r="W369" s="330"/>
      <c r="X369" s="330"/>
      <c r="Y369" s="330"/>
      <c r="Z369" s="330"/>
      <c r="AA369" s="330"/>
      <c r="AB369" s="330"/>
      <c r="AC369" s="330"/>
      <c r="AD369" s="330"/>
      <c r="AE369" s="330"/>
      <c r="AF369" s="330"/>
      <c r="AG369" s="330"/>
    </row>
    <row r="370" spans="1:33" s="329" customFormat="1">
      <c r="A370" s="328"/>
      <c r="B370" s="328"/>
      <c r="J370" s="330"/>
      <c r="K370" s="330"/>
      <c r="S370" s="330"/>
      <c r="T370" s="330"/>
      <c r="U370" s="330"/>
      <c r="V370" s="330"/>
      <c r="W370" s="330"/>
      <c r="X370" s="330"/>
      <c r="Y370" s="330"/>
      <c r="Z370" s="330"/>
      <c r="AA370" s="330"/>
      <c r="AB370" s="330"/>
      <c r="AC370" s="330"/>
      <c r="AD370" s="330"/>
      <c r="AE370" s="330"/>
      <c r="AF370" s="330"/>
      <c r="AG370" s="330"/>
    </row>
    <row r="371" spans="1:33" s="329" customFormat="1">
      <c r="A371" s="328"/>
      <c r="B371" s="328"/>
      <c r="J371" s="330"/>
      <c r="K371" s="330"/>
      <c r="S371" s="330"/>
      <c r="T371" s="330"/>
      <c r="U371" s="330"/>
      <c r="V371" s="330"/>
      <c r="W371" s="330"/>
      <c r="X371" s="330"/>
      <c r="Y371" s="330"/>
      <c r="Z371" s="330"/>
      <c r="AA371" s="330"/>
      <c r="AB371" s="330"/>
      <c r="AC371" s="330"/>
      <c r="AD371" s="330"/>
      <c r="AE371" s="330"/>
      <c r="AF371" s="330"/>
      <c r="AG371" s="330"/>
    </row>
    <row r="372" spans="1:33" s="329" customFormat="1">
      <c r="A372" s="328"/>
      <c r="B372" s="328"/>
      <c r="J372" s="330"/>
      <c r="K372" s="330"/>
      <c r="S372" s="330"/>
      <c r="T372" s="330"/>
      <c r="U372" s="330"/>
      <c r="V372" s="330"/>
      <c r="W372" s="330"/>
      <c r="X372" s="330"/>
      <c r="Y372" s="330"/>
      <c r="Z372" s="330"/>
      <c r="AA372" s="330"/>
      <c r="AB372" s="330"/>
      <c r="AC372" s="330"/>
      <c r="AD372" s="330"/>
      <c r="AE372" s="330"/>
      <c r="AF372" s="330"/>
      <c r="AG372" s="330"/>
    </row>
    <row r="373" spans="1:33" s="329" customFormat="1">
      <c r="A373" s="328"/>
      <c r="B373" s="328"/>
      <c r="J373" s="330"/>
      <c r="K373" s="330"/>
      <c r="S373" s="330"/>
      <c r="T373" s="330"/>
      <c r="U373" s="330"/>
      <c r="V373" s="330"/>
      <c r="W373" s="330"/>
      <c r="X373" s="330"/>
      <c r="Y373" s="330"/>
      <c r="Z373" s="330"/>
      <c r="AA373" s="330"/>
      <c r="AB373" s="330"/>
      <c r="AC373" s="330"/>
      <c r="AD373" s="330"/>
      <c r="AE373" s="330"/>
      <c r="AF373" s="330"/>
      <c r="AG373" s="330"/>
    </row>
    <row r="374" spans="1:33" s="329" customFormat="1">
      <c r="A374" s="328"/>
      <c r="B374" s="328"/>
      <c r="J374" s="330"/>
      <c r="K374" s="330"/>
      <c r="S374" s="330"/>
      <c r="T374" s="330"/>
      <c r="U374" s="330"/>
      <c r="V374" s="330"/>
      <c r="W374" s="330"/>
      <c r="X374" s="330"/>
      <c r="Y374" s="330"/>
      <c r="Z374" s="330"/>
      <c r="AA374" s="330"/>
      <c r="AB374" s="330"/>
      <c r="AC374" s="330"/>
      <c r="AD374" s="330"/>
      <c r="AE374" s="330"/>
      <c r="AF374" s="330"/>
      <c r="AG374" s="330"/>
    </row>
    <row r="375" spans="1:33" s="329" customFormat="1">
      <c r="A375" s="328"/>
      <c r="B375" s="328"/>
      <c r="J375" s="330"/>
      <c r="K375" s="330"/>
      <c r="S375" s="330"/>
      <c r="T375" s="330"/>
      <c r="U375" s="330"/>
      <c r="V375" s="330"/>
      <c r="W375" s="330"/>
      <c r="X375" s="330"/>
      <c r="Y375" s="330"/>
      <c r="Z375" s="330"/>
      <c r="AA375" s="330"/>
      <c r="AB375" s="330"/>
      <c r="AC375" s="330"/>
      <c r="AD375" s="330"/>
      <c r="AE375" s="330"/>
      <c r="AF375" s="330"/>
      <c r="AG375" s="330"/>
    </row>
    <row r="376" spans="1:33" s="329" customFormat="1">
      <c r="A376" s="328"/>
      <c r="B376" s="328"/>
      <c r="J376" s="330"/>
      <c r="K376" s="330"/>
      <c r="S376" s="330"/>
      <c r="T376" s="330"/>
      <c r="U376" s="330"/>
      <c r="V376" s="330"/>
      <c r="W376" s="330"/>
      <c r="X376" s="330"/>
      <c r="Y376" s="330"/>
      <c r="Z376" s="330"/>
      <c r="AA376" s="330"/>
      <c r="AB376" s="330"/>
      <c r="AC376" s="330"/>
      <c r="AD376" s="330"/>
      <c r="AE376" s="330"/>
      <c r="AF376" s="330"/>
      <c r="AG376" s="330"/>
    </row>
    <row r="377" spans="1:33" s="329" customFormat="1">
      <c r="A377" s="328"/>
      <c r="B377" s="328"/>
      <c r="J377" s="330"/>
      <c r="K377" s="330"/>
      <c r="S377" s="330"/>
      <c r="T377" s="330"/>
      <c r="U377" s="330"/>
      <c r="V377" s="330"/>
      <c r="W377" s="330"/>
      <c r="X377" s="330"/>
      <c r="Y377" s="330"/>
      <c r="Z377" s="330"/>
      <c r="AA377" s="330"/>
      <c r="AB377" s="330"/>
      <c r="AC377" s="330"/>
      <c r="AD377" s="330"/>
      <c r="AE377" s="330"/>
      <c r="AF377" s="330"/>
      <c r="AG377" s="330"/>
    </row>
    <row r="378" spans="1:33" s="329" customFormat="1">
      <c r="A378" s="328"/>
      <c r="B378" s="328"/>
      <c r="J378" s="330"/>
      <c r="K378" s="330"/>
      <c r="S378" s="330"/>
      <c r="T378" s="330"/>
      <c r="U378" s="330"/>
      <c r="V378" s="330"/>
      <c r="W378" s="330"/>
      <c r="X378" s="330"/>
      <c r="Y378" s="330"/>
      <c r="Z378" s="330"/>
      <c r="AA378" s="330"/>
      <c r="AB378" s="330"/>
      <c r="AC378" s="330"/>
      <c r="AD378" s="330"/>
      <c r="AE378" s="330"/>
      <c r="AF378" s="330"/>
      <c r="AG378" s="330"/>
    </row>
    <row r="379" spans="1:33" s="329" customFormat="1">
      <c r="A379" s="328"/>
      <c r="B379" s="328"/>
      <c r="J379" s="330"/>
      <c r="K379" s="330"/>
      <c r="S379" s="330"/>
      <c r="T379" s="330"/>
      <c r="U379" s="330"/>
      <c r="V379" s="330"/>
      <c r="W379" s="330"/>
      <c r="X379" s="330"/>
      <c r="Y379" s="330"/>
      <c r="Z379" s="330"/>
      <c r="AA379" s="330"/>
      <c r="AB379" s="330"/>
      <c r="AC379" s="330"/>
      <c r="AD379" s="330"/>
      <c r="AE379" s="330"/>
      <c r="AF379" s="330"/>
      <c r="AG379" s="330"/>
    </row>
    <row r="380" spans="1:33" s="329" customFormat="1">
      <c r="A380" s="328"/>
      <c r="B380" s="328"/>
      <c r="J380" s="330"/>
      <c r="K380" s="330"/>
      <c r="S380" s="330"/>
      <c r="T380" s="330"/>
      <c r="U380" s="330"/>
      <c r="V380" s="330"/>
      <c r="W380" s="330"/>
      <c r="X380" s="330"/>
      <c r="Y380" s="330"/>
      <c r="Z380" s="330"/>
      <c r="AA380" s="330"/>
      <c r="AB380" s="330"/>
      <c r="AC380" s="330"/>
      <c r="AD380" s="330"/>
      <c r="AE380" s="330"/>
      <c r="AF380" s="330"/>
      <c r="AG380" s="330"/>
    </row>
    <row r="381" spans="1:33" s="329" customFormat="1">
      <c r="A381" s="328"/>
      <c r="B381" s="328"/>
      <c r="J381" s="330"/>
      <c r="K381" s="330"/>
      <c r="S381" s="330"/>
      <c r="T381" s="330"/>
      <c r="U381" s="330"/>
      <c r="V381" s="330"/>
      <c r="W381" s="330"/>
      <c r="X381" s="330"/>
      <c r="Y381" s="330"/>
      <c r="Z381" s="330"/>
      <c r="AA381" s="330"/>
      <c r="AB381" s="330"/>
      <c r="AC381" s="330"/>
      <c r="AD381" s="330"/>
      <c r="AE381" s="330"/>
      <c r="AF381" s="330"/>
      <c r="AG381" s="330"/>
    </row>
    <row r="382" spans="1:33" s="329" customFormat="1">
      <c r="A382" s="328"/>
      <c r="B382" s="328"/>
      <c r="J382" s="330"/>
      <c r="K382" s="330"/>
      <c r="S382" s="330"/>
      <c r="T382" s="330"/>
      <c r="U382" s="330"/>
      <c r="V382" s="330"/>
      <c r="W382" s="330"/>
      <c r="X382" s="330"/>
      <c r="Y382" s="330"/>
      <c r="Z382" s="330"/>
      <c r="AA382" s="330"/>
      <c r="AB382" s="330"/>
      <c r="AC382" s="330"/>
      <c r="AD382" s="330"/>
      <c r="AE382" s="330"/>
      <c r="AF382" s="330"/>
      <c r="AG382" s="330"/>
    </row>
    <row r="383" spans="1:33" s="329" customFormat="1">
      <c r="A383" s="328"/>
      <c r="B383" s="328"/>
      <c r="J383" s="330"/>
      <c r="K383" s="330"/>
      <c r="S383" s="330"/>
      <c r="T383" s="330"/>
      <c r="U383" s="330"/>
      <c r="V383" s="330"/>
      <c r="W383" s="330"/>
      <c r="X383" s="330"/>
      <c r="Y383" s="330"/>
      <c r="Z383" s="330"/>
      <c r="AA383" s="330"/>
      <c r="AB383" s="330"/>
      <c r="AC383" s="330"/>
      <c r="AD383" s="330"/>
      <c r="AE383" s="330"/>
      <c r="AF383" s="330"/>
      <c r="AG383" s="330"/>
    </row>
    <row r="384" spans="1:33" s="329" customFormat="1">
      <c r="A384" s="328"/>
      <c r="B384" s="328"/>
      <c r="J384" s="330"/>
      <c r="K384" s="330"/>
      <c r="S384" s="330"/>
      <c r="T384" s="330"/>
      <c r="U384" s="330"/>
      <c r="V384" s="330"/>
      <c r="W384" s="330"/>
      <c r="X384" s="330"/>
      <c r="Y384" s="330"/>
      <c r="Z384" s="330"/>
      <c r="AA384" s="330"/>
      <c r="AB384" s="330"/>
      <c r="AC384" s="330"/>
      <c r="AD384" s="330"/>
      <c r="AE384" s="330"/>
      <c r="AF384" s="330"/>
      <c r="AG384" s="330"/>
    </row>
    <row r="385" spans="1:33" s="329" customFormat="1">
      <c r="A385" s="328"/>
      <c r="B385" s="328"/>
      <c r="J385" s="330"/>
      <c r="K385" s="330"/>
      <c r="S385" s="330"/>
      <c r="T385" s="330"/>
      <c r="U385" s="330"/>
      <c r="V385" s="330"/>
      <c r="W385" s="330"/>
      <c r="X385" s="330"/>
      <c r="Y385" s="330"/>
      <c r="Z385" s="330"/>
      <c r="AA385" s="330"/>
      <c r="AB385" s="330"/>
      <c r="AC385" s="330"/>
      <c r="AD385" s="330"/>
      <c r="AE385" s="330"/>
      <c r="AF385" s="330"/>
      <c r="AG385" s="330"/>
    </row>
    <row r="386" spans="1:33" s="329" customFormat="1">
      <c r="A386" s="328"/>
      <c r="B386" s="328"/>
      <c r="J386" s="330"/>
      <c r="K386" s="330"/>
      <c r="S386" s="330"/>
      <c r="T386" s="330"/>
      <c r="U386" s="330"/>
      <c r="V386" s="330"/>
      <c r="W386" s="330"/>
      <c r="X386" s="330"/>
      <c r="Y386" s="330"/>
      <c r="Z386" s="330"/>
      <c r="AA386" s="330"/>
      <c r="AB386" s="330"/>
      <c r="AC386" s="330"/>
      <c r="AD386" s="330"/>
      <c r="AE386" s="330"/>
      <c r="AF386" s="330"/>
      <c r="AG386" s="330"/>
    </row>
    <row r="387" spans="1:33" s="329" customFormat="1">
      <c r="A387" s="328"/>
      <c r="B387" s="328"/>
      <c r="J387" s="330"/>
      <c r="K387" s="330"/>
      <c r="S387" s="330"/>
      <c r="T387" s="330"/>
      <c r="U387" s="330"/>
      <c r="V387" s="330"/>
      <c r="W387" s="330"/>
      <c r="X387" s="330"/>
      <c r="Y387" s="330"/>
      <c r="Z387" s="330"/>
      <c r="AA387" s="330"/>
      <c r="AB387" s="330"/>
      <c r="AC387" s="330"/>
      <c r="AD387" s="330"/>
      <c r="AE387" s="330"/>
      <c r="AF387" s="330"/>
      <c r="AG387" s="330"/>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1AF5D4-3F5A-4274-8744-9826BE95B81A}">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4A267D-9CAC-4B42-8175-F4427CCFA03B}">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46266</v>
      </c>
      <c r="C5" s="216">
        <v>46357</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F96A57-6617-4B41-8DD3-E72BB0DBA738}">
  <dimension ref="A1:BA56"/>
  <sheetViews>
    <sheetView workbookViewId="0">
      <selection activeCell="A14" sqref="A14:IV14"/>
    </sheetView>
  </sheetViews>
  <sheetFormatPr defaultRowHeight="12"/>
  <cols>
    <col min="1" max="16384" width="9" style="219"/>
  </cols>
  <sheetData>
    <row r="1" spans="1:53" ht="24">
      <c r="A1" s="201"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390</v>
      </c>
      <c r="L11" s="219" t="s">
        <v>314</v>
      </c>
      <c r="M11" s="219" t="s">
        <v>217</v>
      </c>
      <c r="N11" s="219" t="s">
        <v>391</v>
      </c>
      <c r="O11" s="219" t="s">
        <v>392</v>
      </c>
      <c r="AX11" s="219" t="s">
        <v>220</v>
      </c>
      <c r="AY11" s="219" t="s">
        <v>221</v>
      </c>
      <c r="AZ11" s="219" t="s">
        <v>222</v>
      </c>
      <c r="BA11" s="219" t="s">
        <v>223</v>
      </c>
    </row>
    <row r="12" spans="1:53">
      <c r="B12" s="231"/>
      <c r="C12" s="223"/>
      <c r="J12" s="219" t="s">
        <v>224</v>
      </c>
      <c r="K12" s="219" t="s">
        <v>393</v>
      </c>
      <c r="L12" s="219" t="s">
        <v>318</v>
      </c>
      <c r="M12" s="219" t="s">
        <v>227</v>
      </c>
      <c r="N12" s="219" t="s">
        <v>394</v>
      </c>
      <c r="O12" s="219" t="s">
        <v>395</v>
      </c>
      <c r="AX12" s="219" t="s">
        <v>230</v>
      </c>
      <c r="AY12" s="219" t="s">
        <v>231</v>
      </c>
      <c r="AZ12" s="219" t="s">
        <v>232</v>
      </c>
      <c r="BA12" s="219" t="s">
        <v>233</v>
      </c>
    </row>
    <row r="13" spans="1:53">
      <c r="B13" s="218"/>
      <c r="C13" s="223"/>
      <c r="J13" s="219" t="s">
        <v>234</v>
      </c>
      <c r="K13" s="219" t="s">
        <v>396</v>
      </c>
      <c r="L13" s="219" t="s">
        <v>236</v>
      </c>
      <c r="M13" s="219" t="s">
        <v>237</v>
      </c>
      <c r="N13" s="219" t="s">
        <v>397</v>
      </c>
      <c r="O13" s="219" t="s">
        <v>398</v>
      </c>
      <c r="AX13" s="219" t="s">
        <v>240</v>
      </c>
      <c r="AY13" s="219" t="s">
        <v>241</v>
      </c>
      <c r="AZ13" s="219" t="s">
        <v>242</v>
      </c>
      <c r="BA13" s="219" t="s">
        <v>243</v>
      </c>
    </row>
    <row r="14" spans="1:53">
      <c r="B14" s="232"/>
      <c r="C14" s="223"/>
      <c r="J14" s="219" t="s">
        <v>244</v>
      </c>
      <c r="K14" s="219" t="s">
        <v>399</v>
      </c>
      <c r="L14" s="219" t="s">
        <v>246</v>
      </c>
      <c r="M14" s="219" t="s">
        <v>247</v>
      </c>
      <c r="O14" s="219" t="s">
        <v>400</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7DA0F1-D909-42E6-A661-03B1FE5924B2}">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30" customWidth="1"/>
    <col min="34" max="34" width="7.625" style="329" customWidth="1"/>
    <col min="35" max="108" width="48.5" style="329" customWidth="1"/>
    <col min="109" max="140" width="8" style="329"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32"/>
      <c r="V1" s="332"/>
      <c r="W1" s="332"/>
      <c r="X1" s="332"/>
      <c r="Y1" s="332"/>
      <c r="Z1" s="332"/>
      <c r="AA1" s="332"/>
      <c r="AB1" s="332"/>
      <c r="AC1" s="332"/>
      <c r="AD1" s="332"/>
      <c r="AE1" s="332"/>
      <c r="AF1" s="332"/>
      <c r="AG1" s="332"/>
      <c r="AH1" s="328"/>
      <c r="AI1" s="328"/>
      <c r="AJ1" s="328"/>
      <c r="AK1" s="328"/>
      <c r="AL1" s="328"/>
      <c r="AM1" s="328"/>
      <c r="AN1" s="328"/>
      <c r="AO1" s="328"/>
      <c r="AP1" s="328"/>
      <c r="AQ1" s="328"/>
      <c r="AR1" s="328"/>
      <c r="AS1" s="328"/>
      <c r="AT1" s="328"/>
      <c r="AU1" s="328"/>
      <c r="AV1" s="328"/>
      <c r="AW1" s="328"/>
      <c r="AX1" s="328"/>
      <c r="AY1" s="328"/>
      <c r="AZ1" s="328"/>
      <c r="BA1" s="328"/>
      <c r="BB1" s="328"/>
      <c r="BC1" s="328"/>
      <c r="BD1" s="328"/>
      <c r="BE1" s="328"/>
      <c r="BF1" s="328"/>
      <c r="BG1" s="328"/>
      <c r="BH1" s="328"/>
      <c r="BI1" s="328"/>
      <c r="BJ1" s="328"/>
      <c r="BK1" s="328"/>
      <c r="BL1" s="328"/>
      <c r="BM1" s="328"/>
      <c r="BN1" s="328"/>
      <c r="BO1" s="328"/>
      <c r="BP1" s="328"/>
      <c r="BQ1" s="328"/>
      <c r="BR1" s="328"/>
      <c r="BS1" s="328"/>
      <c r="BT1" s="328"/>
      <c r="BU1" s="328"/>
      <c r="BV1" s="328"/>
      <c r="BW1" s="328"/>
      <c r="BX1" s="328"/>
      <c r="BY1" s="328"/>
      <c r="BZ1" s="328"/>
      <c r="CA1" s="328"/>
      <c r="CB1" s="328"/>
      <c r="CC1" s="328"/>
      <c r="CD1" s="328"/>
      <c r="CE1" s="328"/>
      <c r="CF1" s="328"/>
      <c r="CG1" s="328"/>
      <c r="CH1" s="328"/>
      <c r="CI1" s="328"/>
      <c r="CJ1" s="328"/>
      <c r="CK1" s="328"/>
      <c r="CL1" s="328"/>
      <c r="CM1" s="328"/>
      <c r="CN1" s="328"/>
      <c r="CO1" s="328"/>
      <c r="CP1" s="328"/>
      <c r="CQ1" s="328"/>
      <c r="CR1" s="328"/>
      <c r="CS1" s="328"/>
      <c r="CT1" s="328"/>
      <c r="CU1" s="328"/>
      <c r="CV1" s="328"/>
      <c r="CW1" s="328"/>
      <c r="CX1" s="328"/>
      <c r="CY1" s="328"/>
      <c r="CZ1" s="328"/>
      <c r="DA1" s="328"/>
      <c r="DB1" s="328"/>
      <c r="DC1" s="328"/>
      <c r="DD1" s="328"/>
      <c r="DE1" s="328"/>
      <c r="DF1" s="328"/>
      <c r="DG1" s="328"/>
      <c r="DH1" s="328"/>
      <c r="DI1" s="328"/>
      <c r="DJ1" s="328"/>
      <c r="DK1" s="328"/>
      <c r="DL1" s="328"/>
      <c r="DM1" s="328"/>
      <c r="DN1" s="328"/>
      <c r="DO1" s="328"/>
      <c r="DP1" s="328"/>
      <c r="DQ1" s="328"/>
      <c r="DR1" s="328"/>
      <c r="DS1" s="328"/>
      <c r="DT1" s="328"/>
      <c r="DU1" s="328"/>
      <c r="DV1" s="328"/>
      <c r="DW1" s="328"/>
      <c r="DX1" s="328"/>
      <c r="DY1" s="328"/>
      <c r="DZ1" s="328"/>
      <c r="EA1" s="328"/>
      <c r="EB1" s="328"/>
      <c r="EC1" s="328"/>
      <c r="ED1" s="328"/>
      <c r="EE1" s="328"/>
      <c r="EF1" s="328"/>
      <c r="EG1" s="328"/>
      <c r="EH1" s="328"/>
      <c r="EI1" s="328"/>
      <c r="EJ1" s="328"/>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356</v>
      </c>
      <c r="D27" s="286"/>
      <c r="E27" s="287" t="s">
        <v>357</v>
      </c>
      <c r="F27" s="287"/>
      <c r="G27" s="287"/>
      <c r="H27" s="287"/>
      <c r="I27" s="287"/>
      <c r="J27" s="279"/>
      <c r="K27" s="280"/>
      <c r="L27" s="286" t="s">
        <v>371</v>
      </c>
      <c r="M27" s="286"/>
      <c r="N27" s="287" t="s">
        <v>372</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173</v>
      </c>
      <c r="D29" s="290" t="s">
        <v>259</v>
      </c>
      <c r="E29" s="291" t="s">
        <v>260</v>
      </c>
      <c r="F29" s="292" t="s">
        <v>261</v>
      </c>
      <c r="G29" s="293" t="s">
        <v>262</v>
      </c>
      <c r="H29" s="294" t="s">
        <v>263</v>
      </c>
      <c r="I29" s="295" t="s">
        <v>264</v>
      </c>
      <c r="J29" s="279"/>
      <c r="K29" s="280"/>
      <c r="L29" s="289" t="s">
        <v>173</v>
      </c>
      <c r="M29" s="290" t="s">
        <v>259</v>
      </c>
      <c r="N29" s="291" t="s">
        <v>260</v>
      </c>
      <c r="O29" s="292" t="s">
        <v>261</v>
      </c>
      <c r="P29" s="293" t="s">
        <v>262</v>
      </c>
      <c r="Q29" s="294" t="s">
        <v>263</v>
      </c>
      <c r="R29" s="295" t="s">
        <v>264</v>
      </c>
      <c r="S29" s="281"/>
      <c r="T29" s="281"/>
      <c r="U29" s="333"/>
      <c r="V29" s="333"/>
      <c r="AD29" s="333"/>
      <c r="AE29" s="333"/>
      <c r="AF29" s="333"/>
      <c r="AG29" s="333"/>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358</v>
      </c>
      <c r="D31" s="304" t="e">
        <f t="shared" ref="D31:I31" si="0">C31+1</f>
        <v>#VALUE!</v>
      </c>
      <c r="E31" s="304" t="e">
        <f t="shared" si="0"/>
        <v>#VALUE!</v>
      </c>
      <c r="F31" s="304" t="e">
        <f t="shared" si="0"/>
        <v>#VALUE!</v>
      </c>
      <c r="G31" s="304" t="e">
        <f t="shared" si="0"/>
        <v>#VALUE!</v>
      </c>
      <c r="H31" s="305" t="e">
        <f t="shared" si="0"/>
        <v>#VALUE!</v>
      </c>
      <c r="I31" s="306" t="e">
        <f t="shared" si="0"/>
        <v>#VALUE!</v>
      </c>
      <c r="J31" s="279"/>
      <c r="K31" s="300"/>
      <c r="L31" s="301" t="s">
        <v>373</v>
      </c>
      <c r="M31" s="302" t="e">
        <f t="shared" ref="M31:R31" si="1">L31+1</f>
        <v>#VALUE!</v>
      </c>
      <c r="N31" s="302" t="e">
        <f t="shared" si="1"/>
        <v>#VALUE!</v>
      </c>
      <c r="O31" s="304" t="e">
        <f t="shared" si="1"/>
        <v>#VALUE!</v>
      </c>
      <c r="P31" s="304" t="e">
        <f t="shared" si="1"/>
        <v>#VALUE!</v>
      </c>
      <c r="Q31" s="305" t="e">
        <f t="shared" si="1"/>
        <v>#VALUE!</v>
      </c>
      <c r="R31" s="306" t="e">
        <f t="shared" si="1"/>
        <v>#VALUE!</v>
      </c>
      <c r="S31" s="307"/>
      <c r="T31" s="307"/>
      <c r="U31" s="334"/>
      <c r="V31" s="334"/>
      <c r="AD31" s="334"/>
      <c r="AE31" s="334"/>
      <c r="AF31" s="334"/>
      <c r="AG31" s="334"/>
    </row>
    <row r="32" spans="1:33" ht="17.100000000000001" customHeight="1">
      <c r="A32" s="274">
        <v>13</v>
      </c>
      <c r="C32" s="308"/>
      <c r="D32" s="311"/>
      <c r="E32" s="311"/>
      <c r="F32" s="311"/>
      <c r="G32" s="311"/>
      <c r="H32" s="312"/>
      <c r="I32" s="313"/>
      <c r="J32" s="279"/>
      <c r="K32" s="300"/>
      <c r="L32" s="308"/>
      <c r="M32" s="309"/>
      <c r="N32" s="309"/>
      <c r="O32" s="311"/>
      <c r="P32" s="311"/>
      <c r="Q32" s="312"/>
      <c r="R32" s="313"/>
      <c r="T32" s="307"/>
      <c r="U32" s="334"/>
      <c r="V32" s="334"/>
      <c r="AD32" s="334"/>
      <c r="AE32" s="334"/>
      <c r="AF32" s="334"/>
      <c r="AG32" s="334"/>
    </row>
    <row r="33" spans="1:33" ht="13.5" hidden="1" customHeight="1">
      <c r="C33" s="314"/>
      <c r="D33" s="315"/>
      <c r="E33" s="315"/>
      <c r="F33" s="315"/>
      <c r="G33" s="315"/>
      <c r="H33" s="315"/>
      <c r="I33" s="316"/>
      <c r="J33" s="307"/>
      <c r="K33" s="307"/>
      <c r="L33" s="314"/>
      <c r="M33" s="315"/>
      <c r="N33" s="315"/>
      <c r="O33" s="315"/>
      <c r="P33" s="315"/>
      <c r="Q33" s="315"/>
      <c r="R33" s="316"/>
      <c r="T33" s="307"/>
      <c r="U33" s="334"/>
      <c r="V33" s="334"/>
      <c r="AD33" s="334"/>
      <c r="AE33" s="334"/>
      <c r="AF33" s="334"/>
      <c r="AG33" s="334"/>
    </row>
    <row r="34" spans="1:33" ht="15.4" hidden="1" customHeight="1">
      <c r="C34" s="314"/>
      <c r="D34" s="315"/>
      <c r="E34" s="315"/>
      <c r="F34" s="315"/>
      <c r="G34" s="315"/>
      <c r="H34" s="315"/>
      <c r="I34" s="316"/>
      <c r="J34" s="307"/>
      <c r="K34" s="307"/>
      <c r="L34" s="314"/>
      <c r="M34" s="315"/>
      <c r="N34" s="315"/>
      <c r="O34" s="315"/>
      <c r="P34" s="315"/>
      <c r="Q34" s="315"/>
      <c r="R34" s="316"/>
      <c r="T34" s="307"/>
      <c r="U34" s="334"/>
      <c r="V34" s="334"/>
      <c r="AD34" s="334"/>
      <c r="AE34" s="334"/>
      <c r="AF34" s="334"/>
      <c r="AG34" s="334"/>
    </row>
    <row r="35" spans="1:33" ht="17.100000000000001" customHeight="1">
      <c r="A35" s="274">
        <v>13</v>
      </c>
      <c r="C35" s="317" t="e">
        <f>I31+1</f>
        <v>#VALUE!</v>
      </c>
      <c r="D35" s="304" t="e">
        <f t="shared" ref="D35:I35" si="2">C35+1</f>
        <v>#VALUE!</v>
      </c>
      <c r="E35" s="304" t="e">
        <f t="shared" si="2"/>
        <v>#VALUE!</v>
      </c>
      <c r="F35" s="304" t="e">
        <f t="shared" si="2"/>
        <v>#VALUE!</v>
      </c>
      <c r="G35" s="304" t="e">
        <f t="shared" si="2"/>
        <v>#VALUE!</v>
      </c>
      <c r="H35" s="305" t="e">
        <f t="shared" si="2"/>
        <v>#VALUE!</v>
      </c>
      <c r="I35" s="306" t="e">
        <f t="shared" si="2"/>
        <v>#VALUE!</v>
      </c>
      <c r="J35" s="279"/>
      <c r="K35" s="300"/>
      <c r="L35" s="317" t="e">
        <f>R31+1</f>
        <v>#VALUE!</v>
      </c>
      <c r="M35" s="304" t="e">
        <f t="shared" ref="M35:R35" si="3">L35+1</f>
        <v>#VALUE!</v>
      </c>
      <c r="N35" s="304" t="e">
        <f t="shared" si="3"/>
        <v>#VALUE!</v>
      </c>
      <c r="O35" s="304" t="e">
        <f t="shared" si="3"/>
        <v>#VALUE!</v>
      </c>
      <c r="P35" s="304" t="e">
        <f t="shared" si="3"/>
        <v>#VALUE!</v>
      </c>
      <c r="Q35" s="305" t="e">
        <f t="shared" si="3"/>
        <v>#VALUE!</v>
      </c>
      <c r="R35" s="306" t="e">
        <f t="shared" si="3"/>
        <v>#VALUE!</v>
      </c>
      <c r="T35" s="307"/>
      <c r="U35" s="334"/>
      <c r="V35" s="334"/>
      <c r="AD35" s="334"/>
      <c r="AE35" s="334"/>
      <c r="AF35" s="334"/>
      <c r="AG35" s="334"/>
    </row>
    <row r="36" spans="1:33" ht="17.100000000000001" customHeight="1">
      <c r="A36" s="274">
        <v>13</v>
      </c>
      <c r="C36" s="318"/>
      <c r="D36" s="311"/>
      <c r="E36" s="311"/>
      <c r="F36" s="311"/>
      <c r="G36" s="311"/>
      <c r="H36" s="312"/>
      <c r="I36" s="313"/>
      <c r="J36" s="279"/>
      <c r="K36" s="300"/>
      <c r="L36" s="318"/>
      <c r="M36" s="311"/>
      <c r="N36" s="311"/>
      <c r="O36" s="311"/>
      <c r="P36" s="311"/>
      <c r="Q36" s="312"/>
      <c r="R36" s="313"/>
      <c r="T36" s="307"/>
      <c r="U36" s="334"/>
      <c r="V36" s="334"/>
      <c r="AD36" s="334"/>
      <c r="AE36" s="334"/>
      <c r="AF36" s="334"/>
      <c r="AG36" s="334"/>
    </row>
    <row r="37" spans="1:33" ht="13.5" hidden="1" customHeight="1">
      <c r="C37" s="314"/>
      <c r="D37" s="315"/>
      <c r="E37" s="315"/>
      <c r="F37" s="315"/>
      <c r="G37" s="315"/>
      <c r="H37" s="315"/>
      <c r="I37" s="316"/>
      <c r="J37" s="307"/>
      <c r="K37" s="307"/>
      <c r="L37" s="314"/>
      <c r="M37" s="315"/>
      <c r="N37" s="315"/>
      <c r="O37" s="315"/>
      <c r="P37" s="315"/>
      <c r="Q37" s="315"/>
      <c r="R37" s="316"/>
      <c r="T37" s="307"/>
      <c r="U37" s="334"/>
      <c r="V37" s="334"/>
      <c r="AD37" s="334"/>
      <c r="AE37" s="334"/>
      <c r="AF37" s="334"/>
      <c r="AG37" s="334"/>
    </row>
    <row r="38" spans="1:33" ht="15.4" hidden="1" customHeight="1">
      <c r="C38" s="314"/>
      <c r="D38" s="315"/>
      <c r="E38" s="315"/>
      <c r="F38" s="315"/>
      <c r="G38" s="315"/>
      <c r="H38" s="315"/>
      <c r="I38" s="316"/>
      <c r="J38" s="307"/>
      <c r="K38" s="307"/>
      <c r="L38" s="314"/>
      <c r="M38" s="315"/>
      <c r="N38" s="315"/>
      <c r="O38" s="315"/>
      <c r="P38" s="315"/>
      <c r="Q38" s="315"/>
      <c r="R38" s="316"/>
      <c r="T38" s="307"/>
      <c r="U38" s="334"/>
      <c r="V38" s="334"/>
      <c r="AD38" s="334"/>
      <c r="AE38" s="334"/>
      <c r="AF38" s="334"/>
      <c r="AG38" s="334"/>
    </row>
    <row r="39" spans="1:33" ht="17.100000000000001" customHeight="1">
      <c r="A39" s="274">
        <v>13</v>
      </c>
      <c r="C39" s="317" t="e">
        <f>I35+1</f>
        <v>#VALUE!</v>
      </c>
      <c r="D39" s="304" t="e">
        <f t="shared" ref="D39:I39" si="4">C39+1</f>
        <v>#VALUE!</v>
      </c>
      <c r="E39" s="304" t="e">
        <f t="shared" si="4"/>
        <v>#VALUE!</v>
      </c>
      <c r="F39" s="304" t="e">
        <f t="shared" si="4"/>
        <v>#VALUE!</v>
      </c>
      <c r="G39" s="304" t="e">
        <f t="shared" si="4"/>
        <v>#VALUE!</v>
      </c>
      <c r="H39" s="305" t="e">
        <f t="shared" si="4"/>
        <v>#VALUE!</v>
      </c>
      <c r="I39" s="306" t="e">
        <f t="shared" si="4"/>
        <v>#VALUE!</v>
      </c>
      <c r="J39" s="279"/>
      <c r="K39" s="300"/>
      <c r="L39" s="319" t="e">
        <f>R35+1</f>
        <v>#VALUE!</v>
      </c>
      <c r="M39" s="304" t="e">
        <f t="shared" ref="M39:R39" si="5">L39+1</f>
        <v>#VALUE!</v>
      </c>
      <c r="N39" s="304" t="e">
        <f t="shared" si="5"/>
        <v>#VALUE!</v>
      </c>
      <c r="O39" s="304" t="e">
        <f t="shared" si="5"/>
        <v>#VALUE!</v>
      </c>
      <c r="P39" s="304" t="e">
        <f t="shared" si="5"/>
        <v>#VALUE!</v>
      </c>
      <c r="Q39" s="305" t="e">
        <f t="shared" si="5"/>
        <v>#VALUE!</v>
      </c>
      <c r="R39" s="306" t="e">
        <f t="shared" si="5"/>
        <v>#VALUE!</v>
      </c>
      <c r="T39" s="307"/>
      <c r="U39" s="334"/>
      <c r="V39" s="334"/>
      <c r="AD39" s="334"/>
      <c r="AE39" s="334"/>
      <c r="AF39" s="334"/>
      <c r="AG39" s="334"/>
    </row>
    <row r="40" spans="1:33" ht="17.100000000000001" customHeight="1">
      <c r="A40" s="274">
        <v>13</v>
      </c>
      <c r="C40" s="318"/>
      <c r="D40" s="311"/>
      <c r="E40" s="311"/>
      <c r="F40" s="311"/>
      <c r="G40" s="311"/>
      <c r="H40" s="312"/>
      <c r="I40" s="313"/>
      <c r="J40" s="279"/>
      <c r="K40" s="300"/>
      <c r="L40" s="320"/>
      <c r="M40" s="311"/>
      <c r="N40" s="311"/>
      <c r="O40" s="311"/>
      <c r="P40" s="311"/>
      <c r="Q40" s="312"/>
      <c r="R40" s="313"/>
      <c r="T40" s="307"/>
      <c r="U40" s="334"/>
      <c r="V40" s="334"/>
      <c r="AD40" s="334"/>
      <c r="AE40" s="334"/>
      <c r="AF40" s="334"/>
      <c r="AG40" s="334"/>
    </row>
    <row r="41" spans="1:33" ht="13.5" hidden="1" customHeight="1">
      <c r="C41" s="314"/>
      <c r="D41" s="315"/>
      <c r="E41" s="315"/>
      <c r="F41" s="315"/>
      <c r="G41" s="315"/>
      <c r="H41" s="315"/>
      <c r="I41" s="316"/>
      <c r="J41" s="307"/>
      <c r="K41" s="307"/>
      <c r="L41" s="314"/>
      <c r="M41" s="315"/>
      <c r="N41" s="315"/>
      <c r="O41" s="315"/>
      <c r="P41" s="315"/>
      <c r="Q41" s="315"/>
      <c r="R41" s="316"/>
      <c r="T41" s="307"/>
      <c r="U41" s="334"/>
      <c r="V41" s="334"/>
      <c r="AD41" s="334"/>
      <c r="AE41" s="334"/>
      <c r="AF41" s="334"/>
      <c r="AG41" s="334"/>
    </row>
    <row r="42" spans="1:33" ht="15.4" hidden="1" customHeight="1">
      <c r="C42" s="314"/>
      <c r="D42" s="315"/>
      <c r="E42" s="315"/>
      <c r="F42" s="315"/>
      <c r="G42" s="315"/>
      <c r="H42" s="315"/>
      <c r="I42" s="316"/>
      <c r="J42" s="307"/>
      <c r="K42" s="307"/>
      <c r="L42" s="314"/>
      <c r="M42" s="315"/>
      <c r="N42" s="315"/>
      <c r="O42" s="315"/>
      <c r="P42" s="315"/>
      <c r="Q42" s="315"/>
      <c r="R42" s="316"/>
      <c r="T42" s="307"/>
      <c r="U42" s="334"/>
      <c r="V42" s="334"/>
      <c r="AD42" s="334"/>
      <c r="AE42" s="334"/>
      <c r="AF42" s="334"/>
      <c r="AG42" s="334"/>
    </row>
    <row r="43" spans="1:33" ht="17.100000000000001" customHeight="1">
      <c r="A43" s="274">
        <v>13</v>
      </c>
      <c r="C43" s="319" t="e">
        <f>I39+1</f>
        <v>#VALUE!</v>
      </c>
      <c r="D43" s="303" t="e">
        <f t="shared" ref="D43:I43" si="6">C43+1</f>
        <v>#VALUE!</v>
      </c>
      <c r="E43" s="303" t="e">
        <f t="shared" si="6"/>
        <v>#VALUE!</v>
      </c>
      <c r="F43" s="304" t="e">
        <f t="shared" si="6"/>
        <v>#VALUE!</v>
      </c>
      <c r="G43" s="304" t="e">
        <f t="shared" si="6"/>
        <v>#VALUE!</v>
      </c>
      <c r="H43" s="305" t="e">
        <f t="shared" si="6"/>
        <v>#VALUE!</v>
      </c>
      <c r="I43" s="306" t="e">
        <f t="shared" si="6"/>
        <v>#VALUE!</v>
      </c>
      <c r="J43" s="279"/>
      <c r="K43" s="300"/>
      <c r="L43" s="317" t="e">
        <f>R39+1</f>
        <v>#VALUE!</v>
      </c>
      <c r="M43" s="304" t="e">
        <f t="shared" ref="M43:R43" si="7">L43+1</f>
        <v>#VALUE!</v>
      </c>
      <c r="N43" s="304" t="e">
        <f t="shared" si="7"/>
        <v>#VALUE!</v>
      </c>
      <c r="O43" s="304" t="e">
        <f t="shared" si="7"/>
        <v>#VALUE!</v>
      </c>
      <c r="P43" s="304" t="e">
        <f t="shared" si="7"/>
        <v>#VALUE!</v>
      </c>
      <c r="Q43" s="305" t="e">
        <f t="shared" si="7"/>
        <v>#VALUE!</v>
      </c>
      <c r="R43" s="306" t="e">
        <f t="shared" si="7"/>
        <v>#VALUE!</v>
      </c>
      <c r="T43" s="307"/>
      <c r="U43" s="334"/>
      <c r="V43" s="334"/>
      <c r="AD43" s="334"/>
      <c r="AE43" s="334"/>
      <c r="AF43" s="334"/>
      <c r="AG43" s="334"/>
    </row>
    <row r="44" spans="1:33" ht="17.100000000000001" customHeight="1">
      <c r="A44" s="274">
        <v>13</v>
      </c>
      <c r="C44" s="320"/>
      <c r="D44" s="310"/>
      <c r="E44" s="310"/>
      <c r="F44" s="311"/>
      <c r="G44" s="311"/>
      <c r="H44" s="312"/>
      <c r="I44" s="313"/>
      <c r="J44" s="279"/>
      <c r="K44" s="300"/>
      <c r="L44" s="318"/>
      <c r="M44" s="311"/>
      <c r="N44" s="311"/>
      <c r="O44" s="311"/>
      <c r="P44" s="311"/>
      <c r="Q44" s="312"/>
      <c r="R44" s="313"/>
      <c r="T44" s="307"/>
      <c r="U44" s="334"/>
      <c r="V44" s="334"/>
      <c r="AD44" s="334"/>
      <c r="AE44" s="334"/>
      <c r="AF44" s="334"/>
      <c r="AG44" s="334"/>
    </row>
    <row r="45" spans="1:33" ht="13.5" hidden="1" customHeight="1">
      <c r="C45" s="314"/>
      <c r="D45" s="315"/>
      <c r="E45" s="315"/>
      <c r="F45" s="315"/>
      <c r="G45" s="315"/>
      <c r="H45" s="315"/>
      <c r="I45" s="316"/>
      <c r="J45" s="307"/>
      <c r="K45" s="307"/>
      <c r="L45" s="314"/>
      <c r="M45" s="315"/>
      <c r="N45" s="315"/>
      <c r="O45" s="315"/>
      <c r="P45" s="315"/>
      <c r="Q45" s="315"/>
      <c r="R45" s="316"/>
      <c r="T45" s="307"/>
      <c r="U45" s="334"/>
      <c r="V45" s="334"/>
      <c r="AD45" s="334"/>
      <c r="AE45" s="334"/>
      <c r="AF45" s="334"/>
      <c r="AG45" s="334"/>
    </row>
    <row r="46" spans="1:33" ht="15.4" hidden="1" customHeight="1">
      <c r="C46" s="314"/>
      <c r="D46" s="315"/>
      <c r="E46" s="315"/>
      <c r="F46" s="315"/>
      <c r="G46" s="315"/>
      <c r="H46" s="315"/>
      <c r="I46" s="316"/>
      <c r="J46" s="307"/>
      <c r="K46" s="307"/>
      <c r="L46" s="314"/>
      <c r="M46" s="315"/>
      <c r="N46" s="315"/>
      <c r="O46" s="315"/>
      <c r="P46" s="315"/>
      <c r="Q46" s="315"/>
      <c r="R46" s="316"/>
      <c r="T46" s="307"/>
      <c r="U46" s="334"/>
      <c r="V46" s="334"/>
      <c r="AD46" s="334"/>
      <c r="AE46" s="334"/>
      <c r="AF46" s="334"/>
      <c r="AG46" s="334"/>
    </row>
    <row r="47" spans="1:33" ht="17.100000000000001" customHeight="1">
      <c r="A47" s="274">
        <v>13</v>
      </c>
      <c r="C47" s="317" t="e">
        <f>I43+1</f>
        <v>#VALUE!</v>
      </c>
      <c r="D47" s="304" t="e">
        <f t="shared" ref="D47:I47" si="8">C47+1</f>
        <v>#VALUE!</v>
      </c>
      <c r="E47" s="304" t="e">
        <f t="shared" si="8"/>
        <v>#VALUE!</v>
      </c>
      <c r="F47" s="302" t="e">
        <f t="shared" si="8"/>
        <v>#VALUE!</v>
      </c>
      <c r="G47" s="302" t="e">
        <f t="shared" si="8"/>
        <v>#VALUE!</v>
      </c>
      <c r="H47" s="302" t="e">
        <f t="shared" si="8"/>
        <v>#VALUE!</v>
      </c>
      <c r="I47" s="321" t="e">
        <f t="shared" si="8"/>
        <v>#VALUE!</v>
      </c>
      <c r="J47" s="279"/>
      <c r="K47" s="300"/>
      <c r="L47" s="317" t="e">
        <f>R43+1</f>
        <v>#VALUE!</v>
      </c>
      <c r="M47" s="304" t="e">
        <f t="shared" ref="M47:R47" si="9">L47+1</f>
        <v>#VALUE!</v>
      </c>
      <c r="N47" s="304" t="e">
        <f t="shared" si="9"/>
        <v>#VALUE!</v>
      </c>
      <c r="O47" s="304" t="e">
        <f t="shared" si="9"/>
        <v>#VALUE!</v>
      </c>
      <c r="P47" s="304" t="e">
        <f t="shared" si="9"/>
        <v>#VALUE!</v>
      </c>
      <c r="Q47" s="305" t="e">
        <f t="shared" si="9"/>
        <v>#VALUE!</v>
      </c>
      <c r="R47" s="321" t="e">
        <f t="shared" si="9"/>
        <v>#VALUE!</v>
      </c>
      <c r="T47" s="307"/>
      <c r="U47" s="334"/>
      <c r="V47" s="334"/>
      <c r="AD47" s="334"/>
      <c r="AE47" s="334"/>
      <c r="AF47" s="334"/>
      <c r="AG47" s="334"/>
    </row>
    <row r="48" spans="1:33" ht="17.100000000000001" customHeight="1">
      <c r="A48" s="274">
        <v>13</v>
      </c>
      <c r="C48" s="318"/>
      <c r="D48" s="311"/>
      <c r="E48" s="311"/>
      <c r="F48" s="309"/>
      <c r="G48" s="309"/>
      <c r="H48" s="309"/>
      <c r="I48" s="322"/>
      <c r="J48" s="279"/>
      <c r="K48" s="300"/>
      <c r="L48" s="318"/>
      <c r="M48" s="311"/>
      <c r="N48" s="311"/>
      <c r="O48" s="311"/>
      <c r="P48" s="311"/>
      <c r="Q48" s="312"/>
      <c r="R48" s="322"/>
      <c r="T48" s="307"/>
      <c r="U48" s="334"/>
      <c r="V48" s="334"/>
      <c r="AD48" s="334"/>
      <c r="AE48" s="334"/>
      <c r="AF48" s="334"/>
      <c r="AG48" s="334"/>
    </row>
    <row r="49" spans="1:33" ht="13.5" hidden="1" customHeight="1">
      <c r="C49" s="314"/>
      <c r="D49" s="315"/>
      <c r="E49" s="315"/>
      <c r="F49" s="315"/>
      <c r="G49" s="315"/>
      <c r="H49" s="315"/>
      <c r="I49" s="316"/>
      <c r="J49" s="307"/>
      <c r="K49" s="307"/>
      <c r="L49" s="314"/>
      <c r="M49" s="315"/>
      <c r="N49" s="315"/>
      <c r="O49" s="315"/>
      <c r="P49" s="315"/>
      <c r="Q49" s="315"/>
      <c r="R49" s="316"/>
      <c r="T49" s="307"/>
      <c r="U49" s="334"/>
      <c r="V49" s="334"/>
      <c r="AD49" s="334"/>
      <c r="AE49" s="334"/>
      <c r="AF49" s="334"/>
      <c r="AG49" s="334"/>
    </row>
    <row r="50" spans="1:33" ht="15.4" hidden="1" customHeight="1">
      <c r="C50" s="314"/>
      <c r="D50" s="315"/>
      <c r="E50" s="315"/>
      <c r="F50" s="315"/>
      <c r="G50" s="315"/>
      <c r="H50" s="315"/>
      <c r="I50" s="316"/>
      <c r="J50" s="307"/>
      <c r="K50" s="307"/>
      <c r="L50" s="314"/>
      <c r="M50" s="315"/>
      <c r="N50" s="315"/>
      <c r="O50" s="315"/>
      <c r="P50" s="315"/>
      <c r="Q50" s="315"/>
      <c r="R50" s="316"/>
      <c r="T50" s="307"/>
      <c r="U50" s="334"/>
      <c r="V50" s="334"/>
      <c r="AD50" s="334"/>
      <c r="AE50" s="334"/>
      <c r="AF50" s="334"/>
      <c r="AG50" s="334"/>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21" t="e">
        <f t="shared" si="10"/>
        <v>#VALUE!</v>
      </c>
      <c r="J51" s="323"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21" t="e">
        <f t="shared" si="11"/>
        <v>#VALUE!</v>
      </c>
      <c r="T51" s="307"/>
      <c r="U51" s="334"/>
      <c r="V51" s="334"/>
      <c r="AD51" s="334"/>
      <c r="AE51" s="334"/>
      <c r="AF51" s="334"/>
      <c r="AG51" s="334"/>
    </row>
    <row r="52" spans="1:33" ht="17.100000000000001" customHeight="1">
      <c r="A52" s="274">
        <v>13</v>
      </c>
      <c r="C52" s="308"/>
      <c r="D52" s="309"/>
      <c r="E52" s="309"/>
      <c r="F52" s="309"/>
      <c r="G52" s="309"/>
      <c r="H52" s="309"/>
      <c r="I52" s="322"/>
      <c r="J52" s="279"/>
      <c r="K52" s="300"/>
      <c r="L52" s="308"/>
      <c r="M52" s="309"/>
      <c r="N52" s="309"/>
      <c r="O52" s="309"/>
      <c r="P52" s="309"/>
      <c r="Q52" s="309"/>
      <c r="R52" s="322"/>
      <c r="T52" s="307"/>
      <c r="U52" s="334"/>
      <c r="V52" s="334"/>
      <c r="AD52" s="334"/>
      <c r="AE52" s="334"/>
      <c r="AF52" s="334"/>
      <c r="AG52" s="334"/>
    </row>
    <row r="53" spans="1:33" ht="13.5" hidden="1" customHeight="1">
      <c r="C53" s="307"/>
      <c r="D53" s="307"/>
      <c r="E53" s="307"/>
      <c r="F53" s="307"/>
      <c r="G53" s="307"/>
      <c r="H53" s="307"/>
      <c r="I53" s="307"/>
      <c r="J53" s="307"/>
      <c r="K53" s="307"/>
      <c r="L53" s="307"/>
      <c r="M53" s="307"/>
      <c r="N53" s="307"/>
      <c r="O53" s="307"/>
      <c r="P53" s="307"/>
      <c r="Q53" s="307"/>
      <c r="R53" s="307"/>
      <c r="T53" s="307"/>
      <c r="U53" s="334"/>
      <c r="V53" s="334"/>
      <c r="AD53" s="334"/>
      <c r="AE53" s="334"/>
      <c r="AF53" s="334"/>
      <c r="AG53" s="334"/>
    </row>
    <row r="54" spans="1:33" ht="15.4" hidden="1" customHeight="1">
      <c r="C54" s="307"/>
      <c r="D54" s="307"/>
      <c r="E54" s="307"/>
      <c r="F54" s="307"/>
      <c r="G54" s="307"/>
      <c r="H54" s="307"/>
      <c r="I54" s="307"/>
      <c r="J54" s="307"/>
      <c r="K54" s="307"/>
      <c r="L54" s="307"/>
      <c r="M54" s="307"/>
      <c r="N54" s="307"/>
      <c r="O54" s="307"/>
      <c r="P54" s="307"/>
      <c r="Q54" s="307"/>
      <c r="R54" s="307"/>
      <c r="T54" s="307"/>
      <c r="U54" s="334"/>
      <c r="V54" s="334"/>
      <c r="AD54" s="334"/>
      <c r="AE54" s="334"/>
      <c r="AF54" s="334"/>
      <c r="AG54" s="334"/>
    </row>
    <row r="55" spans="1:33" ht="15.75" customHeight="1">
      <c r="A55" s="274">
        <v>16</v>
      </c>
      <c r="C55" s="324"/>
      <c r="D55" s="324"/>
      <c r="E55" s="324"/>
      <c r="F55" s="324"/>
      <c r="G55" s="324"/>
      <c r="H55" s="324"/>
      <c r="I55" s="324"/>
      <c r="J55" s="279"/>
      <c r="K55" s="300"/>
      <c r="L55" s="324"/>
      <c r="M55" s="324"/>
      <c r="N55" s="324"/>
      <c r="O55" s="324"/>
      <c r="P55" s="324"/>
      <c r="Q55" s="324"/>
      <c r="R55" s="324"/>
      <c r="T55" s="307"/>
      <c r="U55" s="334"/>
      <c r="V55" s="334"/>
      <c r="W55" s="334"/>
      <c r="X55" s="334"/>
      <c r="Y55" s="334"/>
      <c r="Z55" s="334"/>
      <c r="AA55" s="334"/>
      <c r="AB55" s="334"/>
      <c r="AC55" s="334"/>
      <c r="AD55" s="334"/>
      <c r="AE55" s="334"/>
      <c r="AF55" s="334"/>
      <c r="AG55" s="334"/>
    </row>
    <row r="56" spans="1:33" ht="37.9" customHeight="1">
      <c r="A56" s="274">
        <v>10</v>
      </c>
      <c r="C56" s="286" t="s">
        <v>387</v>
      </c>
      <c r="D56" s="286"/>
      <c r="E56" s="287" t="s">
        <v>388</v>
      </c>
      <c r="F56" s="287"/>
      <c r="G56" s="287"/>
      <c r="H56" s="287"/>
      <c r="I56" s="287"/>
      <c r="J56" s="279"/>
      <c r="K56" s="300"/>
      <c r="L56" s="286" t="s">
        <v>401</v>
      </c>
      <c r="M56" s="286"/>
      <c r="N56" s="287" t="s">
        <v>402</v>
      </c>
      <c r="O56" s="287"/>
      <c r="P56" s="287"/>
      <c r="Q56" s="287"/>
      <c r="R56" s="287"/>
      <c r="T56" s="307"/>
      <c r="U56" s="334"/>
      <c r="V56" s="334"/>
      <c r="W56" s="334"/>
      <c r="X56" s="334"/>
      <c r="Y56" s="334"/>
      <c r="Z56" s="334"/>
      <c r="AA56" s="334"/>
      <c r="AB56" s="334"/>
      <c r="AC56" s="334"/>
      <c r="AD56" s="334"/>
      <c r="AE56" s="334"/>
      <c r="AF56" s="334"/>
      <c r="AG56" s="334"/>
    </row>
    <row r="57" spans="1:33" ht="37.9" customHeight="1">
      <c r="A57" s="274">
        <v>10</v>
      </c>
      <c r="C57" s="286"/>
      <c r="D57" s="286"/>
      <c r="E57" s="287"/>
      <c r="F57" s="287"/>
      <c r="G57" s="287"/>
      <c r="H57" s="287"/>
      <c r="I57" s="287"/>
      <c r="J57" s="279"/>
      <c r="K57" s="300"/>
      <c r="L57" s="286"/>
      <c r="M57" s="286"/>
      <c r="N57" s="287"/>
      <c r="O57" s="287"/>
      <c r="P57" s="287"/>
      <c r="Q57" s="287"/>
      <c r="R57" s="287"/>
      <c r="T57" s="307"/>
      <c r="U57" s="334"/>
      <c r="V57" s="334"/>
      <c r="W57" s="334"/>
      <c r="X57" s="334"/>
      <c r="Y57" s="334"/>
      <c r="Z57" s="334"/>
      <c r="AA57" s="334"/>
      <c r="AB57" s="334"/>
      <c r="AC57" s="334"/>
      <c r="AD57" s="334"/>
      <c r="AE57" s="334"/>
      <c r="AF57" s="334"/>
      <c r="AG57" s="334"/>
    </row>
    <row r="58" spans="1:33" ht="25.9" customHeight="1">
      <c r="A58" s="274">
        <v>11</v>
      </c>
      <c r="C58" s="289" t="s">
        <v>173</v>
      </c>
      <c r="D58" s="290" t="s">
        <v>259</v>
      </c>
      <c r="E58" s="291" t="s">
        <v>260</v>
      </c>
      <c r="F58" s="292" t="s">
        <v>261</v>
      </c>
      <c r="G58" s="293" t="s">
        <v>262</v>
      </c>
      <c r="H58" s="294" t="s">
        <v>263</v>
      </c>
      <c r="I58" s="295" t="s">
        <v>264</v>
      </c>
      <c r="J58" s="279"/>
      <c r="K58" s="300"/>
      <c r="L58" s="289" t="s">
        <v>173</v>
      </c>
      <c r="M58" s="290" t="s">
        <v>259</v>
      </c>
      <c r="N58" s="291" t="s">
        <v>260</v>
      </c>
      <c r="O58" s="292" t="s">
        <v>261</v>
      </c>
      <c r="P58" s="293" t="s">
        <v>262</v>
      </c>
      <c r="Q58" s="294" t="s">
        <v>263</v>
      </c>
      <c r="R58" s="295" t="s">
        <v>264</v>
      </c>
      <c r="T58" s="307"/>
      <c r="U58" s="334"/>
      <c r="V58" s="334"/>
      <c r="W58" s="334"/>
      <c r="X58" s="334"/>
      <c r="Y58" s="334"/>
      <c r="Z58" s="334"/>
      <c r="AA58" s="334"/>
      <c r="AB58" s="334"/>
      <c r="AC58" s="334"/>
      <c r="AD58" s="334"/>
      <c r="AE58" s="334"/>
      <c r="AF58" s="334"/>
      <c r="AG58" s="334"/>
    </row>
    <row r="59" spans="1:33" ht="14.25" hidden="1" customHeight="1">
      <c r="C59" s="296"/>
      <c r="D59" s="297"/>
      <c r="E59" s="297"/>
      <c r="F59" s="297"/>
      <c r="G59" s="297"/>
      <c r="H59" s="297"/>
      <c r="I59" s="299"/>
      <c r="J59" s="279"/>
      <c r="K59" s="300"/>
      <c r="L59" s="296"/>
      <c r="M59" s="297"/>
      <c r="N59" s="297"/>
      <c r="O59" s="297"/>
      <c r="P59" s="297"/>
      <c r="Q59" s="297"/>
      <c r="R59" s="299"/>
      <c r="T59" s="307"/>
      <c r="U59" s="334"/>
      <c r="V59" s="334"/>
      <c r="W59" s="334"/>
      <c r="X59" s="334"/>
      <c r="Y59" s="334"/>
      <c r="Z59" s="334"/>
      <c r="AA59" s="334"/>
      <c r="AB59" s="334"/>
      <c r="AC59" s="334"/>
      <c r="AD59" s="334"/>
      <c r="AE59" s="334"/>
      <c r="AF59" s="334"/>
      <c r="AG59" s="334"/>
    </row>
    <row r="60" spans="1:33" ht="17.100000000000001" customHeight="1">
      <c r="A60" s="274">
        <v>13</v>
      </c>
      <c r="C60" s="301" t="s">
        <v>389</v>
      </c>
      <c r="D60" s="302" t="e">
        <f t="shared" ref="D60:I60" si="12">C60+1</f>
        <v>#VALUE!</v>
      </c>
      <c r="E60" s="302" t="e">
        <f t="shared" si="12"/>
        <v>#VALUE!</v>
      </c>
      <c r="F60" s="302" t="e">
        <f t="shared" si="12"/>
        <v>#VALUE!</v>
      </c>
      <c r="G60" s="302" t="e">
        <f t="shared" si="12"/>
        <v>#VALUE!</v>
      </c>
      <c r="H60" s="302" t="e">
        <f t="shared" si="12"/>
        <v>#VALUE!</v>
      </c>
      <c r="I60" s="306" t="e">
        <f t="shared" si="12"/>
        <v>#VALUE!</v>
      </c>
      <c r="J60" s="279"/>
      <c r="K60" s="300"/>
      <c r="L60" s="301" t="s">
        <v>403</v>
      </c>
      <c r="M60" s="304" t="e">
        <f t="shared" ref="M60:R60" si="13">L60+1</f>
        <v>#VALUE!</v>
      </c>
      <c r="N60" s="304" t="e">
        <f t="shared" si="13"/>
        <v>#VALUE!</v>
      </c>
      <c r="O60" s="304" t="e">
        <f t="shared" si="13"/>
        <v>#VALUE!</v>
      </c>
      <c r="P60" s="304" t="e">
        <f t="shared" si="13"/>
        <v>#VALUE!</v>
      </c>
      <c r="Q60" s="305" t="e">
        <f t="shared" si="13"/>
        <v>#VALUE!</v>
      </c>
      <c r="R60" s="306" t="e">
        <f t="shared" si="13"/>
        <v>#VALUE!</v>
      </c>
      <c r="T60" s="307"/>
      <c r="U60" s="334"/>
      <c r="V60" s="334"/>
      <c r="W60" s="334"/>
      <c r="X60" s="334"/>
      <c r="Y60" s="334"/>
      <c r="Z60" s="334"/>
      <c r="AA60" s="334"/>
      <c r="AB60" s="334"/>
      <c r="AC60" s="334"/>
      <c r="AD60" s="334"/>
      <c r="AE60" s="334"/>
      <c r="AF60" s="334"/>
      <c r="AG60" s="334"/>
    </row>
    <row r="61" spans="1:33" ht="17.100000000000001" customHeight="1">
      <c r="A61" s="274">
        <v>13</v>
      </c>
      <c r="C61" s="308"/>
      <c r="D61" s="309"/>
      <c r="E61" s="309"/>
      <c r="F61" s="309"/>
      <c r="G61" s="309"/>
      <c r="H61" s="309"/>
      <c r="I61" s="313"/>
      <c r="J61" s="279"/>
      <c r="K61" s="300"/>
      <c r="L61" s="308"/>
      <c r="M61" s="311"/>
      <c r="N61" s="311"/>
      <c r="O61" s="311"/>
      <c r="P61" s="311"/>
      <c r="Q61" s="312"/>
      <c r="R61" s="313"/>
      <c r="T61" s="307"/>
      <c r="U61" s="334"/>
      <c r="V61" s="334"/>
      <c r="W61" s="334"/>
      <c r="X61" s="334"/>
      <c r="Y61" s="334"/>
      <c r="Z61" s="334"/>
      <c r="AA61" s="334"/>
      <c r="AB61" s="334"/>
      <c r="AC61" s="334"/>
      <c r="AD61" s="334"/>
      <c r="AE61" s="334"/>
      <c r="AF61" s="334"/>
      <c r="AG61" s="334"/>
    </row>
    <row r="62" spans="1:33" ht="13.5" hidden="1" customHeight="1">
      <c r="C62" s="314"/>
      <c r="D62" s="315"/>
      <c r="E62" s="315"/>
      <c r="F62" s="315"/>
      <c r="G62" s="315"/>
      <c r="H62" s="315"/>
      <c r="I62" s="316"/>
      <c r="J62" s="307"/>
      <c r="K62" s="307"/>
      <c r="L62" s="314"/>
      <c r="M62" s="315"/>
      <c r="N62" s="315"/>
      <c r="O62" s="315"/>
      <c r="P62" s="315"/>
      <c r="Q62" s="315"/>
      <c r="R62" s="316"/>
      <c r="T62" s="307"/>
      <c r="U62" s="334"/>
      <c r="V62" s="334"/>
      <c r="AD62" s="334"/>
      <c r="AE62" s="334"/>
      <c r="AF62" s="334"/>
      <c r="AG62" s="334"/>
    </row>
    <row r="63" spans="1:33" ht="15.4" hidden="1" customHeight="1">
      <c r="C63" s="314"/>
      <c r="D63" s="315"/>
      <c r="E63" s="315"/>
      <c r="F63" s="315"/>
      <c r="G63" s="315"/>
      <c r="H63" s="315"/>
      <c r="I63" s="316"/>
      <c r="J63" s="307"/>
      <c r="K63" s="307"/>
      <c r="L63" s="314"/>
      <c r="M63" s="315"/>
      <c r="N63" s="315"/>
      <c r="O63" s="315"/>
      <c r="P63" s="315"/>
      <c r="Q63" s="315"/>
      <c r="R63" s="316"/>
      <c r="T63" s="307"/>
      <c r="U63" s="334"/>
      <c r="V63" s="334"/>
      <c r="AD63" s="334"/>
      <c r="AE63" s="334"/>
      <c r="AF63" s="334"/>
      <c r="AG63" s="334"/>
    </row>
    <row r="64" spans="1:33" ht="17.100000000000001" customHeight="1">
      <c r="A64" s="274">
        <v>13</v>
      </c>
      <c r="C64" s="317" t="e">
        <f>I60+1</f>
        <v>#VALUE!</v>
      </c>
      <c r="D64" s="303" t="e">
        <f t="shared" ref="D64:I64" si="14">C64+1</f>
        <v>#VALUE!</v>
      </c>
      <c r="E64" s="304" t="e">
        <f t="shared" si="14"/>
        <v>#VALUE!</v>
      </c>
      <c r="F64" s="304" t="e">
        <f t="shared" si="14"/>
        <v>#VALUE!</v>
      </c>
      <c r="G64" s="304" t="e">
        <f t="shared" si="14"/>
        <v>#VALUE!</v>
      </c>
      <c r="H64" s="305" t="e">
        <f t="shared" si="14"/>
        <v>#VALUE!</v>
      </c>
      <c r="I64" s="306" t="e">
        <f t="shared" si="14"/>
        <v>#VALUE!</v>
      </c>
      <c r="J64" s="279"/>
      <c r="K64" s="300"/>
      <c r="L64" s="317" t="e">
        <f>R60+1</f>
        <v>#VALUE!</v>
      </c>
      <c r="M64" s="304" t="e">
        <f t="shared" ref="M64:R64" si="15">L64+1</f>
        <v>#VALUE!</v>
      </c>
      <c r="N64" s="304" t="e">
        <f t="shared" si="15"/>
        <v>#VALUE!</v>
      </c>
      <c r="O64" s="304" t="e">
        <f t="shared" si="15"/>
        <v>#VALUE!</v>
      </c>
      <c r="P64" s="304" t="e">
        <f t="shared" si="15"/>
        <v>#VALUE!</v>
      </c>
      <c r="Q64" s="305" t="e">
        <f t="shared" si="15"/>
        <v>#VALUE!</v>
      </c>
      <c r="R64" s="306" t="e">
        <f t="shared" si="15"/>
        <v>#VALUE!</v>
      </c>
      <c r="T64" s="307"/>
      <c r="U64" s="334"/>
      <c r="V64" s="334"/>
      <c r="W64" s="334"/>
      <c r="X64" s="334"/>
      <c r="Y64" s="334"/>
      <c r="Z64" s="334"/>
      <c r="AA64" s="334"/>
      <c r="AB64" s="334"/>
      <c r="AC64" s="334"/>
      <c r="AD64" s="334"/>
      <c r="AE64" s="334"/>
      <c r="AF64" s="334"/>
      <c r="AG64" s="334"/>
    </row>
    <row r="65" spans="1:34" ht="17.100000000000001" customHeight="1">
      <c r="A65" s="274">
        <v>13</v>
      </c>
      <c r="C65" s="318"/>
      <c r="D65" s="310"/>
      <c r="E65" s="311"/>
      <c r="F65" s="311"/>
      <c r="G65" s="311"/>
      <c r="H65" s="312"/>
      <c r="I65" s="313"/>
      <c r="J65" s="279"/>
      <c r="K65" s="300"/>
      <c r="L65" s="318"/>
      <c r="M65" s="311"/>
      <c r="N65" s="311"/>
      <c r="O65" s="311"/>
      <c r="P65" s="311"/>
      <c r="Q65" s="312"/>
      <c r="R65" s="313"/>
      <c r="T65" s="307"/>
      <c r="U65" s="334"/>
      <c r="V65" s="334"/>
      <c r="W65" s="334"/>
      <c r="X65" s="334"/>
      <c r="Y65" s="334"/>
      <c r="Z65" s="334"/>
      <c r="AA65" s="334"/>
      <c r="AB65" s="334"/>
      <c r="AC65" s="334"/>
      <c r="AD65" s="334"/>
      <c r="AE65" s="334"/>
      <c r="AF65" s="334"/>
      <c r="AG65" s="334"/>
    </row>
    <row r="66" spans="1:34" ht="13.5" hidden="1" customHeight="1">
      <c r="C66" s="314"/>
      <c r="D66" s="315"/>
      <c r="E66" s="315"/>
      <c r="F66" s="315"/>
      <c r="G66" s="315"/>
      <c r="H66" s="315"/>
      <c r="I66" s="316"/>
      <c r="J66" s="307"/>
      <c r="K66" s="307"/>
      <c r="L66" s="314"/>
      <c r="M66" s="315"/>
      <c r="N66" s="315"/>
      <c r="O66" s="315"/>
      <c r="P66" s="315"/>
      <c r="Q66" s="315"/>
      <c r="R66" s="316"/>
      <c r="T66" s="307"/>
      <c r="U66" s="334"/>
      <c r="V66" s="334"/>
      <c r="AD66" s="334"/>
      <c r="AE66" s="334"/>
      <c r="AF66" s="334"/>
      <c r="AG66" s="334"/>
    </row>
    <row r="67" spans="1:34" ht="15.4" hidden="1" customHeight="1">
      <c r="C67" s="314"/>
      <c r="D67" s="315"/>
      <c r="E67" s="315"/>
      <c r="F67" s="315"/>
      <c r="G67" s="315"/>
      <c r="H67" s="315"/>
      <c r="I67" s="316"/>
      <c r="J67" s="307"/>
      <c r="K67" s="307"/>
      <c r="L67" s="314"/>
      <c r="M67" s="315"/>
      <c r="N67" s="315"/>
      <c r="O67" s="315"/>
      <c r="P67" s="315"/>
      <c r="Q67" s="315"/>
      <c r="R67" s="316"/>
      <c r="T67" s="307"/>
      <c r="U67" s="334"/>
      <c r="V67" s="334"/>
      <c r="AD67" s="334"/>
      <c r="AE67" s="334"/>
      <c r="AF67" s="334"/>
      <c r="AG67" s="334"/>
    </row>
    <row r="68" spans="1:34" ht="17.100000000000001" customHeight="1">
      <c r="A68" s="274">
        <v>13</v>
      </c>
      <c r="C68" s="317" t="e">
        <f>I64+1</f>
        <v>#VALUE!</v>
      </c>
      <c r="D68" s="304" t="e">
        <f t="shared" ref="D68:I68" si="16">C68+1</f>
        <v>#VALUE!</v>
      </c>
      <c r="E68" s="304" t="e">
        <f t="shared" si="16"/>
        <v>#VALUE!</v>
      </c>
      <c r="F68" s="304" t="e">
        <f t="shared" si="16"/>
        <v>#VALUE!</v>
      </c>
      <c r="G68" s="304" t="e">
        <f t="shared" si="16"/>
        <v>#VALUE!</v>
      </c>
      <c r="H68" s="305" t="e">
        <f t="shared" si="16"/>
        <v>#VALUE!</v>
      </c>
      <c r="I68" s="306" t="e">
        <f t="shared" si="16"/>
        <v>#VALUE!</v>
      </c>
      <c r="J68" s="279"/>
      <c r="K68" s="300"/>
      <c r="L68" s="317" t="e">
        <f>R64+1</f>
        <v>#VALUE!</v>
      </c>
      <c r="M68" s="304" t="e">
        <f t="shared" ref="M68:R68" si="17">L68+1</f>
        <v>#VALUE!</v>
      </c>
      <c r="N68" s="304" t="e">
        <f t="shared" si="17"/>
        <v>#VALUE!</v>
      </c>
      <c r="O68" s="304" t="e">
        <f t="shared" si="17"/>
        <v>#VALUE!</v>
      </c>
      <c r="P68" s="304" t="e">
        <f t="shared" si="17"/>
        <v>#VALUE!</v>
      </c>
      <c r="Q68" s="305" t="e">
        <f t="shared" si="17"/>
        <v>#VALUE!</v>
      </c>
      <c r="R68" s="306" t="e">
        <f t="shared" si="17"/>
        <v>#VALUE!</v>
      </c>
      <c r="T68" s="307"/>
      <c r="U68" s="334"/>
      <c r="V68" s="334"/>
      <c r="W68" s="334"/>
      <c r="X68" s="334"/>
      <c r="Y68" s="334"/>
      <c r="Z68" s="334"/>
      <c r="AA68" s="334"/>
      <c r="AB68" s="334"/>
      <c r="AC68" s="334"/>
      <c r="AD68" s="334"/>
      <c r="AE68" s="334"/>
      <c r="AF68" s="334"/>
      <c r="AG68" s="334"/>
      <c r="AH68" s="335"/>
    </row>
    <row r="69" spans="1:34" ht="17.100000000000001" customHeight="1">
      <c r="A69" s="274">
        <v>13</v>
      </c>
      <c r="C69" s="318"/>
      <c r="D69" s="311"/>
      <c r="E69" s="311"/>
      <c r="F69" s="311"/>
      <c r="G69" s="311"/>
      <c r="H69" s="312"/>
      <c r="I69" s="313"/>
      <c r="J69" s="279"/>
      <c r="K69" s="300"/>
      <c r="L69" s="318"/>
      <c r="M69" s="311"/>
      <c r="N69" s="311"/>
      <c r="O69" s="311"/>
      <c r="P69" s="311"/>
      <c r="Q69" s="312"/>
      <c r="R69" s="313"/>
      <c r="T69" s="307"/>
      <c r="U69" s="334"/>
      <c r="V69" s="334"/>
      <c r="W69" s="334"/>
      <c r="X69" s="334"/>
      <c r="Y69" s="334"/>
      <c r="Z69" s="334"/>
      <c r="AA69" s="334"/>
      <c r="AB69" s="334"/>
      <c r="AC69" s="334"/>
      <c r="AD69" s="334"/>
      <c r="AE69" s="334"/>
      <c r="AF69" s="334"/>
      <c r="AG69" s="334"/>
      <c r="AH69" s="336"/>
    </row>
    <row r="70" spans="1:34" ht="13.5" hidden="1" customHeight="1">
      <c r="C70" s="314"/>
      <c r="D70" s="315"/>
      <c r="E70" s="315"/>
      <c r="F70" s="315"/>
      <c r="G70" s="315"/>
      <c r="H70" s="315"/>
      <c r="I70" s="316"/>
      <c r="J70" s="307"/>
      <c r="K70" s="307"/>
      <c r="L70" s="314"/>
      <c r="M70" s="315"/>
      <c r="N70" s="315"/>
      <c r="O70" s="315"/>
      <c r="P70" s="315"/>
      <c r="Q70" s="315"/>
      <c r="R70" s="316"/>
      <c r="T70" s="307"/>
      <c r="U70" s="334"/>
      <c r="V70" s="334"/>
      <c r="AD70" s="334"/>
      <c r="AE70" s="334"/>
      <c r="AF70" s="334"/>
      <c r="AG70" s="334"/>
    </row>
    <row r="71" spans="1:34" ht="15.4" hidden="1" customHeight="1">
      <c r="C71" s="314"/>
      <c r="D71" s="315"/>
      <c r="E71" s="315"/>
      <c r="F71" s="315"/>
      <c r="G71" s="315"/>
      <c r="H71" s="315"/>
      <c r="I71" s="316"/>
      <c r="J71" s="307"/>
      <c r="K71" s="307"/>
      <c r="L71" s="314"/>
      <c r="M71" s="315"/>
      <c r="N71" s="315"/>
      <c r="O71" s="315"/>
      <c r="P71" s="315"/>
      <c r="Q71" s="315"/>
      <c r="R71" s="316"/>
      <c r="T71" s="307"/>
      <c r="U71" s="334"/>
      <c r="V71" s="334"/>
      <c r="AD71" s="334"/>
      <c r="AE71" s="334"/>
      <c r="AF71" s="334"/>
      <c r="AG71" s="334"/>
    </row>
    <row r="72" spans="1:34" ht="17.100000000000001" customHeight="1">
      <c r="A72" s="274">
        <v>13</v>
      </c>
      <c r="C72" s="317" t="e">
        <f>I68+1</f>
        <v>#VALUE!</v>
      </c>
      <c r="D72" s="304" t="e">
        <f t="shared" ref="D72:I72" si="18">C72+1</f>
        <v>#VALUE!</v>
      </c>
      <c r="E72" s="304" t="e">
        <f t="shared" si="18"/>
        <v>#VALUE!</v>
      </c>
      <c r="F72" s="304" t="e">
        <f t="shared" si="18"/>
        <v>#VALUE!</v>
      </c>
      <c r="G72" s="304" t="e">
        <f t="shared" si="18"/>
        <v>#VALUE!</v>
      </c>
      <c r="H72" s="305" t="e">
        <f t="shared" si="18"/>
        <v>#VALUE!</v>
      </c>
      <c r="I72" s="306" t="e">
        <f t="shared" si="18"/>
        <v>#VALUE!</v>
      </c>
      <c r="J72" s="279"/>
      <c r="K72" s="300"/>
      <c r="L72" s="317" t="e">
        <f>R68+1</f>
        <v>#VALUE!</v>
      </c>
      <c r="M72" s="304" t="e">
        <f t="shared" ref="M72:R72" si="19">L72+1</f>
        <v>#VALUE!</v>
      </c>
      <c r="N72" s="304" t="e">
        <f t="shared" si="19"/>
        <v>#VALUE!</v>
      </c>
      <c r="O72" s="304" t="e">
        <f t="shared" si="19"/>
        <v>#VALUE!</v>
      </c>
      <c r="P72" s="304" t="e">
        <f t="shared" si="19"/>
        <v>#VALUE!</v>
      </c>
      <c r="Q72" s="305" t="e">
        <f t="shared" si="19"/>
        <v>#VALUE!</v>
      </c>
      <c r="R72" s="306" t="e">
        <f t="shared" si="19"/>
        <v>#VALUE!</v>
      </c>
      <c r="T72" s="307"/>
      <c r="U72" s="334"/>
      <c r="V72" s="334"/>
      <c r="W72" s="334"/>
      <c r="X72" s="334"/>
      <c r="Y72" s="334"/>
      <c r="Z72" s="334"/>
      <c r="AA72" s="334"/>
      <c r="AB72" s="334"/>
      <c r="AC72" s="334"/>
      <c r="AD72" s="334"/>
      <c r="AE72" s="334"/>
      <c r="AF72" s="334"/>
      <c r="AG72" s="334"/>
    </row>
    <row r="73" spans="1:34" ht="17.100000000000001" customHeight="1">
      <c r="A73" s="274">
        <v>13</v>
      </c>
      <c r="C73" s="318"/>
      <c r="D73" s="311"/>
      <c r="E73" s="311"/>
      <c r="F73" s="311"/>
      <c r="G73" s="311"/>
      <c r="H73" s="312"/>
      <c r="I73" s="313"/>
      <c r="J73" s="279"/>
      <c r="K73" s="300"/>
      <c r="L73" s="318"/>
      <c r="M73" s="311"/>
      <c r="N73" s="311"/>
      <c r="O73" s="311"/>
      <c r="P73" s="311"/>
      <c r="Q73" s="312"/>
      <c r="R73" s="313"/>
      <c r="T73" s="307"/>
      <c r="U73" s="334"/>
      <c r="V73" s="334"/>
      <c r="W73" s="334"/>
      <c r="X73" s="334"/>
      <c r="Y73" s="334"/>
      <c r="Z73" s="334"/>
      <c r="AA73" s="334"/>
      <c r="AB73" s="334"/>
      <c r="AC73" s="334"/>
      <c r="AD73" s="334"/>
      <c r="AE73" s="334"/>
      <c r="AF73" s="334"/>
      <c r="AG73" s="334"/>
    </row>
    <row r="74" spans="1:34" ht="13.5" hidden="1" customHeight="1">
      <c r="C74" s="314"/>
      <c r="D74" s="315"/>
      <c r="E74" s="315"/>
      <c r="F74" s="315"/>
      <c r="G74" s="315"/>
      <c r="H74" s="315"/>
      <c r="I74" s="316"/>
      <c r="J74" s="307"/>
      <c r="K74" s="307"/>
      <c r="L74" s="314"/>
      <c r="M74" s="315"/>
      <c r="N74" s="315"/>
      <c r="O74" s="315"/>
      <c r="P74" s="315"/>
      <c r="Q74" s="315"/>
      <c r="R74" s="316"/>
      <c r="T74" s="307"/>
      <c r="U74" s="334"/>
      <c r="V74" s="334"/>
      <c r="AD74" s="334"/>
      <c r="AE74" s="334"/>
      <c r="AF74" s="334"/>
      <c r="AG74" s="334"/>
    </row>
    <row r="75" spans="1:34" ht="15.4" hidden="1" customHeight="1">
      <c r="C75" s="314"/>
      <c r="D75" s="315"/>
      <c r="E75" s="315"/>
      <c r="F75" s="315"/>
      <c r="G75" s="315"/>
      <c r="H75" s="315"/>
      <c r="I75" s="316"/>
      <c r="J75" s="307"/>
      <c r="K75" s="307"/>
      <c r="L75" s="314"/>
      <c r="M75" s="315"/>
      <c r="N75" s="315"/>
      <c r="O75" s="315"/>
      <c r="P75" s="315"/>
      <c r="Q75" s="315"/>
      <c r="R75" s="316"/>
      <c r="T75" s="307"/>
      <c r="U75" s="334"/>
      <c r="V75" s="334"/>
      <c r="AD75" s="334"/>
      <c r="AE75" s="334"/>
      <c r="AF75" s="334"/>
      <c r="AG75" s="334"/>
    </row>
    <row r="76" spans="1:34" ht="17.100000000000001" customHeight="1">
      <c r="A76" s="274">
        <v>13</v>
      </c>
      <c r="C76" s="319" t="e">
        <f>I72+1</f>
        <v>#VALUE!</v>
      </c>
      <c r="D76" s="304" t="e">
        <f t="shared" ref="D76:I76" si="20">C76+1</f>
        <v>#VALUE!</v>
      </c>
      <c r="E76" s="304" t="e">
        <f t="shared" si="20"/>
        <v>#VALUE!</v>
      </c>
      <c r="F76" s="304" t="e">
        <f t="shared" si="20"/>
        <v>#VALUE!</v>
      </c>
      <c r="G76" s="304" t="e">
        <f t="shared" si="20"/>
        <v>#VALUE!</v>
      </c>
      <c r="H76" s="305" t="e">
        <f t="shared" si="20"/>
        <v>#VALUE!</v>
      </c>
      <c r="I76" s="306" t="e">
        <f t="shared" si="20"/>
        <v>#VALUE!</v>
      </c>
      <c r="J76" s="279"/>
      <c r="K76" s="300"/>
      <c r="L76" s="317" t="e">
        <f>R72+1</f>
        <v>#VALUE!</v>
      </c>
      <c r="M76" s="304" t="e">
        <f t="shared" ref="M76:R76" si="21">L76+1</f>
        <v>#VALUE!</v>
      </c>
      <c r="N76" s="304" t="e">
        <f t="shared" si="21"/>
        <v>#VALUE!</v>
      </c>
      <c r="O76" s="304" t="e">
        <f t="shared" si="21"/>
        <v>#VALUE!</v>
      </c>
      <c r="P76" s="302" t="e">
        <f t="shared" si="21"/>
        <v>#VALUE!</v>
      </c>
      <c r="Q76" s="302" t="e">
        <f t="shared" si="21"/>
        <v>#VALUE!</v>
      </c>
      <c r="R76" s="321" t="e">
        <f t="shared" si="21"/>
        <v>#VALUE!</v>
      </c>
      <c r="T76" s="307"/>
      <c r="U76" s="334"/>
      <c r="V76" s="334"/>
      <c r="W76" s="334"/>
      <c r="X76" s="334"/>
      <c r="Y76" s="334"/>
      <c r="Z76" s="334"/>
      <c r="AA76" s="334"/>
      <c r="AB76" s="334"/>
      <c r="AC76" s="334"/>
      <c r="AD76" s="334"/>
      <c r="AE76" s="334"/>
      <c r="AF76" s="334"/>
      <c r="AG76" s="334"/>
      <c r="AH76" s="336"/>
    </row>
    <row r="77" spans="1:34" ht="17.100000000000001" customHeight="1">
      <c r="A77" s="274">
        <v>13</v>
      </c>
      <c r="C77" s="320"/>
      <c r="D77" s="311"/>
      <c r="E77" s="311"/>
      <c r="F77" s="311"/>
      <c r="G77" s="311"/>
      <c r="H77" s="312"/>
      <c r="I77" s="313"/>
      <c r="J77" s="279"/>
      <c r="K77" s="300"/>
      <c r="L77" s="318"/>
      <c r="M77" s="311"/>
      <c r="N77" s="311"/>
      <c r="O77" s="311"/>
      <c r="P77" s="309"/>
      <c r="Q77" s="309"/>
      <c r="R77" s="322"/>
      <c r="T77" s="307"/>
      <c r="U77" s="334"/>
      <c r="V77" s="334"/>
      <c r="W77" s="334"/>
      <c r="X77" s="334"/>
      <c r="Y77" s="334"/>
      <c r="Z77" s="334"/>
      <c r="AA77" s="334"/>
      <c r="AB77" s="334"/>
      <c r="AC77" s="334"/>
      <c r="AD77" s="334"/>
      <c r="AE77" s="334"/>
      <c r="AF77" s="334"/>
      <c r="AG77" s="334"/>
    </row>
    <row r="78" spans="1:34" ht="13.5" hidden="1" customHeight="1">
      <c r="C78" s="314"/>
      <c r="D78" s="315"/>
      <c r="E78" s="315"/>
      <c r="F78" s="315"/>
      <c r="G78" s="315"/>
      <c r="H78" s="315"/>
      <c r="I78" s="316"/>
      <c r="J78" s="307"/>
      <c r="K78" s="307"/>
      <c r="L78" s="314"/>
      <c r="M78" s="315"/>
      <c r="N78" s="315"/>
      <c r="O78" s="315"/>
      <c r="P78" s="315"/>
      <c r="Q78" s="315"/>
      <c r="R78" s="316"/>
      <c r="T78" s="307"/>
      <c r="U78" s="334"/>
      <c r="V78" s="334"/>
      <c r="AD78" s="334"/>
      <c r="AE78" s="334"/>
      <c r="AF78" s="334"/>
      <c r="AG78" s="334"/>
    </row>
    <row r="79" spans="1:34" ht="15.4" hidden="1" customHeight="1">
      <c r="C79" s="314"/>
      <c r="D79" s="315"/>
      <c r="E79" s="315"/>
      <c r="F79" s="315"/>
      <c r="G79" s="315"/>
      <c r="H79" s="315"/>
      <c r="I79" s="316"/>
      <c r="J79" s="307"/>
      <c r="K79" s="307"/>
      <c r="L79" s="314"/>
      <c r="M79" s="315"/>
      <c r="N79" s="315"/>
      <c r="O79" s="315"/>
      <c r="P79" s="315"/>
      <c r="Q79" s="315"/>
      <c r="R79" s="316"/>
      <c r="T79" s="307"/>
      <c r="U79" s="334"/>
      <c r="V79" s="334"/>
      <c r="AD79" s="334"/>
      <c r="AE79" s="334"/>
      <c r="AF79" s="334"/>
      <c r="AG79" s="334"/>
    </row>
    <row r="80" spans="1:34" ht="17.100000000000001" customHeight="1">
      <c r="A80" s="274">
        <v>13</v>
      </c>
      <c r="C80" s="317" t="e">
        <f>I76+1</f>
        <v>#VALUE!</v>
      </c>
      <c r="D80" s="302" t="e">
        <f t="shared" ref="D80:I80" si="22">C80+1</f>
        <v>#VALUE!</v>
      </c>
      <c r="E80" s="302" t="e">
        <f t="shared" si="22"/>
        <v>#VALUE!</v>
      </c>
      <c r="F80" s="302" t="e">
        <f t="shared" si="22"/>
        <v>#VALUE!</v>
      </c>
      <c r="G80" s="302" t="e">
        <f t="shared" si="22"/>
        <v>#VALUE!</v>
      </c>
      <c r="H80" s="302" t="e">
        <f t="shared" si="22"/>
        <v>#VALUE!</v>
      </c>
      <c r="I80" s="321"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21" t="e">
        <f t="shared" si="23"/>
        <v>#VALUE!</v>
      </c>
      <c r="T80" s="307"/>
      <c r="U80" s="334"/>
      <c r="V80" s="334"/>
      <c r="W80" s="334"/>
      <c r="X80" s="334"/>
      <c r="Y80" s="334"/>
      <c r="Z80" s="334"/>
      <c r="AA80" s="334"/>
      <c r="AB80" s="334"/>
      <c r="AC80" s="334"/>
      <c r="AD80" s="334"/>
      <c r="AE80" s="334"/>
      <c r="AF80" s="334"/>
      <c r="AG80" s="334"/>
    </row>
    <row r="81" spans="1:33" ht="17.100000000000001" customHeight="1">
      <c r="A81" s="274">
        <v>13</v>
      </c>
      <c r="C81" s="318"/>
      <c r="D81" s="309"/>
      <c r="E81" s="309"/>
      <c r="F81" s="309"/>
      <c r="G81" s="309"/>
      <c r="H81" s="309"/>
      <c r="I81" s="322"/>
      <c r="J81" s="279"/>
      <c r="K81" s="300"/>
      <c r="L81" s="308"/>
      <c r="M81" s="309"/>
      <c r="N81" s="309"/>
      <c r="O81" s="309"/>
      <c r="P81" s="309"/>
      <c r="Q81" s="309"/>
      <c r="R81" s="322"/>
      <c r="T81" s="307"/>
      <c r="U81" s="334"/>
      <c r="V81" s="334"/>
      <c r="W81" s="334"/>
      <c r="X81" s="334"/>
      <c r="Y81" s="334"/>
      <c r="Z81" s="334"/>
      <c r="AA81" s="334"/>
      <c r="AB81" s="334"/>
      <c r="AC81" s="334"/>
      <c r="AD81" s="334"/>
      <c r="AE81" s="334"/>
      <c r="AF81" s="334"/>
      <c r="AG81" s="334"/>
    </row>
    <row r="82" spans="1:33" ht="13.5" hidden="1" customHeight="1">
      <c r="C82" s="307"/>
      <c r="D82" s="307"/>
      <c r="E82" s="307"/>
      <c r="F82" s="307"/>
      <c r="G82" s="307"/>
      <c r="H82" s="307"/>
      <c r="I82" s="307"/>
      <c r="J82" s="307"/>
      <c r="K82" s="307"/>
      <c r="L82" s="307"/>
      <c r="M82" s="307"/>
      <c r="N82" s="307"/>
      <c r="O82" s="307"/>
      <c r="P82" s="307"/>
      <c r="Q82" s="307"/>
      <c r="R82" s="307"/>
      <c r="T82" s="307"/>
      <c r="U82" s="334"/>
      <c r="V82" s="334"/>
      <c r="AD82" s="334"/>
      <c r="AE82" s="334"/>
      <c r="AF82" s="334"/>
      <c r="AG82" s="334"/>
    </row>
    <row r="83" spans="1:33" ht="15.4" hidden="1" customHeight="1">
      <c r="C83" s="307"/>
      <c r="D83" s="307"/>
      <c r="E83" s="307"/>
      <c r="F83" s="307"/>
      <c r="G83" s="307"/>
      <c r="H83" s="307"/>
      <c r="I83" s="307"/>
      <c r="J83" s="307"/>
      <c r="K83" s="307"/>
      <c r="L83" s="307"/>
      <c r="M83" s="307"/>
      <c r="N83" s="307"/>
      <c r="O83" s="307"/>
      <c r="P83" s="307"/>
      <c r="Q83" s="307"/>
      <c r="R83" s="307"/>
      <c r="T83" s="307"/>
      <c r="U83" s="334"/>
      <c r="V83" s="334"/>
      <c r="AD83" s="334"/>
      <c r="AE83" s="334"/>
      <c r="AF83" s="334"/>
      <c r="AG83" s="334"/>
    </row>
    <row r="84" spans="1:33" ht="3" customHeight="1">
      <c r="C84" s="325"/>
      <c r="D84" s="325"/>
      <c r="E84" s="325"/>
      <c r="F84" s="325"/>
      <c r="G84" s="325"/>
      <c r="H84" s="325"/>
      <c r="I84" s="325"/>
      <c r="J84" s="279"/>
      <c r="K84" s="300"/>
      <c r="L84" s="325"/>
      <c r="M84" s="325"/>
      <c r="N84" s="325"/>
      <c r="O84" s="325"/>
      <c r="P84" s="325"/>
      <c r="Q84" s="325"/>
      <c r="R84" s="325"/>
    </row>
    <row r="85" spans="1:33" ht="9.9499999999999993" customHeight="1">
      <c r="A85" s="274">
        <v>21</v>
      </c>
      <c r="C85" s="326"/>
      <c r="D85" s="327"/>
      <c r="E85" s="327"/>
      <c r="F85" s="327"/>
      <c r="G85" s="327"/>
      <c r="H85" s="327"/>
      <c r="I85" s="327"/>
      <c r="J85" s="327"/>
      <c r="K85" s="327"/>
      <c r="L85" s="327"/>
      <c r="M85" s="327"/>
      <c r="N85" s="327"/>
      <c r="O85" s="327"/>
      <c r="P85" s="327"/>
      <c r="Q85" s="327"/>
      <c r="R85" s="327"/>
      <c r="S85" s="283"/>
      <c r="T85" s="283"/>
      <c r="U85" s="329"/>
      <c r="V85" s="329"/>
      <c r="W85" s="329"/>
      <c r="X85" s="329"/>
      <c r="Y85" s="329"/>
      <c r="Z85" s="329"/>
      <c r="AA85" s="329"/>
      <c r="AB85" s="329"/>
      <c r="AC85" s="329"/>
      <c r="AD85" s="329"/>
      <c r="AE85" s="329"/>
      <c r="AF85" s="329"/>
      <c r="AG85" s="329"/>
    </row>
    <row r="86" spans="1:33" ht="50.25" customHeight="1">
      <c r="A86" s="274">
        <v>22</v>
      </c>
      <c r="C86" s="278"/>
      <c r="D86" s="278"/>
      <c r="E86" s="278"/>
      <c r="F86" s="278"/>
      <c r="G86" s="278"/>
      <c r="H86" s="278"/>
      <c r="I86" s="278"/>
      <c r="J86" s="278"/>
      <c r="K86" s="324"/>
      <c r="L86" s="278"/>
      <c r="M86" s="278"/>
      <c r="N86" s="278"/>
      <c r="O86" s="278"/>
      <c r="P86" s="278"/>
      <c r="Q86" s="278"/>
      <c r="R86" s="278"/>
      <c r="S86" s="283"/>
      <c r="T86" s="283"/>
      <c r="U86" s="329"/>
      <c r="V86" s="329"/>
      <c r="W86" s="329"/>
      <c r="X86" s="329"/>
      <c r="Y86" s="329"/>
      <c r="Z86" s="329"/>
      <c r="AA86" s="329"/>
      <c r="AB86" s="329"/>
      <c r="AC86" s="329"/>
      <c r="AD86" s="329"/>
      <c r="AE86" s="329"/>
      <c r="AF86" s="329"/>
      <c r="AG86" s="329"/>
    </row>
    <row r="87" spans="1:33">
      <c r="J87" s="283"/>
      <c r="K87" s="283"/>
      <c r="S87" s="283"/>
      <c r="T87" s="283"/>
      <c r="U87" s="329"/>
      <c r="V87" s="329"/>
      <c r="W87" s="329"/>
      <c r="X87" s="329"/>
      <c r="Y87" s="329"/>
      <c r="Z87" s="329"/>
      <c r="AA87" s="329"/>
      <c r="AB87" s="329"/>
      <c r="AC87" s="329"/>
      <c r="AD87" s="329"/>
      <c r="AE87" s="329"/>
      <c r="AF87" s="329"/>
      <c r="AG87" s="329"/>
    </row>
    <row r="88" spans="1:33" s="329" customFormat="1">
      <c r="A88" s="328"/>
      <c r="B88" s="328"/>
      <c r="J88" s="330"/>
      <c r="K88" s="330"/>
      <c r="S88" s="330"/>
      <c r="T88" s="330"/>
      <c r="U88" s="330"/>
      <c r="V88" s="330"/>
      <c r="W88" s="330"/>
      <c r="X88" s="330"/>
      <c r="Y88" s="330"/>
      <c r="Z88" s="330"/>
      <c r="AA88" s="330"/>
      <c r="AB88" s="330"/>
      <c r="AC88" s="330"/>
      <c r="AD88" s="330"/>
      <c r="AE88" s="330"/>
      <c r="AF88" s="330"/>
      <c r="AG88" s="330"/>
    </row>
    <row r="89" spans="1:33" s="329" customFormat="1">
      <c r="A89" s="328"/>
      <c r="B89" s="328"/>
      <c r="J89" s="330"/>
      <c r="K89" s="330"/>
      <c r="S89" s="330"/>
      <c r="T89" s="330"/>
      <c r="U89" s="330"/>
      <c r="V89" s="330"/>
      <c r="W89" s="330"/>
      <c r="X89" s="330"/>
      <c r="Y89" s="330"/>
      <c r="Z89" s="330"/>
      <c r="AA89" s="330"/>
      <c r="AB89" s="330"/>
      <c r="AC89" s="330"/>
      <c r="AD89" s="330"/>
      <c r="AE89" s="330"/>
      <c r="AF89" s="330"/>
      <c r="AG89" s="330"/>
    </row>
    <row r="90" spans="1:33" s="329" customFormat="1">
      <c r="A90" s="328"/>
      <c r="B90" s="328"/>
      <c r="J90" s="330"/>
      <c r="K90" s="330"/>
      <c r="S90" s="330"/>
      <c r="T90" s="330"/>
      <c r="U90" s="330"/>
      <c r="V90" s="330"/>
      <c r="W90" s="330"/>
      <c r="X90" s="330"/>
      <c r="Y90" s="330"/>
      <c r="Z90" s="330"/>
      <c r="AA90" s="330"/>
      <c r="AB90" s="330"/>
      <c r="AC90" s="330"/>
      <c r="AD90" s="330"/>
      <c r="AE90" s="330"/>
      <c r="AF90" s="330"/>
      <c r="AG90" s="330"/>
    </row>
    <row r="91" spans="1:33" s="329" customFormat="1">
      <c r="A91" s="328"/>
      <c r="B91" s="328"/>
      <c r="J91" s="330"/>
      <c r="K91" s="330"/>
      <c r="S91" s="330"/>
      <c r="T91" s="330"/>
      <c r="U91" s="330"/>
      <c r="V91" s="330"/>
      <c r="W91" s="330"/>
      <c r="X91" s="330"/>
      <c r="Y91" s="330"/>
      <c r="Z91" s="330"/>
      <c r="AA91" s="330"/>
      <c r="AB91" s="330"/>
      <c r="AC91" s="330"/>
      <c r="AD91" s="330"/>
      <c r="AE91" s="330"/>
      <c r="AF91" s="330"/>
      <c r="AG91" s="330"/>
    </row>
    <row r="92" spans="1:33" s="329" customFormat="1">
      <c r="A92" s="328"/>
      <c r="B92" s="328"/>
      <c r="J92" s="330"/>
      <c r="K92" s="330"/>
      <c r="S92" s="330"/>
      <c r="T92" s="330"/>
      <c r="U92" s="330"/>
      <c r="V92" s="330"/>
      <c r="W92" s="330"/>
      <c r="X92" s="330"/>
      <c r="Y92" s="330"/>
      <c r="Z92" s="330"/>
      <c r="AA92" s="330"/>
      <c r="AB92" s="330"/>
      <c r="AC92" s="330"/>
      <c r="AD92" s="330"/>
      <c r="AE92" s="330"/>
      <c r="AF92" s="330"/>
      <c r="AG92" s="330"/>
    </row>
    <row r="93" spans="1:33" s="329" customFormat="1">
      <c r="A93" s="328"/>
      <c r="B93" s="328"/>
      <c r="J93" s="330"/>
      <c r="K93" s="330"/>
      <c r="S93" s="330"/>
      <c r="T93" s="330"/>
      <c r="U93" s="330"/>
      <c r="V93" s="330"/>
      <c r="W93" s="330"/>
      <c r="X93" s="330"/>
      <c r="Y93" s="330"/>
      <c r="Z93" s="330"/>
      <c r="AA93" s="330"/>
      <c r="AB93" s="330"/>
      <c r="AC93" s="330"/>
      <c r="AD93" s="330"/>
      <c r="AE93" s="330"/>
      <c r="AF93" s="330"/>
      <c r="AG93" s="330"/>
    </row>
    <row r="94" spans="1:33" s="329" customFormat="1">
      <c r="A94" s="328"/>
      <c r="B94" s="328"/>
      <c r="J94" s="330"/>
      <c r="K94" s="330"/>
      <c r="S94" s="330"/>
      <c r="T94" s="330"/>
      <c r="U94" s="330"/>
      <c r="V94" s="330"/>
      <c r="W94" s="330"/>
      <c r="X94" s="330"/>
      <c r="Y94" s="330"/>
      <c r="Z94" s="330"/>
      <c r="AA94" s="330"/>
      <c r="AB94" s="330"/>
      <c r="AC94" s="330"/>
      <c r="AD94" s="330"/>
      <c r="AE94" s="330"/>
      <c r="AF94" s="330"/>
      <c r="AG94" s="330"/>
    </row>
    <row r="95" spans="1:33" s="329" customFormat="1">
      <c r="A95" s="328"/>
      <c r="B95" s="328"/>
      <c r="C95" s="331"/>
      <c r="D95" s="331"/>
      <c r="E95" s="331"/>
      <c r="F95" s="331"/>
      <c r="G95" s="331"/>
      <c r="H95" s="331"/>
      <c r="I95" s="331"/>
      <c r="J95" s="330"/>
      <c r="K95" s="330"/>
      <c r="L95" s="331"/>
      <c r="M95" s="331"/>
      <c r="N95" s="331"/>
      <c r="O95" s="331"/>
      <c r="P95" s="331"/>
      <c r="Q95" s="331"/>
      <c r="R95" s="331"/>
      <c r="S95" s="330"/>
      <c r="T95" s="330"/>
      <c r="U95" s="330"/>
      <c r="V95" s="330"/>
      <c r="W95" s="330"/>
      <c r="X95" s="330"/>
      <c r="Y95" s="330"/>
      <c r="Z95" s="330"/>
      <c r="AA95" s="330"/>
      <c r="AB95" s="330"/>
      <c r="AC95" s="330"/>
      <c r="AD95" s="330"/>
      <c r="AE95" s="330"/>
      <c r="AF95" s="330"/>
      <c r="AG95" s="330"/>
    </row>
    <row r="96" spans="1:33" s="329" customFormat="1">
      <c r="A96" s="328"/>
      <c r="B96" s="328"/>
      <c r="J96" s="330"/>
      <c r="K96" s="330"/>
      <c r="S96" s="330"/>
      <c r="T96" s="330"/>
      <c r="U96" s="330"/>
      <c r="V96" s="330"/>
      <c r="W96" s="330"/>
      <c r="X96" s="330"/>
      <c r="Y96" s="330"/>
      <c r="Z96" s="330"/>
      <c r="AA96" s="330"/>
      <c r="AB96" s="330"/>
      <c r="AC96" s="330"/>
      <c r="AD96" s="330"/>
      <c r="AE96" s="330"/>
      <c r="AF96" s="330"/>
      <c r="AG96" s="330"/>
    </row>
    <row r="97" spans="1:33" s="329" customFormat="1">
      <c r="A97" s="328"/>
      <c r="B97" s="328"/>
      <c r="J97" s="330"/>
      <c r="K97" s="330"/>
      <c r="S97" s="330"/>
      <c r="T97" s="330"/>
      <c r="U97" s="330"/>
      <c r="V97" s="330"/>
      <c r="W97" s="330"/>
      <c r="X97" s="330"/>
      <c r="Y97" s="330"/>
      <c r="Z97" s="330"/>
      <c r="AA97" s="330"/>
      <c r="AB97" s="330"/>
      <c r="AC97" s="330"/>
      <c r="AD97" s="330"/>
      <c r="AE97" s="330"/>
      <c r="AF97" s="330"/>
      <c r="AG97" s="330"/>
    </row>
    <row r="98" spans="1:33" s="329" customFormat="1">
      <c r="A98" s="328"/>
      <c r="B98" s="328"/>
      <c r="J98" s="330"/>
      <c r="K98" s="330"/>
      <c r="S98" s="330"/>
      <c r="T98" s="330"/>
      <c r="U98" s="330"/>
      <c r="V98" s="330"/>
      <c r="W98" s="330"/>
      <c r="X98" s="330"/>
      <c r="Y98" s="330"/>
      <c r="Z98" s="330"/>
      <c r="AA98" s="330"/>
      <c r="AB98" s="330"/>
      <c r="AC98" s="330"/>
      <c r="AD98" s="330"/>
      <c r="AE98" s="330"/>
      <c r="AF98" s="330"/>
      <c r="AG98" s="330"/>
    </row>
    <row r="99" spans="1:33" s="329" customFormat="1">
      <c r="A99" s="328"/>
      <c r="B99" s="328"/>
      <c r="J99" s="330"/>
      <c r="K99" s="330"/>
      <c r="S99" s="330"/>
      <c r="T99" s="330"/>
      <c r="U99" s="330"/>
      <c r="V99" s="330"/>
      <c r="W99" s="330"/>
      <c r="X99" s="330"/>
      <c r="Y99" s="330"/>
      <c r="Z99" s="330"/>
      <c r="AA99" s="330"/>
      <c r="AB99" s="330"/>
      <c r="AC99" s="330"/>
      <c r="AD99" s="330"/>
      <c r="AE99" s="330"/>
      <c r="AF99" s="330"/>
      <c r="AG99" s="330"/>
    </row>
    <row r="100" spans="1:33" s="329" customFormat="1">
      <c r="A100" s="328"/>
      <c r="B100" s="328"/>
      <c r="J100" s="330"/>
      <c r="K100" s="330"/>
      <c r="S100" s="330"/>
      <c r="T100" s="330"/>
      <c r="U100" s="330"/>
      <c r="V100" s="330"/>
      <c r="W100" s="330"/>
      <c r="X100" s="330"/>
      <c r="Y100" s="330"/>
      <c r="Z100" s="330"/>
      <c r="AA100" s="330"/>
      <c r="AB100" s="330"/>
      <c r="AC100" s="330"/>
      <c r="AD100" s="330"/>
      <c r="AE100" s="330"/>
      <c r="AF100" s="330"/>
      <c r="AG100" s="330"/>
    </row>
    <row r="101" spans="1:33" s="329" customFormat="1">
      <c r="A101" s="328"/>
      <c r="B101" s="328"/>
      <c r="J101" s="330"/>
      <c r="K101" s="330"/>
      <c r="S101" s="330"/>
      <c r="T101" s="330"/>
      <c r="U101" s="330"/>
      <c r="V101" s="330"/>
      <c r="W101" s="330"/>
      <c r="X101" s="330"/>
      <c r="Y101" s="330"/>
      <c r="Z101" s="330"/>
      <c r="AA101" s="330"/>
      <c r="AB101" s="330"/>
      <c r="AC101" s="330"/>
      <c r="AD101" s="330"/>
      <c r="AE101" s="330"/>
      <c r="AF101" s="330"/>
      <c r="AG101" s="330"/>
    </row>
    <row r="102" spans="1:33" s="329" customFormat="1">
      <c r="A102" s="328"/>
      <c r="B102" s="328"/>
      <c r="J102" s="330"/>
      <c r="K102" s="330"/>
      <c r="S102" s="330"/>
      <c r="T102" s="330"/>
      <c r="U102" s="330"/>
      <c r="V102" s="330"/>
      <c r="W102" s="330"/>
      <c r="X102" s="330"/>
      <c r="Y102" s="330"/>
      <c r="Z102" s="330"/>
      <c r="AA102" s="330"/>
      <c r="AB102" s="330"/>
      <c r="AC102" s="330"/>
      <c r="AD102" s="330"/>
      <c r="AE102" s="330"/>
      <c r="AF102" s="330"/>
      <c r="AG102" s="330"/>
    </row>
    <row r="103" spans="1:33" s="329" customFormat="1">
      <c r="A103" s="328"/>
      <c r="B103" s="328"/>
      <c r="J103" s="330"/>
      <c r="K103" s="330"/>
      <c r="S103" s="330"/>
      <c r="T103" s="330"/>
      <c r="U103" s="330"/>
      <c r="V103" s="330"/>
      <c r="W103" s="330"/>
      <c r="X103" s="330"/>
      <c r="Y103" s="330"/>
      <c r="Z103" s="330"/>
      <c r="AA103" s="330"/>
      <c r="AB103" s="330"/>
      <c r="AC103" s="330"/>
      <c r="AD103" s="330"/>
      <c r="AE103" s="330"/>
      <c r="AF103" s="330"/>
      <c r="AG103" s="330"/>
    </row>
    <row r="104" spans="1:33" s="329" customFormat="1">
      <c r="A104" s="328"/>
      <c r="B104" s="328"/>
      <c r="J104" s="330"/>
      <c r="K104" s="330"/>
      <c r="S104" s="330"/>
      <c r="T104" s="330"/>
      <c r="U104" s="330"/>
      <c r="V104" s="330"/>
      <c r="W104" s="330"/>
      <c r="X104" s="330"/>
      <c r="Y104" s="330"/>
      <c r="Z104" s="330"/>
      <c r="AA104" s="330"/>
      <c r="AB104" s="330"/>
      <c r="AC104" s="330"/>
      <c r="AD104" s="330"/>
      <c r="AE104" s="330"/>
      <c r="AF104" s="330"/>
      <c r="AG104" s="330"/>
    </row>
    <row r="105" spans="1:33" s="329" customFormat="1">
      <c r="A105" s="328"/>
      <c r="B105" s="328"/>
      <c r="J105" s="330"/>
      <c r="K105" s="330"/>
      <c r="S105" s="330"/>
      <c r="T105" s="330"/>
      <c r="U105" s="330"/>
      <c r="V105" s="330"/>
      <c r="W105" s="330"/>
      <c r="X105" s="330"/>
      <c r="Y105" s="330"/>
      <c r="Z105" s="330"/>
      <c r="AA105" s="330"/>
      <c r="AB105" s="330"/>
      <c r="AC105" s="330"/>
      <c r="AD105" s="330"/>
      <c r="AE105" s="330"/>
      <c r="AF105" s="330"/>
      <c r="AG105" s="330"/>
    </row>
    <row r="106" spans="1:33" s="329" customFormat="1">
      <c r="A106" s="328"/>
      <c r="B106" s="328"/>
      <c r="J106" s="330"/>
      <c r="K106" s="330"/>
      <c r="S106" s="330"/>
      <c r="T106" s="330"/>
      <c r="U106" s="330"/>
      <c r="V106" s="330"/>
      <c r="W106" s="330"/>
      <c r="X106" s="330"/>
      <c r="Y106" s="330"/>
      <c r="Z106" s="330"/>
      <c r="AA106" s="330"/>
      <c r="AB106" s="330"/>
      <c r="AC106" s="330"/>
      <c r="AD106" s="330"/>
      <c r="AE106" s="330"/>
      <c r="AF106" s="330"/>
      <c r="AG106" s="330"/>
    </row>
    <row r="107" spans="1:33" s="329" customFormat="1">
      <c r="A107" s="328"/>
      <c r="B107" s="328"/>
      <c r="J107" s="330"/>
      <c r="K107" s="330"/>
      <c r="S107" s="330"/>
      <c r="T107" s="330"/>
      <c r="U107" s="330"/>
      <c r="V107" s="330"/>
      <c r="W107" s="330"/>
      <c r="X107" s="330"/>
      <c r="Y107" s="330"/>
      <c r="Z107" s="330"/>
      <c r="AA107" s="330"/>
      <c r="AB107" s="330"/>
      <c r="AC107" s="330"/>
      <c r="AD107" s="330"/>
      <c r="AE107" s="330"/>
      <c r="AF107" s="330"/>
      <c r="AG107" s="330"/>
    </row>
    <row r="108" spans="1:33" s="329" customFormat="1">
      <c r="A108" s="328"/>
      <c r="B108" s="328"/>
      <c r="J108" s="330"/>
      <c r="K108" s="330"/>
      <c r="S108" s="330"/>
      <c r="T108" s="330"/>
      <c r="U108" s="330"/>
      <c r="V108" s="330"/>
      <c r="W108" s="330"/>
      <c r="X108" s="330"/>
      <c r="Y108" s="330"/>
      <c r="Z108" s="330"/>
      <c r="AA108" s="330"/>
      <c r="AB108" s="330"/>
      <c r="AC108" s="330"/>
      <c r="AD108" s="330"/>
      <c r="AE108" s="330"/>
      <c r="AF108" s="330"/>
      <c r="AG108" s="330"/>
    </row>
    <row r="109" spans="1:33" s="329" customFormat="1">
      <c r="A109" s="328"/>
      <c r="B109" s="328"/>
      <c r="J109" s="330"/>
      <c r="K109" s="330"/>
      <c r="S109" s="330"/>
      <c r="T109" s="330"/>
      <c r="U109" s="330"/>
      <c r="V109" s="330"/>
      <c r="W109" s="330"/>
      <c r="X109" s="330"/>
      <c r="Y109" s="330"/>
      <c r="Z109" s="330"/>
      <c r="AA109" s="330"/>
      <c r="AB109" s="330"/>
      <c r="AC109" s="330"/>
      <c r="AD109" s="330"/>
      <c r="AE109" s="330"/>
      <c r="AF109" s="330"/>
      <c r="AG109" s="330"/>
    </row>
    <row r="110" spans="1:33" s="329" customFormat="1">
      <c r="A110" s="328"/>
      <c r="B110" s="328"/>
      <c r="J110" s="330"/>
      <c r="K110" s="330"/>
      <c r="S110" s="330"/>
      <c r="T110" s="330"/>
      <c r="U110" s="330"/>
      <c r="V110" s="330"/>
      <c r="W110" s="330"/>
      <c r="X110" s="330"/>
      <c r="Y110" s="330"/>
      <c r="Z110" s="330"/>
      <c r="AA110" s="330"/>
      <c r="AB110" s="330"/>
      <c r="AC110" s="330"/>
      <c r="AD110" s="330"/>
      <c r="AE110" s="330"/>
      <c r="AF110" s="330"/>
      <c r="AG110" s="330"/>
    </row>
    <row r="111" spans="1:33" s="329" customFormat="1">
      <c r="A111" s="328"/>
      <c r="B111" s="328"/>
      <c r="J111" s="330"/>
      <c r="K111" s="330"/>
      <c r="S111" s="330"/>
      <c r="T111" s="330"/>
      <c r="U111" s="330"/>
      <c r="V111" s="330"/>
      <c r="W111" s="330"/>
      <c r="X111" s="330"/>
      <c r="Y111" s="330"/>
      <c r="Z111" s="330"/>
      <c r="AA111" s="330"/>
      <c r="AB111" s="330"/>
      <c r="AC111" s="330"/>
      <c r="AD111" s="330"/>
      <c r="AE111" s="330"/>
      <c r="AF111" s="330"/>
      <c r="AG111" s="330"/>
    </row>
    <row r="112" spans="1:33" s="329" customFormat="1">
      <c r="A112" s="328"/>
      <c r="B112" s="328"/>
      <c r="J112" s="330"/>
      <c r="K112" s="330"/>
      <c r="S112" s="330"/>
      <c r="T112" s="330"/>
      <c r="U112" s="330"/>
      <c r="V112" s="330"/>
      <c r="W112" s="330"/>
      <c r="X112" s="330"/>
      <c r="Y112" s="330"/>
      <c r="Z112" s="330"/>
      <c r="AA112" s="330"/>
      <c r="AB112" s="330"/>
      <c r="AC112" s="330"/>
      <c r="AD112" s="330"/>
      <c r="AE112" s="330"/>
      <c r="AF112" s="330"/>
      <c r="AG112" s="330"/>
    </row>
    <row r="113" spans="1:33" s="329" customFormat="1">
      <c r="A113" s="328"/>
      <c r="B113" s="328"/>
      <c r="J113" s="330"/>
      <c r="K113" s="330"/>
      <c r="S113" s="330"/>
      <c r="T113" s="330"/>
      <c r="U113" s="330"/>
      <c r="V113" s="330"/>
      <c r="W113" s="330"/>
      <c r="X113" s="330"/>
      <c r="Y113" s="330"/>
      <c r="Z113" s="330"/>
      <c r="AA113" s="330"/>
      <c r="AB113" s="330"/>
      <c r="AC113" s="330"/>
      <c r="AD113" s="330"/>
      <c r="AE113" s="330"/>
      <c r="AF113" s="330"/>
      <c r="AG113" s="330"/>
    </row>
    <row r="114" spans="1:33" s="329" customFormat="1">
      <c r="A114" s="328"/>
      <c r="B114" s="328"/>
      <c r="J114" s="330"/>
      <c r="K114" s="330"/>
      <c r="S114" s="330"/>
      <c r="T114" s="330"/>
      <c r="U114" s="330"/>
      <c r="V114" s="330"/>
      <c r="W114" s="330"/>
      <c r="X114" s="330"/>
      <c r="Y114" s="330"/>
      <c r="Z114" s="330"/>
      <c r="AA114" s="330"/>
      <c r="AB114" s="330"/>
      <c r="AC114" s="330"/>
      <c r="AD114" s="330"/>
      <c r="AE114" s="330"/>
      <c r="AF114" s="330"/>
      <c r="AG114" s="330"/>
    </row>
    <row r="115" spans="1:33" s="329" customFormat="1">
      <c r="A115" s="328"/>
      <c r="B115" s="328"/>
      <c r="J115" s="330"/>
      <c r="K115" s="330"/>
      <c r="S115" s="330"/>
      <c r="T115" s="330"/>
      <c r="U115" s="330"/>
      <c r="V115" s="330"/>
      <c r="W115" s="330"/>
      <c r="X115" s="330"/>
      <c r="Y115" s="330"/>
      <c r="Z115" s="330"/>
      <c r="AA115" s="330"/>
      <c r="AB115" s="330"/>
      <c r="AC115" s="330"/>
      <c r="AD115" s="330"/>
      <c r="AE115" s="330"/>
      <c r="AF115" s="330"/>
      <c r="AG115" s="330"/>
    </row>
    <row r="116" spans="1:33" s="329" customFormat="1">
      <c r="A116" s="328"/>
      <c r="B116" s="328"/>
      <c r="J116" s="330"/>
      <c r="K116" s="330"/>
      <c r="S116" s="330"/>
      <c r="T116" s="330"/>
      <c r="U116" s="330"/>
      <c r="V116" s="330"/>
      <c r="W116" s="330"/>
      <c r="X116" s="330"/>
      <c r="Y116" s="330"/>
      <c r="Z116" s="330"/>
      <c r="AA116" s="330"/>
      <c r="AB116" s="330"/>
      <c r="AC116" s="330"/>
      <c r="AD116" s="330"/>
      <c r="AE116" s="330"/>
      <c r="AF116" s="330"/>
      <c r="AG116" s="330"/>
    </row>
    <row r="117" spans="1:33" s="329" customFormat="1">
      <c r="A117" s="328"/>
      <c r="B117" s="328"/>
      <c r="J117" s="330"/>
      <c r="K117" s="330"/>
      <c r="S117" s="330"/>
      <c r="T117" s="330"/>
      <c r="U117" s="330"/>
      <c r="V117" s="330"/>
      <c r="W117" s="330"/>
      <c r="X117" s="330"/>
      <c r="Y117" s="330"/>
      <c r="Z117" s="330"/>
      <c r="AA117" s="330"/>
      <c r="AB117" s="330"/>
      <c r="AC117" s="330"/>
      <c r="AD117" s="330"/>
      <c r="AE117" s="330"/>
      <c r="AF117" s="330"/>
      <c r="AG117" s="330"/>
    </row>
    <row r="118" spans="1:33" s="329" customFormat="1">
      <c r="A118" s="328"/>
      <c r="B118" s="328"/>
      <c r="J118" s="330"/>
      <c r="K118" s="330"/>
      <c r="S118" s="330"/>
      <c r="T118" s="330"/>
      <c r="U118" s="330"/>
      <c r="V118" s="330"/>
      <c r="W118" s="330"/>
      <c r="X118" s="330"/>
      <c r="Y118" s="330"/>
      <c r="Z118" s="330"/>
      <c r="AA118" s="330"/>
      <c r="AB118" s="330"/>
      <c r="AC118" s="330"/>
      <c r="AD118" s="330"/>
      <c r="AE118" s="330"/>
      <c r="AF118" s="330"/>
      <c r="AG118" s="330"/>
    </row>
    <row r="119" spans="1:33" s="329" customFormat="1">
      <c r="A119" s="328"/>
      <c r="B119" s="328"/>
      <c r="J119" s="330"/>
      <c r="K119" s="330"/>
      <c r="S119" s="330"/>
      <c r="T119" s="330"/>
      <c r="U119" s="330"/>
      <c r="V119" s="330"/>
      <c r="W119" s="330"/>
      <c r="X119" s="330"/>
      <c r="Y119" s="330"/>
      <c r="Z119" s="330"/>
      <c r="AA119" s="330"/>
      <c r="AB119" s="330"/>
      <c r="AC119" s="330"/>
      <c r="AD119" s="330"/>
      <c r="AE119" s="330"/>
      <c r="AF119" s="330"/>
      <c r="AG119" s="330"/>
    </row>
    <row r="120" spans="1:33" s="329" customFormat="1">
      <c r="A120" s="328"/>
      <c r="B120" s="328"/>
      <c r="J120" s="330"/>
      <c r="K120" s="330"/>
      <c r="S120" s="330"/>
      <c r="T120" s="330"/>
      <c r="U120" s="330"/>
      <c r="V120" s="330"/>
      <c r="W120" s="330"/>
      <c r="X120" s="330"/>
      <c r="Y120" s="330"/>
      <c r="Z120" s="330"/>
      <c r="AA120" s="330"/>
      <c r="AB120" s="330"/>
      <c r="AC120" s="330"/>
      <c r="AD120" s="330"/>
      <c r="AE120" s="330"/>
      <c r="AF120" s="330"/>
      <c r="AG120" s="330"/>
    </row>
    <row r="121" spans="1:33" s="329" customFormat="1">
      <c r="A121" s="328"/>
      <c r="B121" s="328"/>
      <c r="J121" s="330"/>
      <c r="K121" s="330"/>
      <c r="S121" s="330"/>
      <c r="T121" s="330"/>
      <c r="U121" s="330"/>
      <c r="V121" s="330"/>
      <c r="W121" s="330"/>
      <c r="X121" s="330"/>
      <c r="Y121" s="330"/>
      <c r="Z121" s="330"/>
      <c r="AA121" s="330"/>
      <c r="AB121" s="330"/>
      <c r="AC121" s="330"/>
      <c r="AD121" s="330"/>
      <c r="AE121" s="330"/>
      <c r="AF121" s="330"/>
      <c r="AG121" s="330"/>
    </row>
    <row r="122" spans="1:33" s="329" customFormat="1">
      <c r="A122" s="328"/>
      <c r="B122" s="328"/>
      <c r="J122" s="330"/>
      <c r="K122" s="330"/>
      <c r="S122" s="330"/>
      <c r="T122" s="330"/>
      <c r="U122" s="330"/>
      <c r="V122" s="330"/>
      <c r="W122" s="330"/>
      <c r="X122" s="330"/>
      <c r="Y122" s="330"/>
      <c r="Z122" s="330"/>
      <c r="AA122" s="330"/>
      <c r="AB122" s="330"/>
      <c r="AC122" s="330"/>
      <c r="AD122" s="330"/>
      <c r="AE122" s="330"/>
      <c r="AF122" s="330"/>
      <c r="AG122" s="330"/>
    </row>
    <row r="123" spans="1:33" s="329" customFormat="1">
      <c r="A123" s="328"/>
      <c r="B123" s="328"/>
      <c r="J123" s="330"/>
      <c r="K123" s="330"/>
      <c r="S123" s="330"/>
      <c r="T123" s="330"/>
      <c r="U123" s="330"/>
      <c r="V123" s="330"/>
      <c r="W123" s="330"/>
      <c r="X123" s="330"/>
      <c r="Y123" s="330"/>
      <c r="Z123" s="330"/>
      <c r="AA123" s="330"/>
      <c r="AB123" s="330"/>
      <c r="AC123" s="330"/>
      <c r="AD123" s="330"/>
      <c r="AE123" s="330"/>
      <c r="AF123" s="330"/>
      <c r="AG123" s="330"/>
    </row>
    <row r="124" spans="1:33" s="329" customFormat="1">
      <c r="A124" s="328"/>
      <c r="B124" s="328"/>
      <c r="J124" s="330"/>
      <c r="K124" s="330"/>
      <c r="S124" s="330"/>
      <c r="T124" s="330"/>
      <c r="U124" s="330"/>
      <c r="V124" s="330"/>
      <c r="W124" s="330"/>
      <c r="X124" s="330"/>
      <c r="Y124" s="330"/>
      <c r="Z124" s="330"/>
      <c r="AA124" s="330"/>
      <c r="AB124" s="330"/>
      <c r="AC124" s="330"/>
      <c r="AD124" s="330"/>
      <c r="AE124" s="330"/>
      <c r="AF124" s="330"/>
      <c r="AG124" s="330"/>
    </row>
    <row r="125" spans="1:33" s="329" customFormat="1">
      <c r="A125" s="328"/>
      <c r="B125" s="328"/>
      <c r="J125" s="330"/>
      <c r="K125" s="330"/>
      <c r="S125" s="330"/>
      <c r="T125" s="330"/>
      <c r="U125" s="330"/>
      <c r="V125" s="330"/>
      <c r="W125" s="330"/>
      <c r="X125" s="330"/>
      <c r="Y125" s="330"/>
      <c r="Z125" s="330"/>
      <c r="AA125" s="330"/>
      <c r="AB125" s="330"/>
      <c r="AC125" s="330"/>
      <c r="AD125" s="330"/>
      <c r="AE125" s="330"/>
      <c r="AF125" s="330"/>
      <c r="AG125" s="330"/>
    </row>
    <row r="126" spans="1:33" s="329" customFormat="1">
      <c r="A126" s="328"/>
      <c r="B126" s="328"/>
      <c r="J126" s="330"/>
      <c r="K126" s="330"/>
      <c r="S126" s="330"/>
      <c r="T126" s="330"/>
      <c r="U126" s="330"/>
      <c r="V126" s="330"/>
      <c r="W126" s="330"/>
      <c r="X126" s="330"/>
      <c r="Y126" s="330"/>
      <c r="Z126" s="330"/>
      <c r="AA126" s="330"/>
      <c r="AB126" s="330"/>
      <c r="AC126" s="330"/>
      <c r="AD126" s="330"/>
      <c r="AE126" s="330"/>
      <c r="AF126" s="330"/>
      <c r="AG126" s="330"/>
    </row>
    <row r="127" spans="1:33" s="329" customFormat="1">
      <c r="A127" s="328"/>
      <c r="B127" s="328"/>
      <c r="J127" s="330"/>
      <c r="K127" s="330"/>
      <c r="S127" s="330"/>
      <c r="T127" s="330"/>
      <c r="U127" s="330"/>
      <c r="V127" s="330"/>
      <c r="W127" s="330"/>
      <c r="X127" s="330"/>
      <c r="Y127" s="330"/>
      <c r="Z127" s="330"/>
      <c r="AA127" s="330"/>
      <c r="AB127" s="330"/>
      <c r="AC127" s="330"/>
      <c r="AD127" s="330"/>
      <c r="AE127" s="330"/>
      <c r="AF127" s="330"/>
      <c r="AG127" s="330"/>
    </row>
    <row r="128" spans="1:33" s="329" customFormat="1">
      <c r="A128" s="328"/>
      <c r="B128" s="328"/>
      <c r="J128" s="330"/>
      <c r="K128" s="330"/>
      <c r="S128" s="330"/>
      <c r="T128" s="330"/>
      <c r="U128" s="330"/>
      <c r="V128" s="330"/>
      <c r="W128" s="330"/>
      <c r="X128" s="330"/>
      <c r="Y128" s="330"/>
      <c r="Z128" s="330"/>
      <c r="AA128" s="330"/>
      <c r="AB128" s="330"/>
      <c r="AC128" s="330"/>
      <c r="AD128" s="330"/>
      <c r="AE128" s="330"/>
      <c r="AF128" s="330"/>
      <c r="AG128" s="330"/>
    </row>
    <row r="129" spans="1:33" s="329" customFormat="1">
      <c r="A129" s="328"/>
      <c r="B129" s="328"/>
      <c r="J129" s="330"/>
      <c r="K129" s="330"/>
      <c r="S129" s="330"/>
      <c r="T129" s="330"/>
      <c r="U129" s="330"/>
      <c r="V129" s="330"/>
      <c r="W129" s="330"/>
      <c r="X129" s="330"/>
      <c r="Y129" s="330"/>
      <c r="Z129" s="330"/>
      <c r="AA129" s="330"/>
      <c r="AB129" s="330"/>
      <c r="AC129" s="330"/>
      <c r="AD129" s="330"/>
      <c r="AE129" s="330"/>
      <c r="AF129" s="330"/>
      <c r="AG129" s="330"/>
    </row>
    <row r="130" spans="1:33" s="329" customFormat="1">
      <c r="A130" s="328"/>
      <c r="B130" s="328"/>
      <c r="J130" s="330"/>
      <c r="K130" s="330"/>
      <c r="S130" s="330"/>
      <c r="T130" s="330"/>
      <c r="U130" s="330"/>
      <c r="V130" s="330"/>
      <c r="W130" s="330"/>
      <c r="X130" s="330"/>
      <c r="Y130" s="330"/>
      <c r="Z130" s="330"/>
      <c r="AA130" s="330"/>
      <c r="AB130" s="330"/>
      <c r="AC130" s="330"/>
      <c r="AD130" s="330"/>
      <c r="AE130" s="330"/>
      <c r="AF130" s="330"/>
      <c r="AG130" s="330"/>
    </row>
    <row r="131" spans="1:33" s="329" customFormat="1">
      <c r="A131" s="328"/>
      <c r="B131" s="328"/>
      <c r="J131" s="330"/>
      <c r="K131" s="330"/>
      <c r="S131" s="330"/>
      <c r="T131" s="330"/>
      <c r="U131" s="330"/>
      <c r="V131" s="330"/>
      <c r="W131" s="330"/>
      <c r="X131" s="330"/>
      <c r="Y131" s="330"/>
      <c r="Z131" s="330"/>
      <c r="AA131" s="330"/>
      <c r="AB131" s="330"/>
      <c r="AC131" s="330"/>
      <c r="AD131" s="330"/>
      <c r="AE131" s="330"/>
      <c r="AF131" s="330"/>
      <c r="AG131" s="330"/>
    </row>
    <row r="132" spans="1:33" s="329" customFormat="1">
      <c r="A132" s="328"/>
      <c r="B132" s="328"/>
      <c r="J132" s="330"/>
      <c r="K132" s="330"/>
      <c r="S132" s="330"/>
      <c r="T132" s="330"/>
      <c r="U132" s="330"/>
      <c r="V132" s="330"/>
      <c r="W132" s="330"/>
      <c r="X132" s="330"/>
      <c r="Y132" s="330"/>
      <c r="Z132" s="330"/>
      <c r="AA132" s="330"/>
      <c r="AB132" s="330"/>
      <c r="AC132" s="330"/>
      <c r="AD132" s="330"/>
      <c r="AE132" s="330"/>
      <c r="AF132" s="330"/>
      <c r="AG132" s="330"/>
    </row>
    <row r="133" spans="1:33" s="329" customFormat="1">
      <c r="A133" s="328"/>
      <c r="B133" s="328"/>
      <c r="J133" s="330"/>
      <c r="K133" s="330"/>
      <c r="S133" s="330"/>
      <c r="T133" s="330"/>
      <c r="U133" s="330"/>
      <c r="V133" s="330"/>
      <c r="W133" s="330"/>
      <c r="X133" s="330"/>
      <c r="Y133" s="330"/>
      <c r="Z133" s="330"/>
      <c r="AA133" s="330"/>
      <c r="AB133" s="330"/>
      <c r="AC133" s="330"/>
      <c r="AD133" s="330"/>
      <c r="AE133" s="330"/>
      <c r="AF133" s="330"/>
      <c r="AG133" s="330"/>
    </row>
    <row r="134" spans="1:33" s="329" customFormat="1">
      <c r="A134" s="328"/>
      <c r="B134" s="328"/>
      <c r="J134" s="330"/>
      <c r="K134" s="330"/>
      <c r="S134" s="330"/>
      <c r="T134" s="330"/>
      <c r="U134" s="330"/>
      <c r="V134" s="330"/>
      <c r="W134" s="330"/>
      <c r="X134" s="330"/>
      <c r="Y134" s="330"/>
      <c r="Z134" s="330"/>
      <c r="AA134" s="330"/>
      <c r="AB134" s="330"/>
      <c r="AC134" s="330"/>
      <c r="AD134" s="330"/>
      <c r="AE134" s="330"/>
      <c r="AF134" s="330"/>
      <c r="AG134" s="330"/>
    </row>
    <row r="135" spans="1:33" s="329" customFormat="1">
      <c r="A135" s="328"/>
      <c r="B135" s="328"/>
      <c r="J135" s="330"/>
      <c r="K135" s="330"/>
      <c r="S135" s="330"/>
      <c r="T135" s="330"/>
      <c r="U135" s="330"/>
      <c r="V135" s="330"/>
      <c r="W135" s="330"/>
      <c r="X135" s="330"/>
      <c r="Y135" s="330"/>
      <c r="Z135" s="330"/>
      <c r="AA135" s="330"/>
      <c r="AB135" s="330"/>
      <c r="AC135" s="330"/>
      <c r="AD135" s="330"/>
      <c r="AE135" s="330"/>
      <c r="AF135" s="330"/>
      <c r="AG135" s="330"/>
    </row>
    <row r="136" spans="1:33" s="329" customFormat="1">
      <c r="A136" s="328"/>
      <c r="B136" s="328"/>
      <c r="J136" s="330"/>
      <c r="K136" s="330"/>
      <c r="S136" s="330"/>
      <c r="T136" s="330"/>
      <c r="U136" s="330"/>
      <c r="V136" s="330"/>
      <c r="W136" s="330"/>
      <c r="X136" s="330"/>
      <c r="Y136" s="330"/>
      <c r="Z136" s="330"/>
      <c r="AA136" s="330"/>
      <c r="AB136" s="330"/>
      <c r="AC136" s="330"/>
      <c r="AD136" s="330"/>
      <c r="AE136" s="330"/>
      <c r="AF136" s="330"/>
      <c r="AG136" s="330"/>
    </row>
    <row r="137" spans="1:33" s="329" customFormat="1">
      <c r="A137" s="328"/>
      <c r="B137" s="328"/>
      <c r="J137" s="330"/>
      <c r="K137" s="330"/>
      <c r="S137" s="330"/>
      <c r="T137" s="330"/>
      <c r="U137" s="330"/>
      <c r="V137" s="330"/>
      <c r="W137" s="330"/>
      <c r="X137" s="330"/>
      <c r="Y137" s="330"/>
      <c r="Z137" s="330"/>
      <c r="AA137" s="330"/>
      <c r="AB137" s="330"/>
      <c r="AC137" s="330"/>
      <c r="AD137" s="330"/>
      <c r="AE137" s="330"/>
      <c r="AF137" s="330"/>
      <c r="AG137" s="330"/>
    </row>
    <row r="138" spans="1:33" s="329" customFormat="1">
      <c r="A138" s="328"/>
      <c r="B138" s="328"/>
      <c r="J138" s="330"/>
      <c r="K138" s="330"/>
      <c r="S138" s="330"/>
      <c r="T138" s="330"/>
      <c r="U138" s="330"/>
      <c r="V138" s="330"/>
      <c r="W138" s="330"/>
      <c r="X138" s="330"/>
      <c r="Y138" s="330"/>
      <c r="Z138" s="330"/>
      <c r="AA138" s="330"/>
      <c r="AB138" s="330"/>
      <c r="AC138" s="330"/>
      <c r="AD138" s="330"/>
      <c r="AE138" s="330"/>
      <c r="AF138" s="330"/>
      <c r="AG138" s="330"/>
    </row>
    <row r="139" spans="1:33" s="329" customFormat="1">
      <c r="A139" s="328"/>
      <c r="B139" s="328"/>
      <c r="J139" s="330"/>
      <c r="K139" s="330"/>
      <c r="S139" s="330"/>
      <c r="T139" s="330"/>
      <c r="U139" s="330"/>
      <c r="V139" s="330"/>
      <c r="W139" s="330"/>
      <c r="X139" s="330"/>
      <c r="Y139" s="330"/>
      <c r="Z139" s="330"/>
      <c r="AA139" s="330"/>
      <c r="AB139" s="330"/>
      <c r="AC139" s="330"/>
      <c r="AD139" s="330"/>
      <c r="AE139" s="330"/>
      <c r="AF139" s="330"/>
      <c r="AG139" s="330"/>
    </row>
    <row r="140" spans="1:33" s="329" customFormat="1">
      <c r="A140" s="328"/>
      <c r="B140" s="328"/>
      <c r="J140" s="330"/>
      <c r="K140" s="330"/>
      <c r="S140" s="330"/>
      <c r="T140" s="330"/>
      <c r="U140" s="330"/>
      <c r="V140" s="330"/>
      <c r="W140" s="330"/>
      <c r="X140" s="330"/>
      <c r="Y140" s="330"/>
      <c r="Z140" s="330"/>
      <c r="AA140" s="330"/>
      <c r="AB140" s="330"/>
      <c r="AC140" s="330"/>
      <c r="AD140" s="330"/>
      <c r="AE140" s="330"/>
      <c r="AF140" s="330"/>
      <c r="AG140" s="330"/>
    </row>
    <row r="141" spans="1:33" s="329" customFormat="1">
      <c r="A141" s="328"/>
      <c r="B141" s="328"/>
      <c r="J141" s="330"/>
      <c r="K141" s="330"/>
      <c r="S141" s="330"/>
      <c r="T141" s="330"/>
      <c r="U141" s="330"/>
      <c r="V141" s="330"/>
      <c r="W141" s="330"/>
      <c r="X141" s="330"/>
      <c r="Y141" s="330"/>
      <c r="Z141" s="330"/>
      <c r="AA141" s="330"/>
      <c r="AB141" s="330"/>
      <c r="AC141" s="330"/>
      <c r="AD141" s="330"/>
      <c r="AE141" s="330"/>
      <c r="AF141" s="330"/>
      <c r="AG141" s="330"/>
    </row>
    <row r="142" spans="1:33" s="329" customFormat="1">
      <c r="A142" s="328"/>
      <c r="B142" s="328"/>
      <c r="J142" s="330"/>
      <c r="K142" s="330"/>
      <c r="S142" s="330"/>
      <c r="T142" s="330"/>
      <c r="U142" s="330"/>
      <c r="V142" s="330"/>
      <c r="W142" s="330"/>
      <c r="X142" s="330"/>
      <c r="Y142" s="330"/>
      <c r="Z142" s="330"/>
      <c r="AA142" s="330"/>
      <c r="AB142" s="330"/>
      <c r="AC142" s="330"/>
      <c r="AD142" s="330"/>
      <c r="AE142" s="330"/>
      <c r="AF142" s="330"/>
      <c r="AG142" s="330"/>
    </row>
    <row r="143" spans="1:33" s="329" customFormat="1">
      <c r="A143" s="328"/>
      <c r="B143" s="328"/>
      <c r="J143" s="330"/>
      <c r="K143" s="330"/>
      <c r="S143" s="330"/>
      <c r="T143" s="330"/>
      <c r="U143" s="330"/>
      <c r="V143" s="330"/>
      <c r="W143" s="330"/>
      <c r="X143" s="330"/>
      <c r="Y143" s="330"/>
      <c r="Z143" s="330"/>
      <c r="AA143" s="330"/>
      <c r="AB143" s="330"/>
      <c r="AC143" s="330"/>
      <c r="AD143" s="330"/>
      <c r="AE143" s="330"/>
      <c r="AF143" s="330"/>
      <c r="AG143" s="330"/>
    </row>
    <row r="144" spans="1:33" s="329" customFormat="1">
      <c r="A144" s="328"/>
      <c r="B144" s="328"/>
      <c r="J144" s="330"/>
      <c r="K144" s="330"/>
      <c r="S144" s="330"/>
      <c r="T144" s="330"/>
      <c r="U144" s="330"/>
      <c r="V144" s="330"/>
      <c r="W144" s="330"/>
      <c r="X144" s="330"/>
      <c r="Y144" s="330"/>
      <c r="Z144" s="330"/>
      <c r="AA144" s="330"/>
      <c r="AB144" s="330"/>
      <c r="AC144" s="330"/>
      <c r="AD144" s="330"/>
      <c r="AE144" s="330"/>
      <c r="AF144" s="330"/>
      <c r="AG144" s="330"/>
    </row>
    <row r="145" spans="1:33" s="329" customFormat="1">
      <c r="A145" s="328"/>
      <c r="B145" s="328"/>
      <c r="J145" s="330"/>
      <c r="K145" s="330"/>
      <c r="S145" s="330"/>
      <c r="T145" s="330"/>
      <c r="U145" s="330"/>
      <c r="V145" s="330"/>
      <c r="W145" s="330"/>
      <c r="X145" s="330"/>
      <c r="Y145" s="330"/>
      <c r="Z145" s="330"/>
      <c r="AA145" s="330"/>
      <c r="AB145" s="330"/>
      <c r="AC145" s="330"/>
      <c r="AD145" s="330"/>
      <c r="AE145" s="330"/>
      <c r="AF145" s="330"/>
      <c r="AG145" s="330"/>
    </row>
    <row r="146" spans="1:33" s="329" customFormat="1">
      <c r="A146" s="328"/>
      <c r="B146" s="328"/>
      <c r="J146" s="330"/>
      <c r="K146" s="330"/>
      <c r="S146" s="330"/>
      <c r="T146" s="330"/>
      <c r="U146" s="330"/>
      <c r="V146" s="330"/>
      <c r="W146" s="330"/>
      <c r="X146" s="330"/>
      <c r="Y146" s="330"/>
      <c r="Z146" s="330"/>
      <c r="AA146" s="330"/>
      <c r="AB146" s="330"/>
      <c r="AC146" s="330"/>
      <c r="AD146" s="330"/>
      <c r="AE146" s="330"/>
      <c r="AF146" s="330"/>
      <c r="AG146" s="330"/>
    </row>
    <row r="147" spans="1:33" s="329" customFormat="1">
      <c r="A147" s="328"/>
      <c r="B147" s="328"/>
      <c r="J147" s="330"/>
      <c r="K147" s="330"/>
      <c r="S147" s="330"/>
      <c r="T147" s="330"/>
      <c r="U147" s="330"/>
      <c r="V147" s="330"/>
      <c r="W147" s="330"/>
      <c r="X147" s="330"/>
      <c r="Y147" s="330"/>
      <c r="Z147" s="330"/>
      <c r="AA147" s="330"/>
      <c r="AB147" s="330"/>
      <c r="AC147" s="330"/>
      <c r="AD147" s="330"/>
      <c r="AE147" s="330"/>
      <c r="AF147" s="330"/>
      <c r="AG147" s="330"/>
    </row>
    <row r="148" spans="1:33" s="329" customFormat="1">
      <c r="A148" s="328"/>
      <c r="B148" s="328"/>
      <c r="J148" s="330"/>
      <c r="K148" s="330"/>
      <c r="S148" s="330"/>
      <c r="T148" s="330"/>
      <c r="U148" s="330"/>
      <c r="V148" s="330"/>
      <c r="W148" s="330"/>
      <c r="X148" s="330"/>
      <c r="Y148" s="330"/>
      <c r="Z148" s="330"/>
      <c r="AA148" s="330"/>
      <c r="AB148" s="330"/>
      <c r="AC148" s="330"/>
      <c r="AD148" s="330"/>
      <c r="AE148" s="330"/>
      <c r="AF148" s="330"/>
      <c r="AG148" s="330"/>
    </row>
    <row r="149" spans="1:33" s="329" customFormat="1">
      <c r="A149" s="328"/>
      <c r="B149" s="328"/>
      <c r="J149" s="330"/>
      <c r="K149" s="330"/>
      <c r="S149" s="330"/>
      <c r="T149" s="330"/>
      <c r="U149" s="330"/>
      <c r="V149" s="330"/>
      <c r="W149" s="330"/>
      <c r="X149" s="330"/>
      <c r="Y149" s="330"/>
      <c r="Z149" s="330"/>
      <c r="AA149" s="330"/>
      <c r="AB149" s="330"/>
      <c r="AC149" s="330"/>
      <c r="AD149" s="330"/>
      <c r="AE149" s="330"/>
      <c r="AF149" s="330"/>
      <c r="AG149" s="330"/>
    </row>
    <row r="150" spans="1:33" s="329" customFormat="1">
      <c r="A150" s="328"/>
      <c r="B150" s="328"/>
      <c r="J150" s="330"/>
      <c r="K150" s="330"/>
      <c r="S150" s="330"/>
      <c r="T150" s="330"/>
      <c r="U150" s="330"/>
      <c r="V150" s="330"/>
      <c r="W150" s="330"/>
      <c r="X150" s="330"/>
      <c r="Y150" s="330"/>
      <c r="Z150" s="330"/>
      <c r="AA150" s="330"/>
      <c r="AB150" s="330"/>
      <c r="AC150" s="330"/>
      <c r="AD150" s="330"/>
      <c r="AE150" s="330"/>
      <c r="AF150" s="330"/>
      <c r="AG150" s="330"/>
    </row>
    <row r="151" spans="1:33" s="329" customFormat="1">
      <c r="A151" s="328"/>
      <c r="B151" s="328"/>
      <c r="J151" s="330"/>
      <c r="K151" s="330"/>
      <c r="S151" s="330"/>
      <c r="T151" s="330"/>
      <c r="U151" s="330"/>
      <c r="V151" s="330"/>
      <c r="W151" s="330"/>
      <c r="X151" s="330"/>
      <c r="Y151" s="330"/>
      <c r="Z151" s="330"/>
      <c r="AA151" s="330"/>
      <c r="AB151" s="330"/>
      <c r="AC151" s="330"/>
      <c r="AD151" s="330"/>
      <c r="AE151" s="330"/>
      <c r="AF151" s="330"/>
      <c r="AG151" s="330"/>
    </row>
    <row r="152" spans="1:33" s="329" customFormat="1">
      <c r="A152" s="328"/>
      <c r="B152" s="328"/>
      <c r="J152" s="330"/>
      <c r="K152" s="330"/>
      <c r="S152" s="330"/>
      <c r="T152" s="330"/>
      <c r="U152" s="330"/>
      <c r="V152" s="330"/>
      <c r="W152" s="330"/>
      <c r="X152" s="330"/>
      <c r="Y152" s="330"/>
      <c r="Z152" s="330"/>
      <c r="AA152" s="330"/>
      <c r="AB152" s="330"/>
      <c r="AC152" s="330"/>
      <c r="AD152" s="330"/>
      <c r="AE152" s="330"/>
      <c r="AF152" s="330"/>
      <c r="AG152" s="330"/>
    </row>
    <row r="153" spans="1:33" s="329" customFormat="1">
      <c r="A153" s="328"/>
      <c r="B153" s="328"/>
      <c r="J153" s="330"/>
      <c r="K153" s="330"/>
      <c r="S153" s="330"/>
      <c r="T153" s="330"/>
      <c r="U153" s="330"/>
      <c r="V153" s="330"/>
      <c r="W153" s="330"/>
      <c r="X153" s="330"/>
      <c r="Y153" s="330"/>
      <c r="Z153" s="330"/>
      <c r="AA153" s="330"/>
      <c r="AB153" s="330"/>
      <c r="AC153" s="330"/>
      <c r="AD153" s="330"/>
      <c r="AE153" s="330"/>
      <c r="AF153" s="330"/>
      <c r="AG153" s="330"/>
    </row>
    <row r="154" spans="1:33" s="329" customFormat="1">
      <c r="A154" s="328"/>
      <c r="B154" s="328"/>
      <c r="J154" s="330"/>
      <c r="K154" s="330"/>
      <c r="S154" s="330"/>
      <c r="T154" s="330"/>
      <c r="U154" s="330"/>
      <c r="V154" s="330"/>
      <c r="W154" s="330"/>
      <c r="X154" s="330"/>
      <c r="Y154" s="330"/>
      <c r="Z154" s="330"/>
      <c r="AA154" s="330"/>
      <c r="AB154" s="330"/>
      <c r="AC154" s="330"/>
      <c r="AD154" s="330"/>
      <c r="AE154" s="330"/>
      <c r="AF154" s="330"/>
      <c r="AG154" s="330"/>
    </row>
    <row r="155" spans="1:33" s="329" customFormat="1">
      <c r="A155" s="328"/>
      <c r="B155" s="328"/>
      <c r="J155" s="330"/>
      <c r="K155" s="330"/>
      <c r="S155" s="330"/>
      <c r="T155" s="330"/>
      <c r="U155" s="330"/>
      <c r="V155" s="330"/>
      <c r="W155" s="330"/>
      <c r="X155" s="330"/>
      <c r="Y155" s="330"/>
      <c r="Z155" s="330"/>
      <c r="AA155" s="330"/>
      <c r="AB155" s="330"/>
      <c r="AC155" s="330"/>
      <c r="AD155" s="330"/>
      <c r="AE155" s="330"/>
      <c r="AF155" s="330"/>
      <c r="AG155" s="330"/>
    </row>
    <row r="156" spans="1:33" s="329" customFormat="1">
      <c r="A156" s="328"/>
      <c r="B156" s="328"/>
      <c r="J156" s="330"/>
      <c r="K156" s="330"/>
      <c r="S156" s="330"/>
      <c r="T156" s="330"/>
      <c r="U156" s="330"/>
      <c r="V156" s="330"/>
      <c r="W156" s="330"/>
      <c r="X156" s="330"/>
      <c r="Y156" s="330"/>
      <c r="Z156" s="330"/>
      <c r="AA156" s="330"/>
      <c r="AB156" s="330"/>
      <c r="AC156" s="330"/>
      <c r="AD156" s="330"/>
      <c r="AE156" s="330"/>
      <c r="AF156" s="330"/>
      <c r="AG156" s="330"/>
    </row>
    <row r="157" spans="1:33" s="329" customFormat="1">
      <c r="A157" s="328"/>
      <c r="B157" s="328"/>
      <c r="J157" s="330"/>
      <c r="K157" s="330"/>
      <c r="S157" s="330"/>
      <c r="T157" s="330"/>
      <c r="U157" s="330"/>
      <c r="V157" s="330"/>
      <c r="W157" s="330"/>
      <c r="X157" s="330"/>
      <c r="Y157" s="330"/>
      <c r="Z157" s="330"/>
      <c r="AA157" s="330"/>
      <c r="AB157" s="330"/>
      <c r="AC157" s="330"/>
      <c r="AD157" s="330"/>
      <c r="AE157" s="330"/>
      <c r="AF157" s="330"/>
      <c r="AG157" s="330"/>
    </row>
    <row r="158" spans="1:33" s="329" customFormat="1">
      <c r="A158" s="328"/>
      <c r="B158" s="328"/>
      <c r="J158" s="330"/>
      <c r="K158" s="330"/>
      <c r="S158" s="330"/>
      <c r="T158" s="330"/>
      <c r="U158" s="330"/>
      <c r="V158" s="330"/>
      <c r="W158" s="330"/>
      <c r="X158" s="330"/>
      <c r="Y158" s="330"/>
      <c r="Z158" s="330"/>
      <c r="AA158" s="330"/>
      <c r="AB158" s="330"/>
      <c r="AC158" s="330"/>
      <c r="AD158" s="330"/>
      <c r="AE158" s="330"/>
      <c r="AF158" s="330"/>
      <c r="AG158" s="330"/>
    </row>
    <row r="159" spans="1:33" s="329" customFormat="1">
      <c r="A159" s="328"/>
      <c r="B159" s="328"/>
      <c r="J159" s="330"/>
      <c r="K159" s="330"/>
      <c r="S159" s="330"/>
      <c r="T159" s="330"/>
      <c r="U159" s="330"/>
      <c r="V159" s="330"/>
      <c r="W159" s="330"/>
      <c r="X159" s="330"/>
      <c r="Y159" s="330"/>
      <c r="Z159" s="330"/>
      <c r="AA159" s="330"/>
      <c r="AB159" s="330"/>
      <c r="AC159" s="330"/>
      <c r="AD159" s="330"/>
      <c r="AE159" s="330"/>
      <c r="AF159" s="330"/>
      <c r="AG159" s="330"/>
    </row>
    <row r="160" spans="1:33" s="329" customFormat="1">
      <c r="A160" s="328"/>
      <c r="B160" s="328"/>
      <c r="J160" s="330"/>
      <c r="K160" s="330"/>
      <c r="S160" s="330"/>
      <c r="T160" s="330"/>
      <c r="U160" s="330"/>
      <c r="V160" s="330"/>
      <c r="W160" s="330"/>
      <c r="X160" s="330"/>
      <c r="Y160" s="330"/>
      <c r="Z160" s="330"/>
      <c r="AA160" s="330"/>
      <c r="AB160" s="330"/>
      <c r="AC160" s="330"/>
      <c r="AD160" s="330"/>
      <c r="AE160" s="330"/>
      <c r="AF160" s="330"/>
      <c r="AG160" s="330"/>
    </row>
    <row r="161" spans="1:33" s="329" customFormat="1">
      <c r="A161" s="328"/>
      <c r="B161" s="328"/>
      <c r="J161" s="330"/>
      <c r="K161" s="330"/>
      <c r="S161" s="330"/>
      <c r="T161" s="330"/>
      <c r="U161" s="330"/>
      <c r="V161" s="330"/>
      <c r="W161" s="330"/>
      <c r="X161" s="330"/>
      <c r="Y161" s="330"/>
      <c r="Z161" s="330"/>
      <c r="AA161" s="330"/>
      <c r="AB161" s="330"/>
      <c r="AC161" s="330"/>
      <c r="AD161" s="330"/>
      <c r="AE161" s="330"/>
      <c r="AF161" s="330"/>
      <c r="AG161" s="330"/>
    </row>
    <row r="162" spans="1:33" s="329" customFormat="1">
      <c r="A162" s="328"/>
      <c r="B162" s="328"/>
      <c r="J162" s="330"/>
      <c r="K162" s="330"/>
      <c r="S162" s="330"/>
      <c r="T162" s="330"/>
      <c r="U162" s="330"/>
      <c r="V162" s="330"/>
      <c r="W162" s="330"/>
      <c r="X162" s="330"/>
      <c r="Y162" s="330"/>
      <c r="Z162" s="330"/>
      <c r="AA162" s="330"/>
      <c r="AB162" s="330"/>
      <c r="AC162" s="330"/>
      <c r="AD162" s="330"/>
      <c r="AE162" s="330"/>
      <c r="AF162" s="330"/>
      <c r="AG162" s="330"/>
    </row>
    <row r="163" spans="1:33" s="329" customFormat="1">
      <c r="A163" s="328"/>
      <c r="B163" s="328"/>
      <c r="J163" s="330"/>
      <c r="K163" s="330"/>
      <c r="S163" s="330"/>
      <c r="T163" s="330"/>
      <c r="U163" s="330"/>
      <c r="V163" s="330"/>
      <c r="W163" s="330"/>
      <c r="X163" s="330"/>
      <c r="Y163" s="330"/>
      <c r="Z163" s="330"/>
      <c r="AA163" s="330"/>
      <c r="AB163" s="330"/>
      <c r="AC163" s="330"/>
      <c r="AD163" s="330"/>
      <c r="AE163" s="330"/>
      <c r="AF163" s="330"/>
      <c r="AG163" s="330"/>
    </row>
    <row r="164" spans="1:33" s="329" customFormat="1">
      <c r="A164" s="328"/>
      <c r="B164" s="328"/>
      <c r="J164" s="330"/>
      <c r="K164" s="330"/>
      <c r="S164" s="330"/>
      <c r="T164" s="330"/>
      <c r="U164" s="330"/>
      <c r="V164" s="330"/>
      <c r="W164" s="330"/>
      <c r="X164" s="330"/>
      <c r="Y164" s="330"/>
      <c r="Z164" s="330"/>
      <c r="AA164" s="330"/>
      <c r="AB164" s="330"/>
      <c r="AC164" s="330"/>
      <c r="AD164" s="330"/>
      <c r="AE164" s="330"/>
      <c r="AF164" s="330"/>
      <c r="AG164" s="330"/>
    </row>
    <row r="165" spans="1:33" s="329" customFormat="1">
      <c r="A165" s="328"/>
      <c r="B165" s="328"/>
      <c r="J165" s="330"/>
      <c r="K165" s="330"/>
      <c r="S165" s="330"/>
      <c r="T165" s="330"/>
      <c r="U165" s="330"/>
      <c r="V165" s="330"/>
      <c r="W165" s="330"/>
      <c r="X165" s="330"/>
      <c r="Y165" s="330"/>
      <c r="Z165" s="330"/>
      <c r="AA165" s="330"/>
      <c r="AB165" s="330"/>
      <c r="AC165" s="330"/>
      <c r="AD165" s="330"/>
      <c r="AE165" s="330"/>
      <c r="AF165" s="330"/>
      <c r="AG165" s="330"/>
    </row>
    <row r="166" spans="1:33" s="329" customFormat="1">
      <c r="A166" s="328"/>
      <c r="B166" s="328"/>
      <c r="J166" s="330"/>
      <c r="K166" s="330"/>
      <c r="S166" s="330"/>
      <c r="T166" s="330"/>
      <c r="U166" s="330"/>
      <c r="V166" s="330"/>
      <c r="W166" s="330"/>
      <c r="X166" s="330"/>
      <c r="Y166" s="330"/>
      <c r="Z166" s="330"/>
      <c r="AA166" s="330"/>
      <c r="AB166" s="330"/>
      <c r="AC166" s="330"/>
      <c r="AD166" s="330"/>
      <c r="AE166" s="330"/>
      <c r="AF166" s="330"/>
      <c r="AG166" s="330"/>
    </row>
    <row r="167" spans="1:33" s="329" customFormat="1">
      <c r="A167" s="328"/>
      <c r="B167" s="328"/>
      <c r="J167" s="330"/>
      <c r="K167" s="330"/>
      <c r="S167" s="330"/>
      <c r="T167" s="330"/>
      <c r="U167" s="330"/>
      <c r="V167" s="330"/>
      <c r="W167" s="330"/>
      <c r="X167" s="330"/>
      <c r="Y167" s="330"/>
      <c r="Z167" s="330"/>
      <c r="AA167" s="330"/>
      <c r="AB167" s="330"/>
      <c r="AC167" s="330"/>
      <c r="AD167" s="330"/>
      <c r="AE167" s="330"/>
      <c r="AF167" s="330"/>
      <c r="AG167" s="330"/>
    </row>
    <row r="168" spans="1:33" s="329" customFormat="1">
      <c r="A168" s="328"/>
      <c r="B168" s="328"/>
      <c r="J168" s="330"/>
      <c r="K168" s="330"/>
      <c r="S168" s="330"/>
      <c r="T168" s="330"/>
      <c r="U168" s="330"/>
      <c r="V168" s="330"/>
      <c r="W168" s="330"/>
      <c r="X168" s="330"/>
      <c r="Y168" s="330"/>
      <c r="Z168" s="330"/>
      <c r="AA168" s="330"/>
      <c r="AB168" s="330"/>
      <c r="AC168" s="330"/>
      <c r="AD168" s="330"/>
      <c r="AE168" s="330"/>
      <c r="AF168" s="330"/>
      <c r="AG168" s="330"/>
    </row>
    <row r="169" spans="1:33" s="329" customFormat="1">
      <c r="A169" s="328"/>
      <c r="B169" s="328"/>
      <c r="J169" s="330"/>
      <c r="K169" s="330"/>
      <c r="S169" s="330"/>
      <c r="T169" s="330"/>
      <c r="U169" s="330"/>
      <c r="V169" s="330"/>
      <c r="W169" s="330"/>
      <c r="X169" s="330"/>
      <c r="Y169" s="330"/>
      <c r="Z169" s="330"/>
      <c r="AA169" s="330"/>
      <c r="AB169" s="330"/>
      <c r="AC169" s="330"/>
      <c r="AD169" s="330"/>
      <c r="AE169" s="330"/>
      <c r="AF169" s="330"/>
      <c r="AG169" s="330"/>
    </row>
    <row r="170" spans="1:33" s="329" customFormat="1">
      <c r="A170" s="328"/>
      <c r="B170" s="328"/>
      <c r="J170" s="330"/>
      <c r="K170" s="330"/>
      <c r="S170" s="330"/>
      <c r="T170" s="330"/>
      <c r="U170" s="330"/>
      <c r="V170" s="330"/>
      <c r="W170" s="330"/>
      <c r="X170" s="330"/>
      <c r="Y170" s="330"/>
      <c r="Z170" s="330"/>
      <c r="AA170" s="330"/>
      <c r="AB170" s="330"/>
      <c r="AC170" s="330"/>
      <c r="AD170" s="330"/>
      <c r="AE170" s="330"/>
      <c r="AF170" s="330"/>
      <c r="AG170" s="330"/>
    </row>
    <row r="171" spans="1:33" s="329" customFormat="1">
      <c r="A171" s="328"/>
      <c r="B171" s="328"/>
      <c r="J171" s="330"/>
      <c r="K171" s="330"/>
      <c r="S171" s="330"/>
      <c r="T171" s="330"/>
      <c r="U171" s="330"/>
      <c r="V171" s="330"/>
      <c r="W171" s="330"/>
      <c r="X171" s="330"/>
      <c r="Y171" s="330"/>
      <c r="Z171" s="330"/>
      <c r="AA171" s="330"/>
      <c r="AB171" s="330"/>
      <c r="AC171" s="330"/>
      <c r="AD171" s="330"/>
      <c r="AE171" s="330"/>
      <c r="AF171" s="330"/>
      <c r="AG171" s="330"/>
    </row>
    <row r="172" spans="1:33" s="329" customFormat="1">
      <c r="A172" s="328"/>
      <c r="B172" s="328"/>
      <c r="J172" s="330"/>
      <c r="K172" s="330"/>
      <c r="S172" s="330"/>
      <c r="T172" s="330"/>
      <c r="U172" s="330"/>
      <c r="V172" s="330"/>
      <c r="W172" s="330"/>
      <c r="X172" s="330"/>
      <c r="Y172" s="330"/>
      <c r="Z172" s="330"/>
      <c r="AA172" s="330"/>
      <c r="AB172" s="330"/>
      <c r="AC172" s="330"/>
      <c r="AD172" s="330"/>
      <c r="AE172" s="330"/>
      <c r="AF172" s="330"/>
      <c r="AG172" s="330"/>
    </row>
    <row r="173" spans="1:33" s="329" customFormat="1">
      <c r="A173" s="328"/>
      <c r="B173" s="328"/>
      <c r="J173" s="330"/>
      <c r="K173" s="330"/>
      <c r="S173" s="330"/>
      <c r="T173" s="330"/>
      <c r="U173" s="330"/>
      <c r="V173" s="330"/>
      <c r="W173" s="330"/>
      <c r="X173" s="330"/>
      <c r="Y173" s="330"/>
      <c r="Z173" s="330"/>
      <c r="AA173" s="330"/>
      <c r="AB173" s="330"/>
      <c r="AC173" s="330"/>
      <c r="AD173" s="330"/>
      <c r="AE173" s="330"/>
      <c r="AF173" s="330"/>
      <c r="AG173" s="330"/>
    </row>
    <row r="174" spans="1:33" s="329" customFormat="1">
      <c r="A174" s="328"/>
      <c r="B174" s="328"/>
      <c r="J174" s="330"/>
      <c r="K174" s="330"/>
      <c r="S174" s="330"/>
      <c r="T174" s="330"/>
      <c r="U174" s="330"/>
      <c r="V174" s="330"/>
      <c r="W174" s="330"/>
      <c r="X174" s="330"/>
      <c r="Y174" s="330"/>
      <c r="Z174" s="330"/>
      <c r="AA174" s="330"/>
      <c r="AB174" s="330"/>
      <c r="AC174" s="330"/>
      <c r="AD174" s="330"/>
      <c r="AE174" s="330"/>
      <c r="AF174" s="330"/>
      <c r="AG174" s="330"/>
    </row>
    <row r="175" spans="1:33" s="329" customFormat="1">
      <c r="A175" s="328"/>
      <c r="B175" s="328"/>
      <c r="J175" s="330"/>
      <c r="K175" s="330"/>
      <c r="S175" s="330"/>
      <c r="T175" s="330"/>
      <c r="U175" s="330"/>
      <c r="V175" s="330"/>
      <c r="W175" s="330"/>
      <c r="X175" s="330"/>
      <c r="Y175" s="330"/>
      <c r="Z175" s="330"/>
      <c r="AA175" s="330"/>
      <c r="AB175" s="330"/>
      <c r="AC175" s="330"/>
      <c r="AD175" s="330"/>
      <c r="AE175" s="330"/>
      <c r="AF175" s="330"/>
      <c r="AG175" s="330"/>
    </row>
    <row r="176" spans="1:33" s="329" customFormat="1">
      <c r="A176" s="328"/>
      <c r="B176" s="328"/>
      <c r="J176" s="330"/>
      <c r="K176" s="330"/>
      <c r="S176" s="330"/>
      <c r="T176" s="330"/>
      <c r="U176" s="330"/>
      <c r="V176" s="330"/>
      <c r="W176" s="330"/>
      <c r="X176" s="330"/>
      <c r="Y176" s="330"/>
      <c r="Z176" s="330"/>
      <c r="AA176" s="330"/>
      <c r="AB176" s="330"/>
      <c r="AC176" s="330"/>
      <c r="AD176" s="330"/>
      <c r="AE176" s="330"/>
      <c r="AF176" s="330"/>
      <c r="AG176" s="330"/>
    </row>
    <row r="177" spans="1:33" s="329" customFormat="1">
      <c r="A177" s="328"/>
      <c r="B177" s="328"/>
      <c r="J177" s="330"/>
      <c r="K177" s="330"/>
      <c r="S177" s="330"/>
      <c r="T177" s="330"/>
      <c r="U177" s="330"/>
      <c r="V177" s="330"/>
      <c r="W177" s="330"/>
      <c r="X177" s="330"/>
      <c r="Y177" s="330"/>
      <c r="Z177" s="330"/>
      <c r="AA177" s="330"/>
      <c r="AB177" s="330"/>
      <c r="AC177" s="330"/>
      <c r="AD177" s="330"/>
      <c r="AE177" s="330"/>
      <c r="AF177" s="330"/>
      <c r="AG177" s="330"/>
    </row>
    <row r="178" spans="1:33" s="329" customFormat="1">
      <c r="A178" s="328"/>
      <c r="B178" s="328"/>
      <c r="J178" s="330"/>
      <c r="K178" s="330"/>
      <c r="S178" s="330"/>
      <c r="T178" s="330"/>
      <c r="U178" s="330"/>
      <c r="V178" s="330"/>
      <c r="W178" s="330"/>
      <c r="X178" s="330"/>
      <c r="Y178" s="330"/>
      <c r="Z178" s="330"/>
      <c r="AA178" s="330"/>
      <c r="AB178" s="330"/>
      <c r="AC178" s="330"/>
      <c r="AD178" s="330"/>
      <c r="AE178" s="330"/>
      <c r="AF178" s="330"/>
      <c r="AG178" s="330"/>
    </row>
    <row r="179" spans="1:33" s="329" customFormat="1">
      <c r="A179" s="328"/>
      <c r="B179" s="328"/>
      <c r="J179" s="330"/>
      <c r="K179" s="330"/>
      <c r="S179" s="330"/>
      <c r="T179" s="330"/>
      <c r="U179" s="330"/>
      <c r="V179" s="330"/>
      <c r="W179" s="330"/>
      <c r="X179" s="330"/>
      <c r="Y179" s="330"/>
      <c r="Z179" s="330"/>
      <c r="AA179" s="330"/>
      <c r="AB179" s="330"/>
      <c r="AC179" s="330"/>
      <c r="AD179" s="330"/>
      <c r="AE179" s="330"/>
      <c r="AF179" s="330"/>
      <c r="AG179" s="330"/>
    </row>
    <row r="180" spans="1:33" s="329" customFormat="1">
      <c r="A180" s="328"/>
      <c r="B180" s="328"/>
      <c r="J180" s="330"/>
      <c r="K180" s="330"/>
      <c r="S180" s="330"/>
      <c r="T180" s="330"/>
      <c r="U180" s="330"/>
      <c r="V180" s="330"/>
      <c r="W180" s="330"/>
      <c r="X180" s="330"/>
      <c r="Y180" s="330"/>
      <c r="Z180" s="330"/>
      <c r="AA180" s="330"/>
      <c r="AB180" s="330"/>
      <c r="AC180" s="330"/>
      <c r="AD180" s="330"/>
      <c r="AE180" s="330"/>
      <c r="AF180" s="330"/>
      <c r="AG180" s="330"/>
    </row>
    <row r="181" spans="1:33" s="329" customFormat="1">
      <c r="A181" s="328"/>
      <c r="B181" s="328"/>
      <c r="J181" s="330"/>
      <c r="K181" s="330"/>
      <c r="S181" s="330"/>
      <c r="T181" s="330"/>
      <c r="U181" s="330"/>
      <c r="V181" s="330"/>
      <c r="W181" s="330"/>
      <c r="X181" s="330"/>
      <c r="Y181" s="330"/>
      <c r="Z181" s="330"/>
      <c r="AA181" s="330"/>
      <c r="AB181" s="330"/>
      <c r="AC181" s="330"/>
      <c r="AD181" s="330"/>
      <c r="AE181" s="330"/>
      <c r="AF181" s="330"/>
      <c r="AG181" s="330"/>
    </row>
    <row r="182" spans="1:33" s="329" customFormat="1">
      <c r="A182" s="328"/>
      <c r="B182" s="328"/>
      <c r="J182" s="330"/>
      <c r="K182" s="330"/>
      <c r="S182" s="330"/>
      <c r="T182" s="330"/>
      <c r="U182" s="330"/>
      <c r="V182" s="330"/>
      <c r="W182" s="330"/>
      <c r="X182" s="330"/>
      <c r="Y182" s="330"/>
      <c r="Z182" s="330"/>
      <c r="AA182" s="330"/>
      <c r="AB182" s="330"/>
      <c r="AC182" s="330"/>
      <c r="AD182" s="330"/>
      <c r="AE182" s="330"/>
      <c r="AF182" s="330"/>
      <c r="AG182" s="330"/>
    </row>
    <row r="183" spans="1:33" s="329" customFormat="1">
      <c r="A183" s="328"/>
      <c r="B183" s="328"/>
      <c r="J183" s="330"/>
      <c r="K183" s="330"/>
      <c r="S183" s="330"/>
      <c r="T183" s="330"/>
      <c r="U183" s="330"/>
      <c r="V183" s="330"/>
      <c r="W183" s="330"/>
      <c r="X183" s="330"/>
      <c r="Y183" s="330"/>
      <c r="Z183" s="330"/>
      <c r="AA183" s="330"/>
      <c r="AB183" s="330"/>
      <c r="AC183" s="330"/>
      <c r="AD183" s="330"/>
      <c r="AE183" s="330"/>
      <c r="AF183" s="330"/>
      <c r="AG183" s="330"/>
    </row>
    <row r="184" spans="1:33" s="329" customFormat="1">
      <c r="A184" s="328"/>
      <c r="B184" s="328"/>
      <c r="J184" s="330"/>
      <c r="K184" s="330"/>
      <c r="S184" s="330"/>
      <c r="T184" s="330"/>
      <c r="U184" s="330"/>
      <c r="V184" s="330"/>
      <c r="W184" s="330"/>
      <c r="X184" s="330"/>
      <c r="Y184" s="330"/>
      <c r="Z184" s="330"/>
      <c r="AA184" s="330"/>
      <c r="AB184" s="330"/>
      <c r="AC184" s="330"/>
      <c r="AD184" s="330"/>
      <c r="AE184" s="330"/>
      <c r="AF184" s="330"/>
      <c r="AG184" s="330"/>
    </row>
    <row r="185" spans="1:33" s="329" customFormat="1">
      <c r="A185" s="328"/>
      <c r="B185" s="328"/>
      <c r="J185" s="330"/>
      <c r="K185" s="330"/>
      <c r="S185" s="330"/>
      <c r="T185" s="330"/>
      <c r="U185" s="330"/>
      <c r="V185" s="330"/>
      <c r="W185" s="330"/>
      <c r="X185" s="330"/>
      <c r="Y185" s="330"/>
      <c r="Z185" s="330"/>
      <c r="AA185" s="330"/>
      <c r="AB185" s="330"/>
      <c r="AC185" s="330"/>
      <c r="AD185" s="330"/>
      <c r="AE185" s="330"/>
      <c r="AF185" s="330"/>
      <c r="AG185" s="330"/>
    </row>
    <row r="186" spans="1:33" s="329" customFormat="1">
      <c r="A186" s="328"/>
      <c r="B186" s="328"/>
      <c r="J186" s="330"/>
      <c r="K186" s="330"/>
      <c r="S186" s="330"/>
      <c r="T186" s="330"/>
      <c r="U186" s="330"/>
      <c r="V186" s="330"/>
      <c r="W186" s="330"/>
      <c r="X186" s="330"/>
      <c r="Y186" s="330"/>
      <c r="Z186" s="330"/>
      <c r="AA186" s="330"/>
      <c r="AB186" s="330"/>
      <c r="AC186" s="330"/>
      <c r="AD186" s="330"/>
      <c r="AE186" s="330"/>
      <c r="AF186" s="330"/>
      <c r="AG186" s="330"/>
    </row>
    <row r="187" spans="1:33" s="329" customFormat="1">
      <c r="A187" s="328"/>
      <c r="B187" s="328"/>
      <c r="J187" s="330"/>
      <c r="K187" s="330"/>
      <c r="S187" s="330"/>
      <c r="T187" s="330"/>
      <c r="U187" s="330"/>
      <c r="V187" s="330"/>
      <c r="W187" s="330"/>
      <c r="X187" s="330"/>
      <c r="Y187" s="330"/>
      <c r="Z187" s="330"/>
      <c r="AA187" s="330"/>
      <c r="AB187" s="330"/>
      <c r="AC187" s="330"/>
      <c r="AD187" s="330"/>
      <c r="AE187" s="330"/>
      <c r="AF187" s="330"/>
      <c r="AG187" s="330"/>
    </row>
    <row r="188" spans="1:33" s="329" customFormat="1">
      <c r="A188" s="328"/>
      <c r="B188" s="328"/>
      <c r="J188" s="330"/>
      <c r="K188" s="330"/>
      <c r="S188" s="330"/>
      <c r="T188" s="330"/>
      <c r="U188" s="330"/>
      <c r="V188" s="330"/>
      <c r="W188" s="330"/>
      <c r="X188" s="330"/>
      <c r="Y188" s="330"/>
      <c r="Z188" s="330"/>
      <c r="AA188" s="330"/>
      <c r="AB188" s="330"/>
      <c r="AC188" s="330"/>
      <c r="AD188" s="330"/>
      <c r="AE188" s="330"/>
      <c r="AF188" s="330"/>
      <c r="AG188" s="330"/>
    </row>
    <row r="189" spans="1:33" s="329" customFormat="1">
      <c r="A189" s="328"/>
      <c r="B189" s="328"/>
      <c r="J189" s="330"/>
      <c r="K189" s="330"/>
      <c r="S189" s="330"/>
      <c r="T189" s="330"/>
      <c r="U189" s="330"/>
      <c r="V189" s="330"/>
      <c r="W189" s="330"/>
      <c r="X189" s="330"/>
      <c r="Y189" s="330"/>
      <c r="Z189" s="330"/>
      <c r="AA189" s="330"/>
      <c r="AB189" s="330"/>
      <c r="AC189" s="330"/>
      <c r="AD189" s="330"/>
      <c r="AE189" s="330"/>
      <c r="AF189" s="330"/>
      <c r="AG189" s="330"/>
    </row>
    <row r="190" spans="1:33" s="329" customFormat="1">
      <c r="A190" s="328"/>
      <c r="B190" s="328"/>
      <c r="J190" s="330"/>
      <c r="K190" s="330"/>
      <c r="S190" s="330"/>
      <c r="T190" s="330"/>
      <c r="U190" s="330"/>
      <c r="V190" s="330"/>
      <c r="W190" s="330"/>
      <c r="X190" s="330"/>
      <c r="Y190" s="330"/>
      <c r="Z190" s="330"/>
      <c r="AA190" s="330"/>
      <c r="AB190" s="330"/>
      <c r="AC190" s="330"/>
      <c r="AD190" s="330"/>
      <c r="AE190" s="330"/>
      <c r="AF190" s="330"/>
      <c r="AG190" s="330"/>
    </row>
    <row r="191" spans="1:33" s="329" customFormat="1">
      <c r="A191" s="328"/>
      <c r="B191" s="328"/>
      <c r="J191" s="330"/>
      <c r="K191" s="330"/>
      <c r="S191" s="330"/>
      <c r="T191" s="330"/>
      <c r="U191" s="330"/>
      <c r="V191" s="330"/>
      <c r="W191" s="330"/>
      <c r="X191" s="330"/>
      <c r="Y191" s="330"/>
      <c r="Z191" s="330"/>
      <c r="AA191" s="330"/>
      <c r="AB191" s="330"/>
      <c r="AC191" s="330"/>
      <c r="AD191" s="330"/>
      <c r="AE191" s="330"/>
      <c r="AF191" s="330"/>
      <c r="AG191" s="330"/>
    </row>
    <row r="192" spans="1:33" s="329" customFormat="1">
      <c r="A192" s="328"/>
      <c r="B192" s="328"/>
      <c r="J192" s="330"/>
      <c r="K192" s="330"/>
      <c r="S192" s="330"/>
      <c r="T192" s="330"/>
      <c r="U192" s="330"/>
      <c r="V192" s="330"/>
      <c r="W192" s="330"/>
      <c r="X192" s="330"/>
      <c r="Y192" s="330"/>
      <c r="Z192" s="330"/>
      <c r="AA192" s="330"/>
      <c r="AB192" s="330"/>
      <c r="AC192" s="330"/>
      <c r="AD192" s="330"/>
      <c r="AE192" s="330"/>
      <c r="AF192" s="330"/>
      <c r="AG192" s="330"/>
    </row>
    <row r="193" spans="1:33" s="329" customFormat="1">
      <c r="A193" s="328"/>
      <c r="B193" s="328"/>
      <c r="J193" s="330"/>
      <c r="K193" s="330"/>
      <c r="S193" s="330"/>
      <c r="T193" s="330"/>
      <c r="U193" s="330"/>
      <c r="V193" s="330"/>
      <c r="W193" s="330"/>
      <c r="X193" s="330"/>
      <c r="Y193" s="330"/>
      <c r="Z193" s="330"/>
      <c r="AA193" s="330"/>
      <c r="AB193" s="330"/>
      <c r="AC193" s="330"/>
      <c r="AD193" s="330"/>
      <c r="AE193" s="330"/>
      <c r="AF193" s="330"/>
      <c r="AG193" s="330"/>
    </row>
    <row r="194" spans="1:33" s="329" customFormat="1">
      <c r="A194" s="328"/>
      <c r="B194" s="328"/>
      <c r="J194" s="330"/>
      <c r="K194" s="330"/>
      <c r="S194" s="330"/>
      <c r="T194" s="330"/>
      <c r="U194" s="330"/>
      <c r="V194" s="330"/>
      <c r="W194" s="330"/>
      <c r="X194" s="330"/>
      <c r="Y194" s="330"/>
      <c r="Z194" s="330"/>
      <c r="AA194" s="330"/>
      <c r="AB194" s="330"/>
      <c r="AC194" s="330"/>
      <c r="AD194" s="330"/>
      <c r="AE194" s="330"/>
      <c r="AF194" s="330"/>
      <c r="AG194" s="330"/>
    </row>
    <row r="195" spans="1:33" s="329" customFormat="1">
      <c r="A195" s="328"/>
      <c r="B195" s="328"/>
      <c r="J195" s="330"/>
      <c r="K195" s="330"/>
      <c r="S195" s="330"/>
      <c r="T195" s="330"/>
      <c r="U195" s="330"/>
      <c r="V195" s="330"/>
      <c r="W195" s="330"/>
      <c r="X195" s="330"/>
      <c r="Y195" s="330"/>
      <c r="Z195" s="330"/>
      <c r="AA195" s="330"/>
      <c r="AB195" s="330"/>
      <c r="AC195" s="330"/>
      <c r="AD195" s="330"/>
      <c r="AE195" s="330"/>
      <c r="AF195" s="330"/>
      <c r="AG195" s="330"/>
    </row>
    <row r="196" spans="1:33" s="329" customFormat="1">
      <c r="A196" s="328"/>
      <c r="B196" s="328"/>
      <c r="J196" s="330"/>
      <c r="K196" s="330"/>
      <c r="S196" s="330"/>
      <c r="T196" s="330"/>
      <c r="U196" s="330"/>
      <c r="V196" s="330"/>
      <c r="W196" s="330"/>
      <c r="X196" s="330"/>
      <c r="Y196" s="330"/>
      <c r="Z196" s="330"/>
      <c r="AA196" s="330"/>
      <c r="AB196" s="330"/>
      <c r="AC196" s="330"/>
      <c r="AD196" s="330"/>
      <c r="AE196" s="330"/>
      <c r="AF196" s="330"/>
      <c r="AG196" s="330"/>
    </row>
    <row r="197" spans="1:33" s="329" customFormat="1">
      <c r="A197" s="328"/>
      <c r="B197" s="328"/>
      <c r="J197" s="330"/>
      <c r="K197" s="330"/>
      <c r="S197" s="330"/>
      <c r="T197" s="330"/>
      <c r="U197" s="330"/>
      <c r="V197" s="330"/>
      <c r="W197" s="330"/>
      <c r="X197" s="330"/>
      <c r="Y197" s="330"/>
      <c r="Z197" s="330"/>
      <c r="AA197" s="330"/>
      <c r="AB197" s="330"/>
      <c r="AC197" s="330"/>
      <c r="AD197" s="330"/>
      <c r="AE197" s="330"/>
      <c r="AF197" s="330"/>
      <c r="AG197" s="330"/>
    </row>
    <row r="198" spans="1:33" s="329" customFormat="1">
      <c r="A198" s="328"/>
      <c r="B198" s="328"/>
      <c r="J198" s="330"/>
      <c r="K198" s="330"/>
      <c r="S198" s="330"/>
      <c r="T198" s="330"/>
      <c r="U198" s="330"/>
      <c r="V198" s="330"/>
      <c r="W198" s="330"/>
      <c r="X198" s="330"/>
      <c r="Y198" s="330"/>
      <c r="Z198" s="330"/>
      <c r="AA198" s="330"/>
      <c r="AB198" s="330"/>
      <c r="AC198" s="330"/>
      <c r="AD198" s="330"/>
      <c r="AE198" s="330"/>
      <c r="AF198" s="330"/>
      <c r="AG198" s="330"/>
    </row>
    <row r="199" spans="1:33" s="329" customFormat="1">
      <c r="A199" s="328"/>
      <c r="B199" s="328"/>
      <c r="J199" s="330"/>
      <c r="K199" s="330"/>
      <c r="S199" s="330"/>
      <c r="T199" s="330"/>
      <c r="U199" s="330"/>
      <c r="V199" s="330"/>
      <c r="W199" s="330"/>
      <c r="X199" s="330"/>
      <c r="Y199" s="330"/>
      <c r="Z199" s="330"/>
      <c r="AA199" s="330"/>
      <c r="AB199" s="330"/>
      <c r="AC199" s="330"/>
      <c r="AD199" s="330"/>
      <c r="AE199" s="330"/>
      <c r="AF199" s="330"/>
      <c r="AG199" s="330"/>
    </row>
    <row r="200" spans="1:33" s="329" customFormat="1">
      <c r="A200" s="328"/>
      <c r="B200" s="328"/>
      <c r="J200" s="330"/>
      <c r="K200" s="330"/>
      <c r="S200" s="330"/>
      <c r="T200" s="330"/>
      <c r="U200" s="330"/>
      <c r="V200" s="330"/>
      <c r="W200" s="330"/>
      <c r="X200" s="330"/>
      <c r="Y200" s="330"/>
      <c r="Z200" s="330"/>
      <c r="AA200" s="330"/>
      <c r="AB200" s="330"/>
      <c r="AC200" s="330"/>
      <c r="AD200" s="330"/>
      <c r="AE200" s="330"/>
      <c r="AF200" s="330"/>
      <c r="AG200" s="330"/>
    </row>
    <row r="201" spans="1:33" s="329" customFormat="1">
      <c r="A201" s="328"/>
      <c r="B201" s="328"/>
      <c r="J201" s="330"/>
      <c r="K201" s="330"/>
      <c r="S201" s="330"/>
      <c r="T201" s="330"/>
      <c r="U201" s="330"/>
      <c r="V201" s="330"/>
      <c r="W201" s="330"/>
      <c r="X201" s="330"/>
      <c r="Y201" s="330"/>
      <c r="Z201" s="330"/>
      <c r="AA201" s="330"/>
      <c r="AB201" s="330"/>
      <c r="AC201" s="330"/>
      <c r="AD201" s="330"/>
      <c r="AE201" s="330"/>
      <c r="AF201" s="330"/>
      <c r="AG201" s="330"/>
    </row>
    <row r="202" spans="1:33" s="329" customFormat="1">
      <c r="A202" s="328"/>
      <c r="B202" s="328"/>
      <c r="J202" s="330"/>
      <c r="K202" s="330"/>
      <c r="S202" s="330"/>
      <c r="T202" s="330"/>
      <c r="U202" s="330"/>
      <c r="V202" s="330"/>
      <c r="W202" s="330"/>
      <c r="X202" s="330"/>
      <c r="Y202" s="330"/>
      <c r="Z202" s="330"/>
      <c r="AA202" s="330"/>
      <c r="AB202" s="330"/>
      <c r="AC202" s="330"/>
      <c r="AD202" s="330"/>
      <c r="AE202" s="330"/>
      <c r="AF202" s="330"/>
      <c r="AG202" s="330"/>
    </row>
    <row r="203" spans="1:33" s="329" customFormat="1">
      <c r="A203" s="328"/>
      <c r="B203" s="328"/>
      <c r="J203" s="330"/>
      <c r="K203" s="330"/>
      <c r="S203" s="330"/>
      <c r="T203" s="330"/>
      <c r="U203" s="330"/>
      <c r="V203" s="330"/>
      <c r="W203" s="330"/>
      <c r="X203" s="330"/>
      <c r="Y203" s="330"/>
      <c r="Z203" s="330"/>
      <c r="AA203" s="330"/>
      <c r="AB203" s="330"/>
      <c r="AC203" s="330"/>
      <c r="AD203" s="330"/>
      <c r="AE203" s="330"/>
      <c r="AF203" s="330"/>
      <c r="AG203" s="330"/>
    </row>
    <row r="204" spans="1:33" s="329" customFormat="1">
      <c r="A204" s="328"/>
      <c r="B204" s="328"/>
      <c r="J204" s="330"/>
      <c r="K204" s="330"/>
      <c r="S204" s="330"/>
      <c r="T204" s="330"/>
      <c r="U204" s="330"/>
      <c r="V204" s="330"/>
      <c r="W204" s="330"/>
      <c r="X204" s="330"/>
      <c r="Y204" s="330"/>
      <c r="Z204" s="330"/>
      <c r="AA204" s="330"/>
      <c r="AB204" s="330"/>
      <c r="AC204" s="330"/>
      <c r="AD204" s="330"/>
      <c r="AE204" s="330"/>
      <c r="AF204" s="330"/>
      <c r="AG204" s="330"/>
    </row>
    <row r="205" spans="1:33" s="329" customFormat="1">
      <c r="A205" s="328"/>
      <c r="B205" s="328"/>
      <c r="J205" s="330"/>
      <c r="K205" s="330"/>
      <c r="S205" s="330"/>
      <c r="T205" s="330"/>
      <c r="U205" s="330"/>
      <c r="V205" s="330"/>
      <c r="W205" s="330"/>
      <c r="X205" s="330"/>
      <c r="Y205" s="330"/>
      <c r="Z205" s="330"/>
      <c r="AA205" s="330"/>
      <c r="AB205" s="330"/>
      <c r="AC205" s="330"/>
      <c r="AD205" s="330"/>
      <c r="AE205" s="330"/>
      <c r="AF205" s="330"/>
      <c r="AG205" s="330"/>
    </row>
    <row r="206" spans="1:33" s="329" customFormat="1">
      <c r="A206" s="328"/>
      <c r="B206" s="328"/>
      <c r="J206" s="330"/>
      <c r="K206" s="330"/>
      <c r="S206" s="330"/>
      <c r="T206" s="330"/>
      <c r="U206" s="330"/>
      <c r="V206" s="330"/>
      <c r="W206" s="330"/>
      <c r="X206" s="330"/>
      <c r="Y206" s="330"/>
      <c r="Z206" s="330"/>
      <c r="AA206" s="330"/>
      <c r="AB206" s="330"/>
      <c r="AC206" s="330"/>
      <c r="AD206" s="330"/>
      <c r="AE206" s="330"/>
      <c r="AF206" s="330"/>
      <c r="AG206" s="330"/>
    </row>
    <row r="207" spans="1:33" s="329" customFormat="1">
      <c r="A207" s="328"/>
      <c r="B207" s="328"/>
      <c r="J207" s="330"/>
      <c r="K207" s="330"/>
      <c r="S207" s="330"/>
      <c r="T207" s="330"/>
      <c r="U207" s="330"/>
      <c r="V207" s="330"/>
      <c r="W207" s="330"/>
      <c r="X207" s="330"/>
      <c r="Y207" s="330"/>
      <c r="Z207" s="330"/>
      <c r="AA207" s="330"/>
      <c r="AB207" s="330"/>
      <c r="AC207" s="330"/>
      <c r="AD207" s="330"/>
      <c r="AE207" s="330"/>
      <c r="AF207" s="330"/>
      <c r="AG207" s="330"/>
    </row>
    <row r="208" spans="1:33" s="329" customFormat="1">
      <c r="A208" s="328"/>
      <c r="B208" s="328"/>
      <c r="J208" s="330"/>
      <c r="K208" s="330"/>
      <c r="S208" s="330"/>
      <c r="T208" s="330"/>
      <c r="U208" s="330"/>
      <c r="V208" s="330"/>
      <c r="W208" s="330"/>
      <c r="X208" s="330"/>
      <c r="Y208" s="330"/>
      <c r="Z208" s="330"/>
      <c r="AA208" s="330"/>
      <c r="AB208" s="330"/>
      <c r="AC208" s="330"/>
      <c r="AD208" s="330"/>
      <c r="AE208" s="330"/>
      <c r="AF208" s="330"/>
      <c r="AG208" s="330"/>
    </row>
    <row r="209" spans="1:33" s="329" customFormat="1">
      <c r="A209" s="328"/>
      <c r="B209" s="328"/>
      <c r="J209" s="330"/>
      <c r="K209" s="330"/>
      <c r="S209" s="330"/>
      <c r="T209" s="330"/>
      <c r="U209" s="330"/>
      <c r="V209" s="330"/>
      <c r="W209" s="330"/>
      <c r="X209" s="330"/>
      <c r="Y209" s="330"/>
      <c r="Z209" s="330"/>
      <c r="AA209" s="330"/>
      <c r="AB209" s="330"/>
      <c r="AC209" s="330"/>
      <c r="AD209" s="330"/>
      <c r="AE209" s="330"/>
      <c r="AF209" s="330"/>
      <c r="AG209" s="330"/>
    </row>
    <row r="210" spans="1:33" s="329" customFormat="1">
      <c r="A210" s="328"/>
      <c r="B210" s="328"/>
      <c r="J210" s="330"/>
      <c r="K210" s="330"/>
      <c r="S210" s="330"/>
      <c r="T210" s="330"/>
      <c r="U210" s="330"/>
      <c r="V210" s="330"/>
      <c r="W210" s="330"/>
      <c r="X210" s="330"/>
      <c r="Y210" s="330"/>
      <c r="Z210" s="330"/>
      <c r="AA210" s="330"/>
      <c r="AB210" s="330"/>
      <c r="AC210" s="330"/>
      <c r="AD210" s="330"/>
      <c r="AE210" s="330"/>
      <c r="AF210" s="330"/>
      <c r="AG210" s="330"/>
    </row>
    <row r="211" spans="1:33" s="329" customFormat="1">
      <c r="A211" s="328"/>
      <c r="B211" s="328"/>
      <c r="J211" s="330"/>
      <c r="K211" s="330"/>
      <c r="S211" s="330"/>
      <c r="T211" s="330"/>
      <c r="U211" s="330"/>
      <c r="V211" s="330"/>
      <c r="W211" s="330"/>
      <c r="X211" s="330"/>
      <c r="Y211" s="330"/>
      <c r="Z211" s="330"/>
      <c r="AA211" s="330"/>
      <c r="AB211" s="330"/>
      <c r="AC211" s="330"/>
      <c r="AD211" s="330"/>
      <c r="AE211" s="330"/>
      <c r="AF211" s="330"/>
      <c r="AG211" s="330"/>
    </row>
    <row r="212" spans="1:33" s="329" customFormat="1">
      <c r="A212" s="328"/>
      <c r="B212" s="328"/>
      <c r="J212" s="330"/>
      <c r="K212" s="330"/>
      <c r="S212" s="330"/>
      <c r="T212" s="330"/>
      <c r="U212" s="330"/>
      <c r="V212" s="330"/>
      <c r="W212" s="330"/>
      <c r="X212" s="330"/>
      <c r="Y212" s="330"/>
      <c r="Z212" s="330"/>
      <c r="AA212" s="330"/>
      <c r="AB212" s="330"/>
      <c r="AC212" s="330"/>
      <c r="AD212" s="330"/>
      <c r="AE212" s="330"/>
      <c r="AF212" s="330"/>
      <c r="AG212" s="330"/>
    </row>
    <row r="213" spans="1:33" s="329" customFormat="1">
      <c r="A213" s="328"/>
      <c r="B213" s="328"/>
      <c r="J213" s="330"/>
      <c r="K213" s="330"/>
      <c r="S213" s="330"/>
      <c r="T213" s="330"/>
      <c r="U213" s="330"/>
      <c r="V213" s="330"/>
      <c r="W213" s="330"/>
      <c r="X213" s="330"/>
      <c r="Y213" s="330"/>
      <c r="Z213" s="330"/>
      <c r="AA213" s="330"/>
      <c r="AB213" s="330"/>
      <c r="AC213" s="330"/>
      <c r="AD213" s="330"/>
      <c r="AE213" s="330"/>
      <c r="AF213" s="330"/>
      <c r="AG213" s="330"/>
    </row>
    <row r="214" spans="1:33" s="329" customFormat="1">
      <c r="A214" s="328"/>
      <c r="B214" s="328"/>
      <c r="J214" s="330"/>
      <c r="K214" s="330"/>
      <c r="S214" s="330"/>
      <c r="T214" s="330"/>
      <c r="U214" s="330"/>
      <c r="V214" s="330"/>
      <c r="W214" s="330"/>
      <c r="X214" s="330"/>
      <c r="Y214" s="330"/>
      <c r="Z214" s="330"/>
      <c r="AA214" s="330"/>
      <c r="AB214" s="330"/>
      <c r="AC214" s="330"/>
      <c r="AD214" s="330"/>
      <c r="AE214" s="330"/>
      <c r="AF214" s="330"/>
      <c r="AG214" s="330"/>
    </row>
    <row r="215" spans="1:33" s="329" customFormat="1">
      <c r="A215" s="328"/>
      <c r="B215" s="328"/>
      <c r="J215" s="330"/>
      <c r="K215" s="330"/>
      <c r="S215" s="330"/>
      <c r="T215" s="330"/>
      <c r="U215" s="330"/>
      <c r="V215" s="330"/>
      <c r="W215" s="330"/>
      <c r="X215" s="330"/>
      <c r="Y215" s="330"/>
      <c r="Z215" s="330"/>
      <c r="AA215" s="330"/>
      <c r="AB215" s="330"/>
      <c r="AC215" s="330"/>
      <c r="AD215" s="330"/>
      <c r="AE215" s="330"/>
      <c r="AF215" s="330"/>
      <c r="AG215" s="330"/>
    </row>
    <row r="216" spans="1:33" s="329" customFormat="1">
      <c r="A216" s="328"/>
      <c r="B216" s="328"/>
      <c r="J216" s="330"/>
      <c r="K216" s="330"/>
      <c r="S216" s="330"/>
      <c r="T216" s="330"/>
      <c r="U216" s="330"/>
      <c r="V216" s="330"/>
      <c r="W216" s="330"/>
      <c r="X216" s="330"/>
      <c r="Y216" s="330"/>
      <c r="Z216" s="330"/>
      <c r="AA216" s="330"/>
      <c r="AB216" s="330"/>
      <c r="AC216" s="330"/>
      <c r="AD216" s="330"/>
      <c r="AE216" s="330"/>
      <c r="AF216" s="330"/>
      <c r="AG216" s="330"/>
    </row>
    <row r="217" spans="1:33" s="329" customFormat="1">
      <c r="A217" s="328"/>
      <c r="B217" s="328"/>
      <c r="J217" s="330"/>
      <c r="K217" s="330"/>
      <c r="S217" s="330"/>
      <c r="T217" s="330"/>
      <c r="U217" s="330"/>
      <c r="V217" s="330"/>
      <c r="W217" s="330"/>
      <c r="X217" s="330"/>
      <c r="Y217" s="330"/>
      <c r="Z217" s="330"/>
      <c r="AA217" s="330"/>
      <c r="AB217" s="330"/>
      <c r="AC217" s="330"/>
      <c r="AD217" s="330"/>
      <c r="AE217" s="330"/>
      <c r="AF217" s="330"/>
      <c r="AG217" s="330"/>
    </row>
    <row r="218" spans="1:33" s="329" customFormat="1">
      <c r="A218" s="328"/>
      <c r="B218" s="328"/>
      <c r="J218" s="330"/>
      <c r="K218" s="330"/>
      <c r="S218" s="330"/>
      <c r="T218" s="330"/>
      <c r="U218" s="330"/>
      <c r="V218" s="330"/>
      <c r="W218" s="330"/>
      <c r="X218" s="330"/>
      <c r="Y218" s="330"/>
      <c r="Z218" s="330"/>
      <c r="AA218" s="330"/>
      <c r="AB218" s="330"/>
      <c r="AC218" s="330"/>
      <c r="AD218" s="330"/>
      <c r="AE218" s="330"/>
      <c r="AF218" s="330"/>
      <c r="AG218" s="330"/>
    </row>
    <row r="219" spans="1:33" s="329" customFormat="1">
      <c r="A219" s="328"/>
      <c r="B219" s="328"/>
      <c r="J219" s="330"/>
      <c r="K219" s="330"/>
      <c r="S219" s="330"/>
      <c r="T219" s="330"/>
      <c r="U219" s="330"/>
      <c r="V219" s="330"/>
      <c r="W219" s="330"/>
      <c r="X219" s="330"/>
      <c r="Y219" s="330"/>
      <c r="Z219" s="330"/>
      <c r="AA219" s="330"/>
      <c r="AB219" s="330"/>
      <c r="AC219" s="330"/>
      <c r="AD219" s="330"/>
      <c r="AE219" s="330"/>
      <c r="AF219" s="330"/>
      <c r="AG219" s="330"/>
    </row>
    <row r="220" spans="1:33" s="329" customFormat="1">
      <c r="A220" s="328"/>
      <c r="B220" s="328"/>
      <c r="J220" s="330"/>
      <c r="K220" s="330"/>
      <c r="S220" s="330"/>
      <c r="T220" s="330"/>
      <c r="U220" s="330"/>
      <c r="V220" s="330"/>
      <c r="W220" s="330"/>
      <c r="X220" s="330"/>
      <c r="Y220" s="330"/>
      <c r="Z220" s="330"/>
      <c r="AA220" s="330"/>
      <c r="AB220" s="330"/>
      <c r="AC220" s="330"/>
      <c r="AD220" s="330"/>
      <c r="AE220" s="330"/>
      <c r="AF220" s="330"/>
      <c r="AG220" s="330"/>
    </row>
    <row r="221" spans="1:33" s="329" customFormat="1">
      <c r="A221" s="328"/>
      <c r="B221" s="328"/>
      <c r="J221" s="330"/>
      <c r="K221" s="330"/>
      <c r="S221" s="330"/>
      <c r="T221" s="330"/>
      <c r="U221" s="330"/>
      <c r="V221" s="330"/>
      <c r="W221" s="330"/>
      <c r="X221" s="330"/>
      <c r="Y221" s="330"/>
      <c r="Z221" s="330"/>
      <c r="AA221" s="330"/>
      <c r="AB221" s="330"/>
      <c r="AC221" s="330"/>
      <c r="AD221" s="330"/>
      <c r="AE221" s="330"/>
      <c r="AF221" s="330"/>
      <c r="AG221" s="330"/>
    </row>
    <row r="222" spans="1:33" s="329" customFormat="1">
      <c r="A222" s="328"/>
      <c r="B222" s="328"/>
      <c r="J222" s="330"/>
      <c r="K222" s="330"/>
      <c r="S222" s="330"/>
      <c r="T222" s="330"/>
      <c r="U222" s="330"/>
      <c r="V222" s="330"/>
      <c r="W222" s="330"/>
      <c r="X222" s="330"/>
      <c r="Y222" s="330"/>
      <c r="Z222" s="330"/>
      <c r="AA222" s="330"/>
      <c r="AB222" s="330"/>
      <c r="AC222" s="330"/>
      <c r="AD222" s="330"/>
      <c r="AE222" s="330"/>
      <c r="AF222" s="330"/>
      <c r="AG222" s="330"/>
    </row>
    <row r="223" spans="1:33" s="329" customFormat="1">
      <c r="A223" s="328"/>
      <c r="B223" s="328"/>
      <c r="J223" s="330"/>
      <c r="K223" s="330"/>
      <c r="S223" s="330"/>
      <c r="T223" s="330"/>
      <c r="U223" s="330"/>
      <c r="V223" s="330"/>
      <c r="W223" s="330"/>
      <c r="X223" s="330"/>
      <c r="Y223" s="330"/>
      <c r="Z223" s="330"/>
      <c r="AA223" s="330"/>
      <c r="AB223" s="330"/>
      <c r="AC223" s="330"/>
      <c r="AD223" s="330"/>
      <c r="AE223" s="330"/>
      <c r="AF223" s="330"/>
      <c r="AG223" s="330"/>
    </row>
    <row r="224" spans="1:33" s="329" customFormat="1">
      <c r="A224" s="328"/>
      <c r="B224" s="328"/>
      <c r="J224" s="330"/>
      <c r="K224" s="330"/>
      <c r="S224" s="330"/>
      <c r="T224" s="330"/>
      <c r="U224" s="330"/>
      <c r="V224" s="330"/>
      <c r="W224" s="330"/>
      <c r="X224" s="330"/>
      <c r="Y224" s="330"/>
      <c r="Z224" s="330"/>
      <c r="AA224" s="330"/>
      <c r="AB224" s="330"/>
      <c r="AC224" s="330"/>
      <c r="AD224" s="330"/>
      <c r="AE224" s="330"/>
      <c r="AF224" s="330"/>
      <c r="AG224" s="330"/>
    </row>
    <row r="225" spans="1:33" s="329" customFormat="1">
      <c r="A225" s="328"/>
      <c r="B225" s="328"/>
      <c r="J225" s="330"/>
      <c r="K225" s="330"/>
      <c r="S225" s="330"/>
      <c r="T225" s="330"/>
      <c r="U225" s="330"/>
      <c r="V225" s="330"/>
      <c r="W225" s="330"/>
      <c r="X225" s="330"/>
      <c r="Y225" s="330"/>
      <c r="Z225" s="330"/>
      <c r="AA225" s="330"/>
      <c r="AB225" s="330"/>
      <c r="AC225" s="330"/>
      <c r="AD225" s="330"/>
      <c r="AE225" s="330"/>
      <c r="AF225" s="330"/>
      <c r="AG225" s="330"/>
    </row>
    <row r="226" spans="1:33" s="329" customFormat="1">
      <c r="A226" s="328"/>
      <c r="B226" s="328"/>
      <c r="J226" s="330"/>
      <c r="K226" s="330"/>
      <c r="S226" s="330"/>
      <c r="T226" s="330"/>
      <c r="U226" s="330"/>
      <c r="V226" s="330"/>
      <c r="W226" s="330"/>
      <c r="X226" s="330"/>
      <c r="Y226" s="330"/>
      <c r="Z226" s="330"/>
      <c r="AA226" s="330"/>
      <c r="AB226" s="330"/>
      <c r="AC226" s="330"/>
      <c r="AD226" s="330"/>
      <c r="AE226" s="330"/>
      <c r="AF226" s="330"/>
      <c r="AG226" s="330"/>
    </row>
    <row r="227" spans="1:33" s="329" customFormat="1">
      <c r="A227" s="328"/>
      <c r="B227" s="328"/>
      <c r="J227" s="330"/>
      <c r="K227" s="330"/>
      <c r="S227" s="330"/>
      <c r="T227" s="330"/>
      <c r="U227" s="330"/>
      <c r="V227" s="330"/>
      <c r="W227" s="330"/>
      <c r="X227" s="330"/>
      <c r="Y227" s="330"/>
      <c r="Z227" s="330"/>
      <c r="AA227" s="330"/>
      <c r="AB227" s="330"/>
      <c r="AC227" s="330"/>
      <c r="AD227" s="330"/>
      <c r="AE227" s="330"/>
      <c r="AF227" s="330"/>
      <c r="AG227" s="330"/>
    </row>
    <row r="228" spans="1:33" s="329" customFormat="1">
      <c r="A228" s="328"/>
      <c r="B228" s="328"/>
      <c r="J228" s="330"/>
      <c r="K228" s="330"/>
      <c r="S228" s="330"/>
      <c r="T228" s="330"/>
      <c r="U228" s="330"/>
      <c r="V228" s="330"/>
      <c r="W228" s="330"/>
      <c r="X228" s="330"/>
      <c r="Y228" s="330"/>
      <c r="Z228" s="330"/>
      <c r="AA228" s="330"/>
      <c r="AB228" s="330"/>
      <c r="AC228" s="330"/>
      <c r="AD228" s="330"/>
      <c r="AE228" s="330"/>
      <c r="AF228" s="330"/>
      <c r="AG228" s="330"/>
    </row>
    <row r="229" spans="1:33" s="329" customFormat="1">
      <c r="A229" s="328"/>
      <c r="B229" s="328"/>
      <c r="J229" s="330"/>
      <c r="K229" s="330"/>
      <c r="S229" s="330"/>
      <c r="T229" s="330"/>
      <c r="U229" s="330"/>
      <c r="V229" s="330"/>
      <c r="W229" s="330"/>
      <c r="X229" s="330"/>
      <c r="Y229" s="330"/>
      <c r="Z229" s="330"/>
      <c r="AA229" s="330"/>
      <c r="AB229" s="330"/>
      <c r="AC229" s="330"/>
      <c r="AD229" s="330"/>
      <c r="AE229" s="330"/>
      <c r="AF229" s="330"/>
      <c r="AG229" s="330"/>
    </row>
    <row r="230" spans="1:33" s="329" customFormat="1">
      <c r="A230" s="328"/>
      <c r="B230" s="328"/>
      <c r="J230" s="330"/>
      <c r="K230" s="330"/>
      <c r="S230" s="330"/>
      <c r="T230" s="330"/>
      <c r="U230" s="330"/>
      <c r="V230" s="330"/>
      <c r="W230" s="330"/>
      <c r="X230" s="330"/>
      <c r="Y230" s="330"/>
      <c r="Z230" s="330"/>
      <c r="AA230" s="330"/>
      <c r="AB230" s="330"/>
      <c r="AC230" s="330"/>
      <c r="AD230" s="330"/>
      <c r="AE230" s="330"/>
      <c r="AF230" s="330"/>
      <c r="AG230" s="330"/>
    </row>
    <row r="231" spans="1:33" s="329" customFormat="1">
      <c r="A231" s="328"/>
      <c r="B231" s="328"/>
      <c r="J231" s="330"/>
      <c r="K231" s="330"/>
      <c r="S231" s="330"/>
      <c r="T231" s="330"/>
      <c r="U231" s="330"/>
      <c r="V231" s="330"/>
      <c r="W231" s="330"/>
      <c r="X231" s="330"/>
      <c r="Y231" s="330"/>
      <c r="Z231" s="330"/>
      <c r="AA231" s="330"/>
      <c r="AB231" s="330"/>
      <c r="AC231" s="330"/>
      <c r="AD231" s="330"/>
      <c r="AE231" s="330"/>
      <c r="AF231" s="330"/>
      <c r="AG231" s="330"/>
    </row>
    <row r="232" spans="1:33" s="329" customFormat="1">
      <c r="A232" s="328"/>
      <c r="B232" s="328"/>
      <c r="J232" s="330"/>
      <c r="K232" s="330"/>
      <c r="S232" s="330"/>
      <c r="T232" s="330"/>
      <c r="U232" s="330"/>
      <c r="V232" s="330"/>
      <c r="W232" s="330"/>
      <c r="X232" s="330"/>
      <c r="Y232" s="330"/>
      <c r="Z232" s="330"/>
      <c r="AA232" s="330"/>
      <c r="AB232" s="330"/>
      <c r="AC232" s="330"/>
      <c r="AD232" s="330"/>
      <c r="AE232" s="330"/>
      <c r="AF232" s="330"/>
      <c r="AG232" s="330"/>
    </row>
    <row r="233" spans="1:33" s="329" customFormat="1">
      <c r="A233" s="328"/>
      <c r="B233" s="328"/>
      <c r="J233" s="330"/>
      <c r="K233" s="330"/>
      <c r="S233" s="330"/>
      <c r="T233" s="330"/>
      <c r="U233" s="330"/>
      <c r="V233" s="330"/>
      <c r="W233" s="330"/>
      <c r="X233" s="330"/>
      <c r="Y233" s="330"/>
      <c r="Z233" s="330"/>
      <c r="AA233" s="330"/>
      <c r="AB233" s="330"/>
      <c r="AC233" s="330"/>
      <c r="AD233" s="330"/>
      <c r="AE233" s="330"/>
      <c r="AF233" s="330"/>
      <c r="AG233" s="330"/>
    </row>
    <row r="234" spans="1:33" s="329" customFormat="1">
      <c r="A234" s="328"/>
      <c r="B234" s="328"/>
      <c r="J234" s="330"/>
      <c r="K234" s="330"/>
      <c r="S234" s="330"/>
      <c r="T234" s="330"/>
      <c r="U234" s="330"/>
      <c r="V234" s="330"/>
      <c r="W234" s="330"/>
      <c r="X234" s="330"/>
      <c r="Y234" s="330"/>
      <c r="Z234" s="330"/>
      <c r="AA234" s="330"/>
      <c r="AB234" s="330"/>
      <c r="AC234" s="330"/>
      <c r="AD234" s="330"/>
      <c r="AE234" s="330"/>
      <c r="AF234" s="330"/>
      <c r="AG234" s="330"/>
    </row>
    <row r="235" spans="1:33" s="329" customFormat="1">
      <c r="A235" s="328"/>
      <c r="B235" s="328"/>
      <c r="J235" s="330"/>
      <c r="K235" s="330"/>
      <c r="S235" s="330"/>
      <c r="T235" s="330"/>
      <c r="U235" s="330"/>
      <c r="V235" s="330"/>
      <c r="W235" s="330"/>
      <c r="X235" s="330"/>
      <c r="Y235" s="330"/>
      <c r="Z235" s="330"/>
      <c r="AA235" s="330"/>
      <c r="AB235" s="330"/>
      <c r="AC235" s="330"/>
      <c r="AD235" s="330"/>
      <c r="AE235" s="330"/>
      <c r="AF235" s="330"/>
      <c r="AG235" s="330"/>
    </row>
    <row r="236" spans="1:33" s="329" customFormat="1">
      <c r="A236" s="328"/>
      <c r="B236" s="328"/>
      <c r="J236" s="330"/>
      <c r="K236" s="330"/>
      <c r="S236" s="330"/>
      <c r="T236" s="330"/>
      <c r="U236" s="330"/>
      <c r="V236" s="330"/>
      <c r="W236" s="330"/>
      <c r="X236" s="330"/>
      <c r="Y236" s="330"/>
      <c r="Z236" s="330"/>
      <c r="AA236" s="330"/>
      <c r="AB236" s="330"/>
      <c r="AC236" s="330"/>
      <c r="AD236" s="330"/>
      <c r="AE236" s="330"/>
      <c r="AF236" s="330"/>
      <c r="AG236" s="330"/>
    </row>
    <row r="237" spans="1:33" s="329" customFormat="1">
      <c r="A237" s="328"/>
      <c r="B237" s="328"/>
      <c r="J237" s="330"/>
      <c r="K237" s="330"/>
      <c r="S237" s="330"/>
      <c r="T237" s="330"/>
      <c r="U237" s="330"/>
      <c r="V237" s="330"/>
      <c r="W237" s="330"/>
      <c r="X237" s="330"/>
      <c r="Y237" s="330"/>
      <c r="Z237" s="330"/>
      <c r="AA237" s="330"/>
      <c r="AB237" s="330"/>
      <c r="AC237" s="330"/>
      <c r="AD237" s="330"/>
      <c r="AE237" s="330"/>
      <c r="AF237" s="330"/>
      <c r="AG237" s="330"/>
    </row>
    <row r="238" spans="1:33" s="329" customFormat="1">
      <c r="A238" s="328"/>
      <c r="B238" s="328"/>
      <c r="J238" s="330"/>
      <c r="K238" s="330"/>
      <c r="S238" s="330"/>
      <c r="T238" s="330"/>
      <c r="U238" s="330"/>
      <c r="V238" s="330"/>
      <c r="W238" s="330"/>
      <c r="X238" s="330"/>
      <c r="Y238" s="330"/>
      <c r="Z238" s="330"/>
      <c r="AA238" s="330"/>
      <c r="AB238" s="330"/>
      <c r="AC238" s="330"/>
      <c r="AD238" s="330"/>
      <c r="AE238" s="330"/>
      <c r="AF238" s="330"/>
      <c r="AG238" s="330"/>
    </row>
    <row r="239" spans="1:33" s="329" customFormat="1">
      <c r="A239" s="328"/>
      <c r="B239" s="328"/>
      <c r="J239" s="330"/>
      <c r="K239" s="330"/>
      <c r="S239" s="330"/>
      <c r="T239" s="330"/>
      <c r="U239" s="330"/>
      <c r="V239" s="330"/>
      <c r="W239" s="330"/>
      <c r="X239" s="330"/>
      <c r="Y239" s="330"/>
      <c r="Z239" s="330"/>
      <c r="AA239" s="330"/>
      <c r="AB239" s="330"/>
      <c r="AC239" s="330"/>
      <c r="AD239" s="330"/>
      <c r="AE239" s="330"/>
      <c r="AF239" s="330"/>
      <c r="AG239" s="330"/>
    </row>
    <row r="240" spans="1:33" s="329" customFormat="1">
      <c r="A240" s="328"/>
      <c r="B240" s="328"/>
      <c r="J240" s="330"/>
      <c r="K240" s="330"/>
      <c r="S240" s="330"/>
      <c r="T240" s="330"/>
      <c r="U240" s="330"/>
      <c r="V240" s="330"/>
      <c r="W240" s="330"/>
      <c r="X240" s="330"/>
      <c r="Y240" s="330"/>
      <c r="Z240" s="330"/>
      <c r="AA240" s="330"/>
      <c r="AB240" s="330"/>
      <c r="AC240" s="330"/>
      <c r="AD240" s="330"/>
      <c r="AE240" s="330"/>
      <c r="AF240" s="330"/>
      <c r="AG240" s="330"/>
    </row>
    <row r="241" spans="1:33" s="329" customFormat="1">
      <c r="A241" s="328"/>
      <c r="B241" s="328"/>
      <c r="J241" s="330"/>
      <c r="K241" s="330"/>
      <c r="S241" s="330"/>
      <c r="T241" s="330"/>
      <c r="U241" s="330"/>
      <c r="V241" s="330"/>
      <c r="W241" s="330"/>
      <c r="X241" s="330"/>
      <c r="Y241" s="330"/>
      <c r="Z241" s="330"/>
      <c r="AA241" s="330"/>
      <c r="AB241" s="330"/>
      <c r="AC241" s="330"/>
      <c r="AD241" s="330"/>
      <c r="AE241" s="330"/>
      <c r="AF241" s="330"/>
      <c r="AG241" s="330"/>
    </row>
    <row r="242" spans="1:33" s="329" customFormat="1">
      <c r="A242" s="328"/>
      <c r="B242" s="328"/>
      <c r="J242" s="330"/>
      <c r="K242" s="330"/>
      <c r="S242" s="330"/>
      <c r="T242" s="330"/>
      <c r="U242" s="330"/>
      <c r="V242" s="330"/>
      <c r="W242" s="330"/>
      <c r="X242" s="330"/>
      <c r="Y242" s="330"/>
      <c r="Z242" s="330"/>
      <c r="AA242" s="330"/>
      <c r="AB242" s="330"/>
      <c r="AC242" s="330"/>
      <c r="AD242" s="330"/>
      <c r="AE242" s="330"/>
      <c r="AF242" s="330"/>
      <c r="AG242" s="330"/>
    </row>
    <row r="243" spans="1:33" s="329" customFormat="1">
      <c r="A243" s="328"/>
      <c r="B243" s="328"/>
      <c r="J243" s="330"/>
      <c r="K243" s="330"/>
      <c r="S243" s="330"/>
      <c r="T243" s="330"/>
      <c r="U243" s="330"/>
      <c r="V243" s="330"/>
      <c r="W243" s="330"/>
      <c r="X243" s="330"/>
      <c r="Y243" s="330"/>
      <c r="Z243" s="330"/>
      <c r="AA243" s="330"/>
      <c r="AB243" s="330"/>
      <c r="AC243" s="330"/>
      <c r="AD243" s="330"/>
      <c r="AE243" s="330"/>
      <c r="AF243" s="330"/>
      <c r="AG243" s="330"/>
    </row>
    <row r="244" spans="1:33" s="329" customFormat="1">
      <c r="A244" s="328"/>
      <c r="B244" s="328"/>
      <c r="J244" s="330"/>
      <c r="K244" s="330"/>
      <c r="S244" s="330"/>
      <c r="T244" s="330"/>
      <c r="U244" s="330"/>
      <c r="V244" s="330"/>
      <c r="W244" s="330"/>
      <c r="X244" s="330"/>
      <c r="Y244" s="330"/>
      <c r="Z244" s="330"/>
      <c r="AA244" s="330"/>
      <c r="AB244" s="330"/>
      <c r="AC244" s="330"/>
      <c r="AD244" s="330"/>
      <c r="AE244" s="330"/>
      <c r="AF244" s="330"/>
      <c r="AG244" s="330"/>
    </row>
    <row r="245" spans="1:33" s="329" customFormat="1">
      <c r="A245" s="328"/>
      <c r="B245" s="328"/>
      <c r="J245" s="330"/>
      <c r="K245" s="330"/>
      <c r="S245" s="330"/>
      <c r="T245" s="330"/>
      <c r="U245" s="330"/>
      <c r="V245" s="330"/>
      <c r="W245" s="330"/>
      <c r="X245" s="330"/>
      <c r="Y245" s="330"/>
      <c r="Z245" s="330"/>
      <c r="AA245" s="330"/>
      <c r="AB245" s="330"/>
      <c r="AC245" s="330"/>
      <c r="AD245" s="330"/>
      <c r="AE245" s="330"/>
      <c r="AF245" s="330"/>
      <c r="AG245" s="330"/>
    </row>
    <row r="246" spans="1:33" s="329" customFormat="1">
      <c r="A246" s="328"/>
      <c r="B246" s="328"/>
      <c r="J246" s="330"/>
      <c r="K246" s="330"/>
      <c r="S246" s="330"/>
      <c r="T246" s="330"/>
      <c r="U246" s="330"/>
      <c r="V246" s="330"/>
      <c r="W246" s="330"/>
      <c r="X246" s="330"/>
      <c r="Y246" s="330"/>
      <c r="Z246" s="330"/>
      <c r="AA246" s="330"/>
      <c r="AB246" s="330"/>
      <c r="AC246" s="330"/>
      <c r="AD246" s="330"/>
      <c r="AE246" s="330"/>
      <c r="AF246" s="330"/>
      <c r="AG246" s="330"/>
    </row>
    <row r="247" spans="1:33" s="329" customFormat="1">
      <c r="A247" s="328"/>
      <c r="B247" s="328"/>
      <c r="J247" s="330"/>
      <c r="K247" s="330"/>
      <c r="S247" s="330"/>
      <c r="T247" s="330"/>
      <c r="U247" s="330"/>
      <c r="V247" s="330"/>
      <c r="W247" s="330"/>
      <c r="X247" s="330"/>
      <c r="Y247" s="330"/>
      <c r="Z247" s="330"/>
      <c r="AA247" s="330"/>
      <c r="AB247" s="330"/>
      <c r="AC247" s="330"/>
      <c r="AD247" s="330"/>
      <c r="AE247" s="330"/>
      <c r="AF247" s="330"/>
      <c r="AG247" s="330"/>
    </row>
    <row r="248" spans="1:33" s="329" customFormat="1">
      <c r="A248" s="328"/>
      <c r="B248" s="328"/>
      <c r="J248" s="330"/>
      <c r="K248" s="330"/>
      <c r="S248" s="330"/>
      <c r="T248" s="330"/>
      <c r="U248" s="330"/>
      <c r="V248" s="330"/>
      <c r="W248" s="330"/>
      <c r="X248" s="330"/>
      <c r="Y248" s="330"/>
      <c r="Z248" s="330"/>
      <c r="AA248" s="330"/>
      <c r="AB248" s="330"/>
      <c r="AC248" s="330"/>
      <c r="AD248" s="330"/>
      <c r="AE248" s="330"/>
      <c r="AF248" s="330"/>
      <c r="AG248" s="330"/>
    </row>
    <row r="249" spans="1:33" s="329" customFormat="1">
      <c r="A249" s="328"/>
      <c r="B249" s="328"/>
      <c r="J249" s="330"/>
      <c r="K249" s="330"/>
      <c r="S249" s="330"/>
      <c r="T249" s="330"/>
      <c r="U249" s="330"/>
      <c r="V249" s="330"/>
      <c r="W249" s="330"/>
      <c r="X249" s="330"/>
      <c r="Y249" s="330"/>
      <c r="Z249" s="330"/>
      <c r="AA249" s="330"/>
      <c r="AB249" s="330"/>
      <c r="AC249" s="330"/>
      <c r="AD249" s="330"/>
      <c r="AE249" s="330"/>
      <c r="AF249" s="330"/>
      <c r="AG249" s="330"/>
    </row>
    <row r="250" spans="1:33" s="329" customFormat="1">
      <c r="A250" s="328"/>
      <c r="B250" s="328"/>
      <c r="J250" s="330"/>
      <c r="K250" s="330"/>
      <c r="S250" s="330"/>
      <c r="T250" s="330"/>
      <c r="U250" s="330"/>
      <c r="V250" s="330"/>
      <c r="W250" s="330"/>
      <c r="X250" s="330"/>
      <c r="Y250" s="330"/>
      <c r="Z250" s="330"/>
      <c r="AA250" s="330"/>
      <c r="AB250" s="330"/>
      <c r="AC250" s="330"/>
      <c r="AD250" s="330"/>
      <c r="AE250" s="330"/>
      <c r="AF250" s="330"/>
      <c r="AG250" s="330"/>
    </row>
    <row r="251" spans="1:33" s="329" customFormat="1">
      <c r="A251" s="328"/>
      <c r="B251" s="328"/>
      <c r="J251" s="330"/>
      <c r="K251" s="330"/>
      <c r="S251" s="330"/>
      <c r="T251" s="330"/>
      <c r="U251" s="330"/>
      <c r="V251" s="330"/>
      <c r="W251" s="330"/>
      <c r="X251" s="330"/>
      <c r="Y251" s="330"/>
      <c r="Z251" s="330"/>
      <c r="AA251" s="330"/>
      <c r="AB251" s="330"/>
      <c r="AC251" s="330"/>
      <c r="AD251" s="330"/>
      <c r="AE251" s="330"/>
      <c r="AF251" s="330"/>
      <c r="AG251" s="330"/>
    </row>
    <row r="252" spans="1:33" s="329" customFormat="1">
      <c r="A252" s="328"/>
      <c r="B252" s="328"/>
      <c r="J252" s="330"/>
      <c r="K252" s="330"/>
      <c r="S252" s="330"/>
      <c r="T252" s="330"/>
      <c r="U252" s="330"/>
      <c r="V252" s="330"/>
      <c r="W252" s="330"/>
      <c r="X252" s="330"/>
      <c r="Y252" s="330"/>
      <c r="Z252" s="330"/>
      <c r="AA252" s="330"/>
      <c r="AB252" s="330"/>
      <c r="AC252" s="330"/>
      <c r="AD252" s="330"/>
      <c r="AE252" s="330"/>
      <c r="AF252" s="330"/>
      <c r="AG252" s="330"/>
    </row>
    <row r="253" spans="1:33" s="329" customFormat="1">
      <c r="A253" s="328"/>
      <c r="B253" s="328"/>
      <c r="J253" s="330"/>
      <c r="K253" s="330"/>
      <c r="S253" s="330"/>
      <c r="T253" s="330"/>
      <c r="U253" s="330"/>
      <c r="V253" s="330"/>
      <c r="W253" s="330"/>
      <c r="X253" s="330"/>
      <c r="Y253" s="330"/>
      <c r="Z253" s="330"/>
      <c r="AA253" s="330"/>
      <c r="AB253" s="330"/>
      <c r="AC253" s="330"/>
      <c r="AD253" s="330"/>
      <c r="AE253" s="330"/>
      <c r="AF253" s="330"/>
      <c r="AG253" s="330"/>
    </row>
    <row r="254" spans="1:33" s="329" customFormat="1">
      <c r="A254" s="328"/>
      <c r="B254" s="328"/>
      <c r="J254" s="330"/>
      <c r="K254" s="330"/>
      <c r="S254" s="330"/>
      <c r="T254" s="330"/>
      <c r="U254" s="330"/>
      <c r="V254" s="330"/>
      <c r="W254" s="330"/>
      <c r="X254" s="330"/>
      <c r="Y254" s="330"/>
      <c r="Z254" s="330"/>
      <c r="AA254" s="330"/>
      <c r="AB254" s="330"/>
      <c r="AC254" s="330"/>
      <c r="AD254" s="330"/>
      <c r="AE254" s="330"/>
      <c r="AF254" s="330"/>
      <c r="AG254" s="330"/>
    </row>
    <row r="255" spans="1:33" s="329" customFormat="1">
      <c r="A255" s="328"/>
      <c r="B255" s="328"/>
      <c r="J255" s="330"/>
      <c r="K255" s="330"/>
      <c r="S255" s="330"/>
      <c r="T255" s="330"/>
      <c r="U255" s="330"/>
      <c r="V255" s="330"/>
      <c r="W255" s="330"/>
      <c r="X255" s="330"/>
      <c r="Y255" s="330"/>
      <c r="Z255" s="330"/>
      <c r="AA255" s="330"/>
      <c r="AB255" s="330"/>
      <c r="AC255" s="330"/>
      <c r="AD255" s="330"/>
      <c r="AE255" s="330"/>
      <c r="AF255" s="330"/>
      <c r="AG255" s="330"/>
    </row>
    <row r="256" spans="1:33" s="329" customFormat="1">
      <c r="A256" s="328"/>
      <c r="B256" s="328"/>
      <c r="J256" s="330"/>
      <c r="K256" s="330"/>
      <c r="S256" s="330"/>
      <c r="T256" s="330"/>
      <c r="U256" s="330"/>
      <c r="V256" s="330"/>
      <c r="W256" s="330"/>
      <c r="X256" s="330"/>
      <c r="Y256" s="330"/>
      <c r="Z256" s="330"/>
      <c r="AA256" s="330"/>
      <c r="AB256" s="330"/>
      <c r="AC256" s="330"/>
      <c r="AD256" s="330"/>
      <c r="AE256" s="330"/>
      <c r="AF256" s="330"/>
      <c r="AG256" s="330"/>
    </row>
    <row r="257" spans="1:33" s="329" customFormat="1">
      <c r="A257" s="328"/>
      <c r="B257" s="328"/>
      <c r="J257" s="330"/>
      <c r="K257" s="330"/>
      <c r="S257" s="330"/>
      <c r="T257" s="330"/>
      <c r="U257" s="330"/>
      <c r="V257" s="330"/>
      <c r="W257" s="330"/>
      <c r="X257" s="330"/>
      <c r="Y257" s="330"/>
      <c r="Z257" s="330"/>
      <c r="AA257" s="330"/>
      <c r="AB257" s="330"/>
      <c r="AC257" s="330"/>
      <c r="AD257" s="330"/>
      <c r="AE257" s="330"/>
      <c r="AF257" s="330"/>
      <c r="AG257" s="330"/>
    </row>
    <row r="258" spans="1:33" s="329" customFormat="1">
      <c r="A258" s="328"/>
      <c r="B258" s="328"/>
      <c r="J258" s="330"/>
      <c r="K258" s="330"/>
      <c r="S258" s="330"/>
      <c r="T258" s="330"/>
      <c r="U258" s="330"/>
      <c r="V258" s="330"/>
      <c r="W258" s="330"/>
      <c r="X258" s="330"/>
      <c r="Y258" s="330"/>
      <c r="Z258" s="330"/>
      <c r="AA258" s="330"/>
      <c r="AB258" s="330"/>
      <c r="AC258" s="330"/>
      <c r="AD258" s="330"/>
      <c r="AE258" s="330"/>
      <c r="AF258" s="330"/>
      <c r="AG258" s="330"/>
    </row>
    <row r="259" spans="1:33" s="329" customFormat="1">
      <c r="A259" s="328"/>
      <c r="B259" s="328"/>
      <c r="J259" s="330"/>
      <c r="K259" s="330"/>
      <c r="S259" s="330"/>
      <c r="T259" s="330"/>
      <c r="U259" s="330"/>
      <c r="V259" s="330"/>
      <c r="W259" s="330"/>
      <c r="X259" s="330"/>
      <c r="Y259" s="330"/>
      <c r="Z259" s="330"/>
      <c r="AA259" s="330"/>
      <c r="AB259" s="330"/>
      <c r="AC259" s="330"/>
      <c r="AD259" s="330"/>
      <c r="AE259" s="330"/>
      <c r="AF259" s="330"/>
      <c r="AG259" s="330"/>
    </row>
    <row r="260" spans="1:33" s="329" customFormat="1">
      <c r="A260" s="328"/>
      <c r="B260" s="328"/>
      <c r="J260" s="330"/>
      <c r="K260" s="330"/>
      <c r="S260" s="330"/>
      <c r="T260" s="330"/>
      <c r="U260" s="330"/>
      <c r="V260" s="330"/>
      <c r="W260" s="330"/>
      <c r="X260" s="330"/>
      <c r="Y260" s="330"/>
      <c r="Z260" s="330"/>
      <c r="AA260" s="330"/>
      <c r="AB260" s="330"/>
      <c r="AC260" s="330"/>
      <c r="AD260" s="330"/>
      <c r="AE260" s="330"/>
      <c r="AF260" s="330"/>
      <c r="AG260" s="330"/>
    </row>
    <row r="261" spans="1:33" s="329" customFormat="1">
      <c r="A261" s="328"/>
      <c r="B261" s="328"/>
      <c r="J261" s="330"/>
      <c r="K261" s="330"/>
      <c r="S261" s="330"/>
      <c r="T261" s="330"/>
      <c r="U261" s="330"/>
      <c r="V261" s="330"/>
      <c r="W261" s="330"/>
      <c r="X261" s="330"/>
      <c r="Y261" s="330"/>
      <c r="Z261" s="330"/>
      <c r="AA261" s="330"/>
      <c r="AB261" s="330"/>
      <c r="AC261" s="330"/>
      <c r="AD261" s="330"/>
      <c r="AE261" s="330"/>
      <c r="AF261" s="330"/>
      <c r="AG261" s="330"/>
    </row>
    <row r="262" spans="1:33" s="329" customFormat="1">
      <c r="A262" s="328"/>
      <c r="B262" s="328"/>
      <c r="J262" s="330"/>
      <c r="K262" s="330"/>
      <c r="S262" s="330"/>
      <c r="T262" s="330"/>
      <c r="U262" s="330"/>
      <c r="V262" s="330"/>
      <c r="W262" s="330"/>
      <c r="X262" s="330"/>
      <c r="Y262" s="330"/>
      <c r="Z262" s="330"/>
      <c r="AA262" s="330"/>
      <c r="AB262" s="330"/>
      <c r="AC262" s="330"/>
      <c r="AD262" s="330"/>
      <c r="AE262" s="330"/>
      <c r="AF262" s="330"/>
      <c r="AG262" s="330"/>
    </row>
    <row r="263" spans="1:33" s="329" customFormat="1">
      <c r="A263" s="328"/>
      <c r="B263" s="328"/>
      <c r="J263" s="330"/>
      <c r="K263" s="330"/>
      <c r="S263" s="330"/>
      <c r="T263" s="330"/>
      <c r="U263" s="330"/>
      <c r="V263" s="330"/>
      <c r="W263" s="330"/>
      <c r="X263" s="330"/>
      <c r="Y263" s="330"/>
      <c r="Z263" s="330"/>
      <c r="AA263" s="330"/>
      <c r="AB263" s="330"/>
      <c r="AC263" s="330"/>
      <c r="AD263" s="330"/>
      <c r="AE263" s="330"/>
      <c r="AF263" s="330"/>
      <c r="AG263" s="330"/>
    </row>
    <row r="264" spans="1:33" s="329" customFormat="1">
      <c r="A264" s="328"/>
      <c r="B264" s="328"/>
      <c r="J264" s="330"/>
      <c r="K264" s="330"/>
      <c r="S264" s="330"/>
      <c r="T264" s="330"/>
      <c r="U264" s="330"/>
      <c r="V264" s="330"/>
      <c r="W264" s="330"/>
      <c r="X264" s="330"/>
      <c r="Y264" s="330"/>
      <c r="Z264" s="330"/>
      <c r="AA264" s="330"/>
      <c r="AB264" s="330"/>
      <c r="AC264" s="330"/>
      <c r="AD264" s="330"/>
      <c r="AE264" s="330"/>
      <c r="AF264" s="330"/>
      <c r="AG264" s="330"/>
    </row>
    <row r="265" spans="1:33" s="329" customFormat="1">
      <c r="A265" s="328"/>
      <c r="B265" s="328"/>
      <c r="J265" s="330"/>
      <c r="K265" s="330"/>
      <c r="S265" s="330"/>
      <c r="T265" s="330"/>
      <c r="U265" s="330"/>
      <c r="V265" s="330"/>
      <c r="W265" s="330"/>
      <c r="X265" s="330"/>
      <c r="Y265" s="330"/>
      <c r="Z265" s="330"/>
      <c r="AA265" s="330"/>
      <c r="AB265" s="330"/>
      <c r="AC265" s="330"/>
      <c r="AD265" s="330"/>
      <c r="AE265" s="330"/>
      <c r="AF265" s="330"/>
      <c r="AG265" s="330"/>
    </row>
    <row r="266" spans="1:33" s="329" customFormat="1">
      <c r="A266" s="328"/>
      <c r="B266" s="328"/>
      <c r="J266" s="330"/>
      <c r="K266" s="330"/>
      <c r="S266" s="330"/>
      <c r="T266" s="330"/>
      <c r="U266" s="330"/>
      <c r="V266" s="330"/>
      <c r="W266" s="330"/>
      <c r="X266" s="330"/>
      <c r="Y266" s="330"/>
      <c r="Z266" s="330"/>
      <c r="AA266" s="330"/>
      <c r="AB266" s="330"/>
      <c r="AC266" s="330"/>
      <c r="AD266" s="330"/>
      <c r="AE266" s="330"/>
      <c r="AF266" s="330"/>
      <c r="AG266" s="330"/>
    </row>
    <row r="267" spans="1:33" s="329" customFormat="1">
      <c r="A267" s="328"/>
      <c r="B267" s="328"/>
      <c r="J267" s="330"/>
      <c r="K267" s="330"/>
      <c r="S267" s="330"/>
      <c r="T267" s="330"/>
      <c r="U267" s="330"/>
      <c r="V267" s="330"/>
      <c r="W267" s="330"/>
      <c r="X267" s="330"/>
      <c r="Y267" s="330"/>
      <c r="Z267" s="330"/>
      <c r="AA267" s="330"/>
      <c r="AB267" s="330"/>
      <c r="AC267" s="330"/>
      <c r="AD267" s="330"/>
      <c r="AE267" s="330"/>
      <c r="AF267" s="330"/>
      <c r="AG267" s="330"/>
    </row>
    <row r="268" spans="1:33" s="329" customFormat="1">
      <c r="A268" s="328"/>
      <c r="B268" s="328"/>
      <c r="J268" s="330"/>
      <c r="K268" s="330"/>
      <c r="S268" s="330"/>
      <c r="T268" s="330"/>
      <c r="U268" s="330"/>
      <c r="V268" s="330"/>
      <c r="W268" s="330"/>
      <c r="X268" s="330"/>
      <c r="Y268" s="330"/>
      <c r="Z268" s="330"/>
      <c r="AA268" s="330"/>
      <c r="AB268" s="330"/>
      <c r="AC268" s="330"/>
      <c r="AD268" s="330"/>
      <c r="AE268" s="330"/>
      <c r="AF268" s="330"/>
      <c r="AG268" s="330"/>
    </row>
    <row r="269" spans="1:33" s="329" customFormat="1">
      <c r="A269" s="328"/>
      <c r="B269" s="328"/>
      <c r="J269" s="330"/>
      <c r="K269" s="330"/>
      <c r="S269" s="330"/>
      <c r="T269" s="330"/>
      <c r="U269" s="330"/>
      <c r="V269" s="330"/>
      <c r="W269" s="330"/>
      <c r="X269" s="330"/>
      <c r="Y269" s="330"/>
      <c r="Z269" s="330"/>
      <c r="AA269" s="330"/>
      <c r="AB269" s="330"/>
      <c r="AC269" s="330"/>
      <c r="AD269" s="330"/>
      <c r="AE269" s="330"/>
      <c r="AF269" s="330"/>
      <c r="AG269" s="330"/>
    </row>
    <row r="270" spans="1:33" s="329" customFormat="1">
      <c r="A270" s="328"/>
      <c r="B270" s="328"/>
      <c r="J270" s="330"/>
      <c r="K270" s="330"/>
      <c r="S270" s="330"/>
      <c r="T270" s="330"/>
      <c r="U270" s="330"/>
      <c r="V270" s="330"/>
      <c r="W270" s="330"/>
      <c r="X270" s="330"/>
      <c r="Y270" s="330"/>
      <c r="Z270" s="330"/>
      <c r="AA270" s="330"/>
      <c r="AB270" s="330"/>
      <c r="AC270" s="330"/>
      <c r="AD270" s="330"/>
      <c r="AE270" s="330"/>
      <c r="AF270" s="330"/>
      <c r="AG270" s="330"/>
    </row>
    <row r="271" spans="1:33" s="329" customFormat="1">
      <c r="A271" s="328"/>
      <c r="B271" s="328"/>
      <c r="J271" s="330"/>
      <c r="K271" s="330"/>
      <c r="S271" s="330"/>
      <c r="T271" s="330"/>
      <c r="U271" s="330"/>
      <c r="V271" s="330"/>
      <c r="W271" s="330"/>
      <c r="X271" s="330"/>
      <c r="Y271" s="330"/>
      <c r="Z271" s="330"/>
      <c r="AA271" s="330"/>
      <c r="AB271" s="330"/>
      <c r="AC271" s="330"/>
      <c r="AD271" s="330"/>
      <c r="AE271" s="330"/>
      <c r="AF271" s="330"/>
      <c r="AG271" s="330"/>
    </row>
    <row r="272" spans="1:33" s="329" customFormat="1">
      <c r="A272" s="328"/>
      <c r="B272" s="328"/>
      <c r="J272" s="330"/>
      <c r="K272" s="330"/>
      <c r="S272" s="330"/>
      <c r="T272" s="330"/>
      <c r="U272" s="330"/>
      <c r="V272" s="330"/>
      <c r="W272" s="330"/>
      <c r="X272" s="330"/>
      <c r="Y272" s="330"/>
      <c r="Z272" s="330"/>
      <c r="AA272" s="330"/>
      <c r="AB272" s="330"/>
      <c r="AC272" s="330"/>
      <c r="AD272" s="330"/>
      <c r="AE272" s="330"/>
      <c r="AF272" s="330"/>
      <c r="AG272" s="330"/>
    </row>
    <row r="273" spans="1:33" s="329" customFormat="1">
      <c r="A273" s="328"/>
      <c r="B273" s="328"/>
      <c r="J273" s="330"/>
      <c r="K273" s="330"/>
      <c r="S273" s="330"/>
      <c r="T273" s="330"/>
      <c r="U273" s="330"/>
      <c r="V273" s="330"/>
      <c r="W273" s="330"/>
      <c r="X273" s="330"/>
      <c r="Y273" s="330"/>
      <c r="Z273" s="330"/>
      <c r="AA273" s="330"/>
      <c r="AB273" s="330"/>
      <c r="AC273" s="330"/>
      <c r="AD273" s="330"/>
      <c r="AE273" s="330"/>
      <c r="AF273" s="330"/>
      <c r="AG273" s="330"/>
    </row>
    <row r="274" spans="1:33" s="329" customFormat="1">
      <c r="A274" s="328"/>
      <c r="B274" s="328"/>
      <c r="J274" s="330"/>
      <c r="K274" s="330"/>
      <c r="S274" s="330"/>
      <c r="T274" s="330"/>
      <c r="U274" s="330"/>
      <c r="V274" s="330"/>
      <c r="W274" s="330"/>
      <c r="X274" s="330"/>
      <c r="Y274" s="330"/>
      <c r="Z274" s="330"/>
      <c r="AA274" s="330"/>
      <c r="AB274" s="330"/>
      <c r="AC274" s="330"/>
      <c r="AD274" s="330"/>
      <c r="AE274" s="330"/>
      <c r="AF274" s="330"/>
      <c r="AG274" s="330"/>
    </row>
    <row r="275" spans="1:33" s="329" customFormat="1">
      <c r="A275" s="328"/>
      <c r="B275" s="328"/>
      <c r="J275" s="330"/>
      <c r="K275" s="330"/>
      <c r="S275" s="330"/>
      <c r="T275" s="330"/>
      <c r="U275" s="330"/>
      <c r="V275" s="330"/>
      <c r="W275" s="330"/>
      <c r="X275" s="330"/>
      <c r="Y275" s="330"/>
      <c r="Z275" s="330"/>
      <c r="AA275" s="330"/>
      <c r="AB275" s="330"/>
      <c r="AC275" s="330"/>
      <c r="AD275" s="330"/>
      <c r="AE275" s="330"/>
      <c r="AF275" s="330"/>
      <c r="AG275" s="330"/>
    </row>
    <row r="276" spans="1:33" s="329" customFormat="1">
      <c r="A276" s="328"/>
      <c r="B276" s="328"/>
      <c r="J276" s="330"/>
      <c r="K276" s="330"/>
      <c r="S276" s="330"/>
      <c r="T276" s="330"/>
      <c r="U276" s="330"/>
      <c r="V276" s="330"/>
      <c r="W276" s="330"/>
      <c r="X276" s="330"/>
      <c r="Y276" s="330"/>
      <c r="Z276" s="330"/>
      <c r="AA276" s="330"/>
      <c r="AB276" s="330"/>
      <c r="AC276" s="330"/>
      <c r="AD276" s="330"/>
      <c r="AE276" s="330"/>
      <c r="AF276" s="330"/>
      <c r="AG276" s="330"/>
    </row>
    <row r="277" spans="1:33" s="329" customFormat="1">
      <c r="A277" s="328"/>
      <c r="B277" s="328"/>
      <c r="J277" s="330"/>
      <c r="K277" s="330"/>
      <c r="S277" s="330"/>
      <c r="T277" s="330"/>
      <c r="U277" s="330"/>
      <c r="V277" s="330"/>
      <c r="W277" s="330"/>
      <c r="X277" s="330"/>
      <c r="Y277" s="330"/>
      <c r="Z277" s="330"/>
      <c r="AA277" s="330"/>
      <c r="AB277" s="330"/>
      <c r="AC277" s="330"/>
      <c r="AD277" s="330"/>
      <c r="AE277" s="330"/>
      <c r="AF277" s="330"/>
      <c r="AG277" s="330"/>
    </row>
    <row r="278" spans="1:33" s="329" customFormat="1">
      <c r="A278" s="328"/>
      <c r="B278" s="328"/>
      <c r="J278" s="330"/>
      <c r="K278" s="330"/>
      <c r="S278" s="330"/>
      <c r="T278" s="330"/>
      <c r="U278" s="330"/>
      <c r="V278" s="330"/>
      <c r="W278" s="330"/>
      <c r="X278" s="330"/>
      <c r="Y278" s="330"/>
      <c r="Z278" s="330"/>
      <c r="AA278" s="330"/>
      <c r="AB278" s="330"/>
      <c r="AC278" s="330"/>
      <c r="AD278" s="330"/>
      <c r="AE278" s="330"/>
      <c r="AF278" s="330"/>
      <c r="AG278" s="330"/>
    </row>
    <row r="279" spans="1:33" s="329" customFormat="1">
      <c r="A279" s="328"/>
      <c r="B279" s="328"/>
      <c r="J279" s="330"/>
      <c r="K279" s="330"/>
      <c r="S279" s="330"/>
      <c r="T279" s="330"/>
      <c r="U279" s="330"/>
      <c r="V279" s="330"/>
      <c r="W279" s="330"/>
      <c r="X279" s="330"/>
      <c r="Y279" s="330"/>
      <c r="Z279" s="330"/>
      <c r="AA279" s="330"/>
      <c r="AB279" s="330"/>
      <c r="AC279" s="330"/>
      <c r="AD279" s="330"/>
      <c r="AE279" s="330"/>
      <c r="AF279" s="330"/>
      <c r="AG279" s="330"/>
    </row>
    <row r="280" spans="1:33" s="329" customFormat="1">
      <c r="A280" s="328"/>
      <c r="B280" s="328"/>
      <c r="J280" s="330"/>
      <c r="K280" s="330"/>
      <c r="S280" s="330"/>
      <c r="T280" s="330"/>
      <c r="U280" s="330"/>
      <c r="V280" s="330"/>
      <c r="W280" s="330"/>
      <c r="X280" s="330"/>
      <c r="Y280" s="330"/>
      <c r="Z280" s="330"/>
      <c r="AA280" s="330"/>
      <c r="AB280" s="330"/>
      <c r="AC280" s="330"/>
      <c r="AD280" s="330"/>
      <c r="AE280" s="330"/>
      <c r="AF280" s="330"/>
      <c r="AG280" s="330"/>
    </row>
    <row r="281" spans="1:33" s="329" customFormat="1">
      <c r="A281" s="328"/>
      <c r="B281" s="328"/>
      <c r="J281" s="330"/>
      <c r="K281" s="330"/>
      <c r="S281" s="330"/>
      <c r="T281" s="330"/>
      <c r="U281" s="330"/>
      <c r="V281" s="330"/>
      <c r="W281" s="330"/>
      <c r="X281" s="330"/>
      <c r="Y281" s="330"/>
      <c r="Z281" s="330"/>
      <c r="AA281" s="330"/>
      <c r="AB281" s="330"/>
      <c r="AC281" s="330"/>
      <c r="AD281" s="330"/>
      <c r="AE281" s="330"/>
      <c r="AF281" s="330"/>
      <c r="AG281" s="330"/>
    </row>
    <row r="282" spans="1:33" s="329" customFormat="1">
      <c r="A282" s="328"/>
      <c r="B282" s="328"/>
      <c r="J282" s="330"/>
      <c r="K282" s="330"/>
      <c r="S282" s="330"/>
      <c r="T282" s="330"/>
      <c r="U282" s="330"/>
      <c r="V282" s="330"/>
      <c r="W282" s="330"/>
      <c r="X282" s="330"/>
      <c r="Y282" s="330"/>
      <c r="Z282" s="330"/>
      <c r="AA282" s="330"/>
      <c r="AB282" s="330"/>
      <c r="AC282" s="330"/>
      <c r="AD282" s="330"/>
      <c r="AE282" s="330"/>
      <c r="AF282" s="330"/>
      <c r="AG282" s="330"/>
    </row>
    <row r="283" spans="1:33" s="329" customFormat="1">
      <c r="A283" s="328"/>
      <c r="B283" s="328"/>
      <c r="J283" s="330"/>
      <c r="K283" s="330"/>
      <c r="S283" s="330"/>
      <c r="T283" s="330"/>
      <c r="U283" s="330"/>
      <c r="V283" s="330"/>
      <c r="W283" s="330"/>
      <c r="X283" s="330"/>
      <c r="Y283" s="330"/>
      <c r="Z283" s="330"/>
      <c r="AA283" s="330"/>
      <c r="AB283" s="330"/>
      <c r="AC283" s="330"/>
      <c r="AD283" s="330"/>
      <c r="AE283" s="330"/>
      <c r="AF283" s="330"/>
      <c r="AG283" s="330"/>
    </row>
    <row r="284" spans="1:33" s="329" customFormat="1">
      <c r="A284" s="328"/>
      <c r="B284" s="328"/>
      <c r="J284" s="330"/>
      <c r="K284" s="330"/>
      <c r="S284" s="330"/>
      <c r="T284" s="330"/>
      <c r="U284" s="330"/>
      <c r="V284" s="330"/>
      <c r="W284" s="330"/>
      <c r="X284" s="330"/>
      <c r="Y284" s="330"/>
      <c r="Z284" s="330"/>
      <c r="AA284" s="330"/>
      <c r="AB284" s="330"/>
      <c r="AC284" s="330"/>
      <c r="AD284" s="330"/>
      <c r="AE284" s="330"/>
      <c r="AF284" s="330"/>
      <c r="AG284" s="330"/>
    </row>
    <row r="285" spans="1:33" s="329" customFormat="1">
      <c r="A285" s="328"/>
      <c r="B285" s="328"/>
      <c r="J285" s="330"/>
      <c r="K285" s="330"/>
      <c r="S285" s="330"/>
      <c r="T285" s="330"/>
      <c r="U285" s="330"/>
      <c r="V285" s="330"/>
      <c r="W285" s="330"/>
      <c r="X285" s="330"/>
      <c r="Y285" s="330"/>
      <c r="Z285" s="330"/>
      <c r="AA285" s="330"/>
      <c r="AB285" s="330"/>
      <c r="AC285" s="330"/>
      <c r="AD285" s="330"/>
      <c r="AE285" s="330"/>
      <c r="AF285" s="330"/>
      <c r="AG285" s="330"/>
    </row>
    <row r="286" spans="1:33" s="329" customFormat="1">
      <c r="A286" s="328"/>
      <c r="B286" s="328"/>
      <c r="J286" s="330"/>
      <c r="K286" s="330"/>
      <c r="S286" s="330"/>
      <c r="T286" s="330"/>
      <c r="U286" s="330"/>
      <c r="V286" s="330"/>
      <c r="W286" s="330"/>
      <c r="X286" s="330"/>
      <c r="Y286" s="330"/>
      <c r="Z286" s="330"/>
      <c r="AA286" s="330"/>
      <c r="AB286" s="330"/>
      <c r="AC286" s="330"/>
      <c r="AD286" s="330"/>
      <c r="AE286" s="330"/>
      <c r="AF286" s="330"/>
      <c r="AG286" s="330"/>
    </row>
    <row r="287" spans="1:33" s="329" customFormat="1">
      <c r="A287" s="328"/>
      <c r="B287" s="328"/>
      <c r="J287" s="330"/>
      <c r="K287" s="330"/>
      <c r="S287" s="330"/>
      <c r="T287" s="330"/>
      <c r="U287" s="330"/>
      <c r="V287" s="330"/>
      <c r="W287" s="330"/>
      <c r="X287" s="330"/>
      <c r="Y287" s="330"/>
      <c r="Z287" s="330"/>
      <c r="AA287" s="330"/>
      <c r="AB287" s="330"/>
      <c r="AC287" s="330"/>
      <c r="AD287" s="330"/>
      <c r="AE287" s="330"/>
      <c r="AF287" s="330"/>
      <c r="AG287" s="330"/>
    </row>
    <row r="288" spans="1:33" s="329" customFormat="1">
      <c r="A288" s="328"/>
      <c r="B288" s="328"/>
      <c r="J288" s="330"/>
      <c r="K288" s="330"/>
      <c r="S288" s="330"/>
      <c r="T288" s="330"/>
      <c r="U288" s="330"/>
      <c r="V288" s="330"/>
      <c r="W288" s="330"/>
      <c r="X288" s="330"/>
      <c r="Y288" s="330"/>
      <c r="Z288" s="330"/>
      <c r="AA288" s="330"/>
      <c r="AB288" s="330"/>
      <c r="AC288" s="330"/>
      <c r="AD288" s="330"/>
      <c r="AE288" s="330"/>
      <c r="AF288" s="330"/>
      <c r="AG288" s="330"/>
    </row>
    <row r="289" spans="1:33" s="329" customFormat="1">
      <c r="A289" s="328"/>
      <c r="B289" s="328"/>
      <c r="J289" s="330"/>
      <c r="K289" s="330"/>
      <c r="S289" s="330"/>
      <c r="T289" s="330"/>
      <c r="U289" s="330"/>
      <c r="V289" s="330"/>
      <c r="W289" s="330"/>
      <c r="X289" s="330"/>
      <c r="Y289" s="330"/>
      <c r="Z289" s="330"/>
      <c r="AA289" s="330"/>
      <c r="AB289" s="330"/>
      <c r="AC289" s="330"/>
      <c r="AD289" s="330"/>
      <c r="AE289" s="330"/>
      <c r="AF289" s="330"/>
      <c r="AG289" s="330"/>
    </row>
    <row r="290" spans="1:33" s="329" customFormat="1">
      <c r="A290" s="328"/>
      <c r="B290" s="328"/>
      <c r="J290" s="330"/>
      <c r="K290" s="330"/>
      <c r="S290" s="330"/>
      <c r="T290" s="330"/>
      <c r="U290" s="330"/>
      <c r="V290" s="330"/>
      <c r="W290" s="330"/>
      <c r="X290" s="330"/>
      <c r="Y290" s="330"/>
      <c r="Z290" s="330"/>
      <c r="AA290" s="330"/>
      <c r="AB290" s="330"/>
      <c r="AC290" s="330"/>
      <c r="AD290" s="330"/>
      <c r="AE290" s="330"/>
      <c r="AF290" s="330"/>
      <c r="AG290" s="330"/>
    </row>
    <row r="291" spans="1:33" s="329" customFormat="1">
      <c r="A291" s="328"/>
      <c r="B291" s="328"/>
      <c r="J291" s="330"/>
      <c r="K291" s="330"/>
      <c r="S291" s="330"/>
      <c r="T291" s="330"/>
      <c r="U291" s="330"/>
      <c r="V291" s="330"/>
      <c r="W291" s="330"/>
      <c r="X291" s="330"/>
      <c r="Y291" s="330"/>
      <c r="Z291" s="330"/>
      <c r="AA291" s="330"/>
      <c r="AB291" s="330"/>
      <c r="AC291" s="330"/>
      <c r="AD291" s="330"/>
      <c r="AE291" s="330"/>
      <c r="AF291" s="330"/>
      <c r="AG291" s="330"/>
    </row>
    <row r="292" spans="1:33" s="329" customFormat="1">
      <c r="A292" s="328"/>
      <c r="B292" s="328"/>
      <c r="J292" s="330"/>
      <c r="K292" s="330"/>
      <c r="S292" s="330"/>
      <c r="T292" s="330"/>
      <c r="U292" s="330"/>
      <c r="V292" s="330"/>
      <c r="W292" s="330"/>
      <c r="X292" s="330"/>
      <c r="Y292" s="330"/>
      <c r="Z292" s="330"/>
      <c r="AA292" s="330"/>
      <c r="AB292" s="330"/>
      <c r="AC292" s="330"/>
      <c r="AD292" s="330"/>
      <c r="AE292" s="330"/>
      <c r="AF292" s="330"/>
      <c r="AG292" s="330"/>
    </row>
    <row r="293" spans="1:33" s="329" customFormat="1">
      <c r="A293" s="328"/>
      <c r="B293" s="328"/>
      <c r="J293" s="330"/>
      <c r="K293" s="330"/>
      <c r="S293" s="330"/>
      <c r="T293" s="330"/>
      <c r="U293" s="330"/>
      <c r="V293" s="330"/>
      <c r="W293" s="330"/>
      <c r="X293" s="330"/>
      <c r="Y293" s="330"/>
      <c r="Z293" s="330"/>
      <c r="AA293" s="330"/>
      <c r="AB293" s="330"/>
      <c r="AC293" s="330"/>
      <c r="AD293" s="330"/>
      <c r="AE293" s="330"/>
      <c r="AF293" s="330"/>
      <c r="AG293" s="330"/>
    </row>
    <row r="294" spans="1:33" s="329" customFormat="1">
      <c r="A294" s="328"/>
      <c r="B294" s="328"/>
      <c r="J294" s="330"/>
      <c r="K294" s="330"/>
      <c r="S294" s="330"/>
      <c r="T294" s="330"/>
      <c r="U294" s="330"/>
      <c r="V294" s="330"/>
      <c r="W294" s="330"/>
      <c r="X294" s="330"/>
      <c r="Y294" s="330"/>
      <c r="Z294" s="330"/>
      <c r="AA294" s="330"/>
      <c r="AB294" s="330"/>
      <c r="AC294" s="330"/>
      <c r="AD294" s="330"/>
      <c r="AE294" s="330"/>
      <c r="AF294" s="330"/>
      <c r="AG294" s="330"/>
    </row>
    <row r="295" spans="1:33" s="329" customFormat="1">
      <c r="A295" s="328"/>
      <c r="B295" s="328"/>
      <c r="J295" s="330"/>
      <c r="K295" s="330"/>
      <c r="S295" s="330"/>
      <c r="T295" s="330"/>
      <c r="U295" s="330"/>
      <c r="V295" s="330"/>
      <c r="W295" s="330"/>
      <c r="X295" s="330"/>
      <c r="Y295" s="330"/>
      <c r="Z295" s="330"/>
      <c r="AA295" s="330"/>
      <c r="AB295" s="330"/>
      <c r="AC295" s="330"/>
      <c r="AD295" s="330"/>
      <c r="AE295" s="330"/>
      <c r="AF295" s="330"/>
      <c r="AG295" s="330"/>
    </row>
    <row r="296" spans="1:33" s="329" customFormat="1">
      <c r="A296" s="328"/>
      <c r="B296" s="328"/>
      <c r="J296" s="330"/>
      <c r="K296" s="330"/>
      <c r="S296" s="330"/>
      <c r="T296" s="330"/>
      <c r="U296" s="330"/>
      <c r="V296" s="330"/>
      <c r="W296" s="330"/>
      <c r="X296" s="330"/>
      <c r="Y296" s="330"/>
      <c r="Z296" s="330"/>
      <c r="AA296" s="330"/>
      <c r="AB296" s="330"/>
      <c r="AC296" s="330"/>
      <c r="AD296" s="330"/>
      <c r="AE296" s="330"/>
      <c r="AF296" s="330"/>
      <c r="AG296" s="330"/>
    </row>
    <row r="297" spans="1:33" s="329" customFormat="1">
      <c r="A297" s="328"/>
      <c r="B297" s="328"/>
      <c r="J297" s="330"/>
      <c r="K297" s="330"/>
      <c r="S297" s="330"/>
      <c r="T297" s="330"/>
      <c r="U297" s="330"/>
      <c r="V297" s="330"/>
      <c r="W297" s="330"/>
      <c r="X297" s="330"/>
      <c r="Y297" s="330"/>
      <c r="Z297" s="330"/>
      <c r="AA297" s="330"/>
      <c r="AB297" s="330"/>
      <c r="AC297" s="330"/>
      <c r="AD297" s="330"/>
      <c r="AE297" s="330"/>
      <c r="AF297" s="330"/>
      <c r="AG297" s="330"/>
    </row>
    <row r="298" spans="1:33" s="329" customFormat="1">
      <c r="A298" s="328"/>
      <c r="B298" s="328"/>
      <c r="J298" s="330"/>
      <c r="K298" s="330"/>
      <c r="S298" s="330"/>
      <c r="T298" s="330"/>
      <c r="U298" s="330"/>
      <c r="V298" s="330"/>
      <c r="W298" s="330"/>
      <c r="X298" s="330"/>
      <c r="Y298" s="330"/>
      <c r="Z298" s="330"/>
      <c r="AA298" s="330"/>
      <c r="AB298" s="330"/>
      <c r="AC298" s="330"/>
      <c r="AD298" s="330"/>
      <c r="AE298" s="330"/>
      <c r="AF298" s="330"/>
      <c r="AG298" s="330"/>
    </row>
    <row r="299" spans="1:33" s="329" customFormat="1">
      <c r="A299" s="328"/>
      <c r="B299" s="328"/>
      <c r="J299" s="330"/>
      <c r="K299" s="330"/>
      <c r="S299" s="330"/>
      <c r="T299" s="330"/>
      <c r="U299" s="330"/>
      <c r="V299" s="330"/>
      <c r="W299" s="330"/>
      <c r="X299" s="330"/>
      <c r="Y299" s="330"/>
      <c r="Z299" s="330"/>
      <c r="AA299" s="330"/>
      <c r="AB299" s="330"/>
      <c r="AC299" s="330"/>
      <c r="AD299" s="330"/>
      <c r="AE299" s="330"/>
      <c r="AF299" s="330"/>
      <c r="AG299" s="330"/>
    </row>
    <row r="300" spans="1:33" s="329" customFormat="1">
      <c r="A300" s="328"/>
      <c r="B300" s="328"/>
      <c r="J300" s="330"/>
      <c r="K300" s="330"/>
      <c r="S300" s="330"/>
      <c r="T300" s="330"/>
      <c r="U300" s="330"/>
      <c r="V300" s="330"/>
      <c r="W300" s="330"/>
      <c r="X300" s="330"/>
      <c r="Y300" s="330"/>
      <c r="Z300" s="330"/>
      <c r="AA300" s="330"/>
      <c r="AB300" s="330"/>
      <c r="AC300" s="330"/>
      <c r="AD300" s="330"/>
      <c r="AE300" s="330"/>
      <c r="AF300" s="330"/>
      <c r="AG300" s="330"/>
    </row>
    <row r="301" spans="1:33" s="329" customFormat="1">
      <c r="A301" s="328"/>
      <c r="B301" s="328"/>
      <c r="J301" s="330"/>
      <c r="K301" s="330"/>
      <c r="S301" s="330"/>
      <c r="T301" s="330"/>
      <c r="U301" s="330"/>
      <c r="V301" s="330"/>
      <c r="W301" s="330"/>
      <c r="X301" s="330"/>
      <c r="Y301" s="330"/>
      <c r="Z301" s="330"/>
      <c r="AA301" s="330"/>
      <c r="AB301" s="330"/>
      <c r="AC301" s="330"/>
      <c r="AD301" s="330"/>
      <c r="AE301" s="330"/>
      <c r="AF301" s="330"/>
      <c r="AG301" s="330"/>
    </row>
    <row r="302" spans="1:33" s="329" customFormat="1">
      <c r="A302" s="328"/>
      <c r="B302" s="328"/>
      <c r="J302" s="330"/>
      <c r="K302" s="330"/>
      <c r="S302" s="330"/>
      <c r="T302" s="330"/>
      <c r="U302" s="330"/>
      <c r="V302" s="330"/>
      <c r="W302" s="330"/>
      <c r="X302" s="330"/>
      <c r="Y302" s="330"/>
      <c r="Z302" s="330"/>
      <c r="AA302" s="330"/>
      <c r="AB302" s="330"/>
      <c r="AC302" s="330"/>
      <c r="AD302" s="330"/>
      <c r="AE302" s="330"/>
      <c r="AF302" s="330"/>
      <c r="AG302" s="330"/>
    </row>
    <row r="303" spans="1:33" s="329" customFormat="1">
      <c r="A303" s="328"/>
      <c r="B303" s="328"/>
      <c r="J303" s="330"/>
      <c r="K303" s="330"/>
      <c r="S303" s="330"/>
      <c r="T303" s="330"/>
      <c r="U303" s="330"/>
      <c r="V303" s="330"/>
      <c r="W303" s="330"/>
      <c r="X303" s="330"/>
      <c r="Y303" s="330"/>
      <c r="Z303" s="330"/>
      <c r="AA303" s="330"/>
      <c r="AB303" s="330"/>
      <c r="AC303" s="330"/>
      <c r="AD303" s="330"/>
      <c r="AE303" s="330"/>
      <c r="AF303" s="330"/>
      <c r="AG303" s="330"/>
    </row>
    <row r="304" spans="1:33" s="329" customFormat="1">
      <c r="A304" s="328"/>
      <c r="B304" s="328"/>
      <c r="J304" s="330"/>
      <c r="K304" s="330"/>
      <c r="S304" s="330"/>
      <c r="T304" s="330"/>
      <c r="U304" s="330"/>
      <c r="V304" s="330"/>
      <c r="W304" s="330"/>
      <c r="X304" s="330"/>
      <c r="Y304" s="330"/>
      <c r="Z304" s="330"/>
      <c r="AA304" s="330"/>
      <c r="AB304" s="330"/>
      <c r="AC304" s="330"/>
      <c r="AD304" s="330"/>
      <c r="AE304" s="330"/>
      <c r="AF304" s="330"/>
      <c r="AG304" s="330"/>
    </row>
    <row r="305" spans="1:33" s="329" customFormat="1">
      <c r="A305" s="328"/>
      <c r="B305" s="328"/>
      <c r="J305" s="330"/>
      <c r="K305" s="330"/>
      <c r="S305" s="330"/>
      <c r="T305" s="330"/>
      <c r="U305" s="330"/>
      <c r="V305" s="330"/>
      <c r="W305" s="330"/>
      <c r="X305" s="330"/>
      <c r="Y305" s="330"/>
      <c r="Z305" s="330"/>
      <c r="AA305" s="330"/>
      <c r="AB305" s="330"/>
      <c r="AC305" s="330"/>
      <c r="AD305" s="330"/>
      <c r="AE305" s="330"/>
      <c r="AF305" s="330"/>
      <c r="AG305" s="330"/>
    </row>
    <row r="306" spans="1:33" s="329" customFormat="1">
      <c r="A306" s="328"/>
      <c r="B306" s="328"/>
      <c r="J306" s="330"/>
      <c r="K306" s="330"/>
      <c r="S306" s="330"/>
      <c r="T306" s="330"/>
      <c r="U306" s="330"/>
      <c r="V306" s="330"/>
      <c r="W306" s="330"/>
      <c r="X306" s="330"/>
      <c r="Y306" s="330"/>
      <c r="Z306" s="330"/>
      <c r="AA306" s="330"/>
      <c r="AB306" s="330"/>
      <c r="AC306" s="330"/>
      <c r="AD306" s="330"/>
      <c r="AE306" s="330"/>
      <c r="AF306" s="330"/>
      <c r="AG306" s="330"/>
    </row>
    <row r="307" spans="1:33" s="329" customFormat="1">
      <c r="A307" s="328"/>
      <c r="B307" s="328"/>
      <c r="J307" s="330"/>
      <c r="K307" s="330"/>
      <c r="S307" s="330"/>
      <c r="T307" s="330"/>
      <c r="U307" s="330"/>
      <c r="V307" s="330"/>
      <c r="W307" s="330"/>
      <c r="X307" s="330"/>
      <c r="Y307" s="330"/>
      <c r="Z307" s="330"/>
      <c r="AA307" s="330"/>
      <c r="AB307" s="330"/>
      <c r="AC307" s="330"/>
      <c r="AD307" s="330"/>
      <c r="AE307" s="330"/>
      <c r="AF307" s="330"/>
      <c r="AG307" s="330"/>
    </row>
    <row r="308" spans="1:33" s="329" customFormat="1">
      <c r="A308" s="328"/>
      <c r="B308" s="328"/>
      <c r="J308" s="330"/>
      <c r="K308" s="330"/>
      <c r="S308" s="330"/>
      <c r="T308" s="330"/>
      <c r="U308" s="330"/>
      <c r="V308" s="330"/>
      <c r="W308" s="330"/>
      <c r="X308" s="330"/>
      <c r="Y308" s="330"/>
      <c r="Z308" s="330"/>
      <c r="AA308" s="330"/>
      <c r="AB308" s="330"/>
      <c r="AC308" s="330"/>
      <c r="AD308" s="330"/>
      <c r="AE308" s="330"/>
      <c r="AF308" s="330"/>
      <c r="AG308" s="330"/>
    </row>
    <row r="309" spans="1:33" s="329" customFormat="1">
      <c r="A309" s="328"/>
      <c r="B309" s="328"/>
      <c r="J309" s="330"/>
      <c r="K309" s="330"/>
      <c r="S309" s="330"/>
      <c r="T309" s="330"/>
      <c r="U309" s="330"/>
      <c r="V309" s="330"/>
      <c r="W309" s="330"/>
      <c r="X309" s="330"/>
      <c r="Y309" s="330"/>
      <c r="Z309" s="330"/>
      <c r="AA309" s="330"/>
      <c r="AB309" s="330"/>
      <c r="AC309" s="330"/>
      <c r="AD309" s="330"/>
      <c r="AE309" s="330"/>
      <c r="AF309" s="330"/>
      <c r="AG309" s="330"/>
    </row>
    <row r="310" spans="1:33" s="329" customFormat="1">
      <c r="A310" s="328"/>
      <c r="B310" s="328"/>
      <c r="J310" s="330"/>
      <c r="K310" s="330"/>
      <c r="S310" s="330"/>
      <c r="T310" s="330"/>
      <c r="U310" s="330"/>
      <c r="V310" s="330"/>
      <c r="W310" s="330"/>
      <c r="X310" s="330"/>
      <c r="Y310" s="330"/>
      <c r="Z310" s="330"/>
      <c r="AA310" s="330"/>
      <c r="AB310" s="330"/>
      <c r="AC310" s="330"/>
      <c r="AD310" s="330"/>
      <c r="AE310" s="330"/>
      <c r="AF310" s="330"/>
      <c r="AG310" s="330"/>
    </row>
    <row r="311" spans="1:33" s="329" customFormat="1">
      <c r="A311" s="328"/>
      <c r="B311" s="328"/>
      <c r="J311" s="330"/>
      <c r="K311" s="330"/>
      <c r="S311" s="330"/>
      <c r="T311" s="330"/>
      <c r="U311" s="330"/>
      <c r="V311" s="330"/>
      <c r="W311" s="330"/>
      <c r="X311" s="330"/>
      <c r="Y311" s="330"/>
      <c r="Z311" s="330"/>
      <c r="AA311" s="330"/>
      <c r="AB311" s="330"/>
      <c r="AC311" s="330"/>
      <c r="AD311" s="330"/>
      <c r="AE311" s="330"/>
      <c r="AF311" s="330"/>
      <c r="AG311" s="330"/>
    </row>
    <row r="312" spans="1:33" s="329" customFormat="1">
      <c r="A312" s="328"/>
      <c r="B312" s="328"/>
      <c r="J312" s="330"/>
      <c r="K312" s="330"/>
      <c r="S312" s="330"/>
      <c r="T312" s="330"/>
      <c r="U312" s="330"/>
      <c r="V312" s="330"/>
      <c r="W312" s="330"/>
      <c r="X312" s="330"/>
      <c r="Y312" s="330"/>
      <c r="Z312" s="330"/>
      <c r="AA312" s="330"/>
      <c r="AB312" s="330"/>
      <c r="AC312" s="330"/>
      <c r="AD312" s="330"/>
      <c r="AE312" s="330"/>
      <c r="AF312" s="330"/>
      <c r="AG312" s="330"/>
    </row>
    <row r="313" spans="1:33" s="329" customFormat="1">
      <c r="A313" s="328"/>
      <c r="B313" s="328"/>
      <c r="J313" s="330"/>
      <c r="K313" s="330"/>
      <c r="S313" s="330"/>
      <c r="T313" s="330"/>
      <c r="U313" s="330"/>
      <c r="V313" s="330"/>
      <c r="W313" s="330"/>
      <c r="X313" s="330"/>
      <c r="Y313" s="330"/>
      <c r="Z313" s="330"/>
      <c r="AA313" s="330"/>
      <c r="AB313" s="330"/>
      <c r="AC313" s="330"/>
      <c r="AD313" s="330"/>
      <c r="AE313" s="330"/>
      <c r="AF313" s="330"/>
      <c r="AG313" s="330"/>
    </row>
    <row r="314" spans="1:33" s="329" customFormat="1">
      <c r="A314" s="328"/>
      <c r="B314" s="328"/>
      <c r="J314" s="330"/>
      <c r="K314" s="330"/>
      <c r="S314" s="330"/>
      <c r="T314" s="330"/>
      <c r="U314" s="330"/>
      <c r="V314" s="330"/>
      <c r="W314" s="330"/>
      <c r="X314" s="330"/>
      <c r="Y314" s="330"/>
      <c r="Z314" s="330"/>
      <c r="AA314" s="330"/>
      <c r="AB314" s="330"/>
      <c r="AC314" s="330"/>
      <c r="AD314" s="330"/>
      <c r="AE314" s="330"/>
      <c r="AF314" s="330"/>
      <c r="AG314" s="330"/>
    </row>
    <row r="315" spans="1:33" s="329" customFormat="1">
      <c r="A315" s="328"/>
      <c r="B315" s="328"/>
      <c r="J315" s="330"/>
      <c r="K315" s="330"/>
      <c r="S315" s="330"/>
      <c r="T315" s="330"/>
      <c r="U315" s="330"/>
      <c r="V315" s="330"/>
      <c r="W315" s="330"/>
      <c r="X315" s="330"/>
      <c r="Y315" s="330"/>
      <c r="Z315" s="330"/>
      <c r="AA315" s="330"/>
      <c r="AB315" s="330"/>
      <c r="AC315" s="330"/>
      <c r="AD315" s="330"/>
      <c r="AE315" s="330"/>
      <c r="AF315" s="330"/>
      <c r="AG315" s="330"/>
    </row>
    <row r="316" spans="1:33" s="329" customFormat="1">
      <c r="A316" s="328"/>
      <c r="B316" s="328"/>
      <c r="J316" s="330"/>
      <c r="K316" s="330"/>
      <c r="S316" s="330"/>
      <c r="T316" s="330"/>
      <c r="U316" s="330"/>
      <c r="V316" s="330"/>
      <c r="W316" s="330"/>
      <c r="X316" s="330"/>
      <c r="Y316" s="330"/>
      <c r="Z316" s="330"/>
      <c r="AA316" s="330"/>
      <c r="AB316" s="330"/>
      <c r="AC316" s="330"/>
      <c r="AD316" s="330"/>
      <c r="AE316" s="330"/>
      <c r="AF316" s="330"/>
      <c r="AG316" s="330"/>
    </row>
    <row r="317" spans="1:33" s="329" customFormat="1">
      <c r="A317" s="328"/>
      <c r="B317" s="328"/>
      <c r="J317" s="330"/>
      <c r="K317" s="330"/>
      <c r="S317" s="330"/>
      <c r="T317" s="330"/>
      <c r="U317" s="330"/>
      <c r="V317" s="330"/>
      <c r="W317" s="330"/>
      <c r="X317" s="330"/>
      <c r="Y317" s="330"/>
      <c r="Z317" s="330"/>
      <c r="AA317" s="330"/>
      <c r="AB317" s="330"/>
      <c r="AC317" s="330"/>
      <c r="AD317" s="330"/>
      <c r="AE317" s="330"/>
      <c r="AF317" s="330"/>
      <c r="AG317" s="330"/>
    </row>
    <row r="318" spans="1:33" s="329" customFormat="1">
      <c r="A318" s="328"/>
      <c r="B318" s="328"/>
      <c r="J318" s="330"/>
      <c r="K318" s="330"/>
      <c r="S318" s="330"/>
      <c r="T318" s="330"/>
      <c r="U318" s="330"/>
      <c r="V318" s="330"/>
      <c r="W318" s="330"/>
      <c r="X318" s="330"/>
      <c r="Y318" s="330"/>
      <c r="Z318" s="330"/>
      <c r="AA318" s="330"/>
      <c r="AB318" s="330"/>
      <c r="AC318" s="330"/>
      <c r="AD318" s="330"/>
      <c r="AE318" s="330"/>
      <c r="AF318" s="330"/>
      <c r="AG318" s="330"/>
    </row>
    <row r="319" spans="1:33" s="329" customFormat="1">
      <c r="A319" s="328"/>
      <c r="B319" s="328"/>
      <c r="J319" s="330"/>
      <c r="K319" s="330"/>
      <c r="S319" s="330"/>
      <c r="T319" s="330"/>
      <c r="U319" s="330"/>
      <c r="V319" s="330"/>
      <c r="W319" s="330"/>
      <c r="X319" s="330"/>
      <c r="Y319" s="330"/>
      <c r="Z319" s="330"/>
      <c r="AA319" s="330"/>
      <c r="AB319" s="330"/>
      <c r="AC319" s="330"/>
      <c r="AD319" s="330"/>
      <c r="AE319" s="330"/>
      <c r="AF319" s="330"/>
      <c r="AG319" s="330"/>
    </row>
    <row r="320" spans="1:33" s="329" customFormat="1">
      <c r="A320" s="328"/>
      <c r="B320" s="328"/>
      <c r="J320" s="330"/>
      <c r="K320" s="330"/>
      <c r="S320" s="330"/>
      <c r="T320" s="330"/>
      <c r="U320" s="330"/>
      <c r="V320" s="330"/>
      <c r="W320" s="330"/>
      <c r="X320" s="330"/>
      <c r="Y320" s="330"/>
      <c r="Z320" s="330"/>
      <c r="AA320" s="330"/>
      <c r="AB320" s="330"/>
      <c r="AC320" s="330"/>
      <c r="AD320" s="330"/>
      <c r="AE320" s="330"/>
      <c r="AF320" s="330"/>
      <c r="AG320" s="330"/>
    </row>
    <row r="321" spans="1:33" s="329" customFormat="1">
      <c r="A321" s="328"/>
      <c r="B321" s="328"/>
      <c r="J321" s="330"/>
      <c r="K321" s="330"/>
      <c r="S321" s="330"/>
      <c r="T321" s="330"/>
      <c r="U321" s="330"/>
      <c r="V321" s="330"/>
      <c r="W321" s="330"/>
      <c r="X321" s="330"/>
      <c r="Y321" s="330"/>
      <c r="Z321" s="330"/>
      <c r="AA321" s="330"/>
      <c r="AB321" s="330"/>
      <c r="AC321" s="330"/>
      <c r="AD321" s="330"/>
      <c r="AE321" s="330"/>
      <c r="AF321" s="330"/>
      <c r="AG321" s="330"/>
    </row>
    <row r="322" spans="1:33" s="329" customFormat="1">
      <c r="A322" s="328"/>
      <c r="B322" s="328"/>
      <c r="J322" s="330"/>
      <c r="K322" s="330"/>
      <c r="S322" s="330"/>
      <c r="T322" s="330"/>
      <c r="U322" s="330"/>
      <c r="V322" s="330"/>
      <c r="W322" s="330"/>
      <c r="X322" s="330"/>
      <c r="Y322" s="330"/>
      <c r="Z322" s="330"/>
      <c r="AA322" s="330"/>
      <c r="AB322" s="330"/>
      <c r="AC322" s="330"/>
      <c r="AD322" s="330"/>
      <c r="AE322" s="330"/>
      <c r="AF322" s="330"/>
      <c r="AG322" s="330"/>
    </row>
    <row r="323" spans="1:33" s="329" customFormat="1">
      <c r="A323" s="328"/>
      <c r="B323" s="328"/>
      <c r="J323" s="330"/>
      <c r="K323" s="330"/>
      <c r="S323" s="330"/>
      <c r="T323" s="330"/>
      <c r="U323" s="330"/>
      <c r="V323" s="330"/>
      <c r="W323" s="330"/>
      <c r="X323" s="330"/>
      <c r="Y323" s="330"/>
      <c r="Z323" s="330"/>
      <c r="AA323" s="330"/>
      <c r="AB323" s="330"/>
      <c r="AC323" s="330"/>
      <c r="AD323" s="330"/>
      <c r="AE323" s="330"/>
      <c r="AF323" s="330"/>
      <c r="AG323" s="330"/>
    </row>
    <row r="324" spans="1:33" s="329" customFormat="1">
      <c r="A324" s="328"/>
      <c r="B324" s="328"/>
      <c r="J324" s="330"/>
      <c r="K324" s="330"/>
      <c r="S324" s="330"/>
      <c r="T324" s="330"/>
      <c r="U324" s="330"/>
      <c r="V324" s="330"/>
      <c r="W324" s="330"/>
      <c r="X324" s="330"/>
      <c r="Y324" s="330"/>
      <c r="Z324" s="330"/>
      <c r="AA324" s="330"/>
      <c r="AB324" s="330"/>
      <c r="AC324" s="330"/>
      <c r="AD324" s="330"/>
      <c r="AE324" s="330"/>
      <c r="AF324" s="330"/>
      <c r="AG324" s="330"/>
    </row>
    <row r="325" spans="1:33" s="329" customFormat="1">
      <c r="A325" s="328"/>
      <c r="B325" s="328"/>
      <c r="J325" s="330"/>
      <c r="K325" s="330"/>
      <c r="S325" s="330"/>
      <c r="T325" s="330"/>
      <c r="U325" s="330"/>
      <c r="V325" s="330"/>
      <c r="W325" s="330"/>
      <c r="X325" s="330"/>
      <c r="Y325" s="330"/>
      <c r="Z325" s="330"/>
      <c r="AA325" s="330"/>
      <c r="AB325" s="330"/>
      <c r="AC325" s="330"/>
      <c r="AD325" s="330"/>
      <c r="AE325" s="330"/>
      <c r="AF325" s="330"/>
      <c r="AG325" s="330"/>
    </row>
    <row r="326" spans="1:33" s="329" customFormat="1">
      <c r="A326" s="328"/>
      <c r="B326" s="328"/>
      <c r="J326" s="330"/>
      <c r="K326" s="330"/>
      <c r="S326" s="330"/>
      <c r="T326" s="330"/>
      <c r="U326" s="330"/>
      <c r="V326" s="330"/>
      <c r="W326" s="330"/>
      <c r="X326" s="330"/>
      <c r="Y326" s="330"/>
      <c r="Z326" s="330"/>
      <c r="AA326" s="330"/>
      <c r="AB326" s="330"/>
      <c r="AC326" s="330"/>
      <c r="AD326" s="330"/>
      <c r="AE326" s="330"/>
      <c r="AF326" s="330"/>
      <c r="AG326" s="330"/>
    </row>
    <row r="327" spans="1:33" s="329" customFormat="1">
      <c r="A327" s="328"/>
      <c r="B327" s="328"/>
      <c r="J327" s="330"/>
      <c r="K327" s="330"/>
      <c r="S327" s="330"/>
      <c r="T327" s="330"/>
      <c r="U327" s="330"/>
      <c r="V327" s="330"/>
      <c r="W327" s="330"/>
      <c r="X327" s="330"/>
      <c r="Y327" s="330"/>
      <c r="Z327" s="330"/>
      <c r="AA327" s="330"/>
      <c r="AB327" s="330"/>
      <c r="AC327" s="330"/>
      <c r="AD327" s="330"/>
      <c r="AE327" s="330"/>
      <c r="AF327" s="330"/>
      <c r="AG327" s="330"/>
    </row>
    <row r="328" spans="1:33" s="329" customFormat="1">
      <c r="A328" s="328"/>
      <c r="B328" s="328"/>
      <c r="J328" s="330"/>
      <c r="K328" s="330"/>
      <c r="S328" s="330"/>
      <c r="T328" s="330"/>
      <c r="U328" s="330"/>
      <c r="V328" s="330"/>
      <c r="W328" s="330"/>
      <c r="X328" s="330"/>
      <c r="Y328" s="330"/>
      <c r="Z328" s="330"/>
      <c r="AA328" s="330"/>
      <c r="AB328" s="330"/>
      <c r="AC328" s="330"/>
      <c r="AD328" s="330"/>
      <c r="AE328" s="330"/>
      <c r="AF328" s="330"/>
      <c r="AG328" s="330"/>
    </row>
    <row r="329" spans="1:33" s="329" customFormat="1">
      <c r="A329" s="328"/>
      <c r="B329" s="328"/>
      <c r="J329" s="330"/>
      <c r="K329" s="330"/>
      <c r="S329" s="330"/>
      <c r="T329" s="330"/>
      <c r="U329" s="330"/>
      <c r="V329" s="330"/>
      <c r="W329" s="330"/>
      <c r="X329" s="330"/>
      <c r="Y329" s="330"/>
      <c r="Z329" s="330"/>
      <c r="AA329" s="330"/>
      <c r="AB329" s="330"/>
      <c r="AC329" s="330"/>
      <c r="AD329" s="330"/>
      <c r="AE329" s="330"/>
      <c r="AF329" s="330"/>
      <c r="AG329" s="330"/>
    </row>
    <row r="330" spans="1:33" s="329" customFormat="1">
      <c r="A330" s="328"/>
      <c r="B330" s="328"/>
      <c r="J330" s="330"/>
      <c r="K330" s="330"/>
      <c r="S330" s="330"/>
      <c r="T330" s="330"/>
      <c r="U330" s="330"/>
      <c r="V330" s="330"/>
      <c r="W330" s="330"/>
      <c r="X330" s="330"/>
      <c r="Y330" s="330"/>
      <c r="Z330" s="330"/>
      <c r="AA330" s="330"/>
      <c r="AB330" s="330"/>
      <c r="AC330" s="330"/>
      <c r="AD330" s="330"/>
      <c r="AE330" s="330"/>
      <c r="AF330" s="330"/>
      <c r="AG330" s="330"/>
    </row>
    <row r="331" spans="1:33" s="329" customFormat="1">
      <c r="A331" s="328"/>
      <c r="B331" s="328"/>
      <c r="J331" s="330"/>
      <c r="K331" s="330"/>
      <c r="S331" s="330"/>
      <c r="T331" s="330"/>
      <c r="U331" s="330"/>
      <c r="V331" s="330"/>
      <c r="W331" s="330"/>
      <c r="X331" s="330"/>
      <c r="Y331" s="330"/>
      <c r="Z331" s="330"/>
      <c r="AA331" s="330"/>
      <c r="AB331" s="330"/>
      <c r="AC331" s="330"/>
      <c r="AD331" s="330"/>
      <c r="AE331" s="330"/>
      <c r="AF331" s="330"/>
      <c r="AG331" s="330"/>
    </row>
    <row r="332" spans="1:33" s="329" customFormat="1">
      <c r="A332" s="328"/>
      <c r="B332" s="328"/>
      <c r="J332" s="330"/>
      <c r="K332" s="330"/>
      <c r="S332" s="330"/>
      <c r="T332" s="330"/>
      <c r="U332" s="330"/>
      <c r="V332" s="330"/>
      <c r="W332" s="330"/>
      <c r="X332" s="330"/>
      <c r="Y332" s="330"/>
      <c r="Z332" s="330"/>
      <c r="AA332" s="330"/>
      <c r="AB332" s="330"/>
      <c r="AC332" s="330"/>
      <c r="AD332" s="330"/>
      <c r="AE332" s="330"/>
      <c r="AF332" s="330"/>
      <c r="AG332" s="330"/>
    </row>
    <row r="333" spans="1:33" s="329" customFormat="1">
      <c r="A333" s="328"/>
      <c r="B333" s="328"/>
      <c r="J333" s="330"/>
      <c r="K333" s="330"/>
      <c r="S333" s="330"/>
      <c r="T333" s="330"/>
      <c r="U333" s="330"/>
      <c r="V333" s="330"/>
      <c r="W333" s="330"/>
      <c r="X333" s="330"/>
      <c r="Y333" s="330"/>
      <c r="Z333" s="330"/>
      <c r="AA333" s="330"/>
      <c r="AB333" s="330"/>
      <c r="AC333" s="330"/>
      <c r="AD333" s="330"/>
      <c r="AE333" s="330"/>
      <c r="AF333" s="330"/>
      <c r="AG333" s="330"/>
    </row>
    <row r="334" spans="1:33" s="329" customFormat="1">
      <c r="A334" s="328"/>
      <c r="B334" s="328"/>
      <c r="J334" s="330"/>
      <c r="K334" s="330"/>
      <c r="S334" s="330"/>
      <c r="T334" s="330"/>
      <c r="U334" s="330"/>
      <c r="V334" s="330"/>
      <c r="W334" s="330"/>
      <c r="X334" s="330"/>
      <c r="Y334" s="330"/>
      <c r="Z334" s="330"/>
      <c r="AA334" s="330"/>
      <c r="AB334" s="330"/>
      <c r="AC334" s="330"/>
      <c r="AD334" s="330"/>
      <c r="AE334" s="330"/>
      <c r="AF334" s="330"/>
      <c r="AG334" s="330"/>
    </row>
    <row r="335" spans="1:33" s="329" customFormat="1">
      <c r="A335" s="328"/>
      <c r="B335" s="328"/>
      <c r="J335" s="330"/>
      <c r="K335" s="330"/>
      <c r="S335" s="330"/>
      <c r="T335" s="330"/>
      <c r="U335" s="330"/>
      <c r="V335" s="330"/>
      <c r="W335" s="330"/>
      <c r="X335" s="330"/>
      <c r="Y335" s="330"/>
      <c r="Z335" s="330"/>
      <c r="AA335" s="330"/>
      <c r="AB335" s="330"/>
      <c r="AC335" s="330"/>
      <c r="AD335" s="330"/>
      <c r="AE335" s="330"/>
      <c r="AF335" s="330"/>
      <c r="AG335" s="330"/>
    </row>
    <row r="336" spans="1:33" s="329" customFormat="1">
      <c r="A336" s="328"/>
      <c r="B336" s="328"/>
      <c r="J336" s="330"/>
      <c r="K336" s="330"/>
      <c r="S336" s="330"/>
      <c r="T336" s="330"/>
      <c r="U336" s="330"/>
      <c r="V336" s="330"/>
      <c r="W336" s="330"/>
      <c r="X336" s="330"/>
      <c r="Y336" s="330"/>
      <c r="Z336" s="330"/>
      <c r="AA336" s="330"/>
      <c r="AB336" s="330"/>
      <c r="AC336" s="330"/>
      <c r="AD336" s="330"/>
      <c r="AE336" s="330"/>
      <c r="AF336" s="330"/>
      <c r="AG336" s="330"/>
    </row>
    <row r="337" spans="1:33" s="329" customFormat="1">
      <c r="A337" s="328"/>
      <c r="B337" s="328"/>
      <c r="J337" s="330"/>
      <c r="K337" s="330"/>
      <c r="S337" s="330"/>
      <c r="T337" s="330"/>
      <c r="U337" s="330"/>
      <c r="V337" s="330"/>
      <c r="W337" s="330"/>
      <c r="X337" s="330"/>
      <c r="Y337" s="330"/>
      <c r="Z337" s="330"/>
      <c r="AA337" s="330"/>
      <c r="AB337" s="330"/>
      <c r="AC337" s="330"/>
      <c r="AD337" s="330"/>
      <c r="AE337" s="330"/>
      <c r="AF337" s="330"/>
      <c r="AG337" s="330"/>
    </row>
    <row r="338" spans="1:33" s="329" customFormat="1">
      <c r="A338" s="328"/>
      <c r="B338" s="328"/>
      <c r="J338" s="330"/>
      <c r="K338" s="330"/>
      <c r="S338" s="330"/>
      <c r="T338" s="330"/>
      <c r="U338" s="330"/>
      <c r="V338" s="330"/>
      <c r="W338" s="330"/>
      <c r="X338" s="330"/>
      <c r="Y338" s="330"/>
      <c r="Z338" s="330"/>
      <c r="AA338" s="330"/>
      <c r="AB338" s="330"/>
      <c r="AC338" s="330"/>
      <c r="AD338" s="330"/>
      <c r="AE338" s="330"/>
      <c r="AF338" s="330"/>
      <c r="AG338" s="330"/>
    </row>
    <row r="339" spans="1:33" s="329" customFormat="1">
      <c r="A339" s="328"/>
      <c r="B339" s="328"/>
      <c r="J339" s="330"/>
      <c r="K339" s="330"/>
      <c r="S339" s="330"/>
      <c r="T339" s="330"/>
      <c r="U339" s="330"/>
      <c r="V339" s="330"/>
      <c r="W339" s="330"/>
      <c r="X339" s="330"/>
      <c r="Y339" s="330"/>
      <c r="Z339" s="330"/>
      <c r="AA339" s="330"/>
      <c r="AB339" s="330"/>
      <c r="AC339" s="330"/>
      <c r="AD339" s="330"/>
      <c r="AE339" s="330"/>
      <c r="AF339" s="330"/>
      <c r="AG339" s="330"/>
    </row>
    <row r="340" spans="1:33" s="329" customFormat="1">
      <c r="A340" s="328"/>
      <c r="B340" s="328"/>
      <c r="J340" s="330"/>
      <c r="K340" s="330"/>
      <c r="S340" s="330"/>
      <c r="T340" s="330"/>
      <c r="U340" s="330"/>
      <c r="V340" s="330"/>
      <c r="W340" s="330"/>
      <c r="X340" s="330"/>
      <c r="Y340" s="330"/>
      <c r="Z340" s="330"/>
      <c r="AA340" s="330"/>
      <c r="AB340" s="330"/>
      <c r="AC340" s="330"/>
      <c r="AD340" s="330"/>
      <c r="AE340" s="330"/>
      <c r="AF340" s="330"/>
      <c r="AG340" s="330"/>
    </row>
    <row r="341" spans="1:33" s="329" customFormat="1">
      <c r="A341" s="328"/>
      <c r="B341" s="328"/>
      <c r="J341" s="330"/>
      <c r="K341" s="330"/>
      <c r="S341" s="330"/>
      <c r="T341" s="330"/>
      <c r="U341" s="330"/>
      <c r="V341" s="330"/>
      <c r="W341" s="330"/>
      <c r="X341" s="330"/>
      <c r="Y341" s="330"/>
      <c r="Z341" s="330"/>
      <c r="AA341" s="330"/>
      <c r="AB341" s="330"/>
      <c r="AC341" s="330"/>
      <c r="AD341" s="330"/>
      <c r="AE341" s="330"/>
      <c r="AF341" s="330"/>
      <c r="AG341" s="330"/>
    </row>
    <row r="342" spans="1:33" s="329" customFormat="1">
      <c r="A342" s="328"/>
      <c r="B342" s="328"/>
      <c r="J342" s="330"/>
      <c r="K342" s="330"/>
      <c r="S342" s="330"/>
      <c r="T342" s="330"/>
      <c r="U342" s="330"/>
      <c r="V342" s="330"/>
      <c r="W342" s="330"/>
      <c r="X342" s="330"/>
      <c r="Y342" s="330"/>
      <c r="Z342" s="330"/>
      <c r="AA342" s="330"/>
      <c r="AB342" s="330"/>
      <c r="AC342" s="330"/>
      <c r="AD342" s="330"/>
      <c r="AE342" s="330"/>
      <c r="AF342" s="330"/>
      <c r="AG342" s="330"/>
    </row>
    <row r="343" spans="1:33" s="329" customFormat="1">
      <c r="A343" s="328"/>
      <c r="B343" s="328"/>
      <c r="J343" s="330"/>
      <c r="K343" s="330"/>
      <c r="S343" s="330"/>
      <c r="T343" s="330"/>
      <c r="U343" s="330"/>
      <c r="V343" s="330"/>
      <c r="W343" s="330"/>
      <c r="X343" s="330"/>
      <c r="Y343" s="330"/>
      <c r="Z343" s="330"/>
      <c r="AA343" s="330"/>
      <c r="AB343" s="330"/>
      <c r="AC343" s="330"/>
      <c r="AD343" s="330"/>
      <c r="AE343" s="330"/>
      <c r="AF343" s="330"/>
      <c r="AG343" s="330"/>
    </row>
    <row r="344" spans="1:33" s="329" customFormat="1">
      <c r="A344" s="328"/>
      <c r="B344" s="328"/>
      <c r="J344" s="330"/>
      <c r="K344" s="330"/>
      <c r="S344" s="330"/>
      <c r="T344" s="330"/>
      <c r="U344" s="330"/>
      <c r="V344" s="330"/>
      <c r="W344" s="330"/>
      <c r="X344" s="330"/>
      <c r="Y344" s="330"/>
      <c r="Z344" s="330"/>
      <c r="AA344" s="330"/>
      <c r="AB344" s="330"/>
      <c r="AC344" s="330"/>
      <c r="AD344" s="330"/>
      <c r="AE344" s="330"/>
      <c r="AF344" s="330"/>
      <c r="AG344" s="330"/>
    </row>
    <row r="345" spans="1:33" s="329" customFormat="1">
      <c r="A345" s="328"/>
      <c r="B345" s="328"/>
      <c r="J345" s="330"/>
      <c r="K345" s="330"/>
      <c r="S345" s="330"/>
      <c r="T345" s="330"/>
      <c r="U345" s="330"/>
      <c r="V345" s="330"/>
      <c r="W345" s="330"/>
      <c r="X345" s="330"/>
      <c r="Y345" s="330"/>
      <c r="Z345" s="330"/>
      <c r="AA345" s="330"/>
      <c r="AB345" s="330"/>
      <c r="AC345" s="330"/>
      <c r="AD345" s="330"/>
      <c r="AE345" s="330"/>
      <c r="AF345" s="330"/>
      <c r="AG345" s="330"/>
    </row>
    <row r="346" spans="1:33" s="329" customFormat="1">
      <c r="A346" s="328"/>
      <c r="B346" s="328"/>
      <c r="J346" s="330"/>
      <c r="K346" s="330"/>
      <c r="S346" s="330"/>
      <c r="T346" s="330"/>
      <c r="U346" s="330"/>
      <c r="V346" s="330"/>
      <c r="W346" s="330"/>
      <c r="X346" s="330"/>
      <c r="Y346" s="330"/>
      <c r="Z346" s="330"/>
      <c r="AA346" s="330"/>
      <c r="AB346" s="330"/>
      <c r="AC346" s="330"/>
      <c r="AD346" s="330"/>
      <c r="AE346" s="330"/>
      <c r="AF346" s="330"/>
      <c r="AG346" s="330"/>
    </row>
    <row r="347" spans="1:33" s="329" customFormat="1">
      <c r="A347" s="328"/>
      <c r="B347" s="328"/>
      <c r="J347" s="330"/>
      <c r="K347" s="330"/>
      <c r="S347" s="330"/>
      <c r="T347" s="330"/>
      <c r="U347" s="330"/>
      <c r="V347" s="330"/>
      <c r="W347" s="330"/>
      <c r="X347" s="330"/>
      <c r="Y347" s="330"/>
      <c r="Z347" s="330"/>
      <c r="AA347" s="330"/>
      <c r="AB347" s="330"/>
      <c r="AC347" s="330"/>
      <c r="AD347" s="330"/>
      <c r="AE347" s="330"/>
      <c r="AF347" s="330"/>
      <c r="AG347" s="330"/>
    </row>
    <row r="348" spans="1:33" s="329" customFormat="1">
      <c r="A348" s="328"/>
      <c r="B348" s="328"/>
      <c r="J348" s="330"/>
      <c r="K348" s="330"/>
      <c r="S348" s="330"/>
      <c r="T348" s="330"/>
      <c r="U348" s="330"/>
      <c r="V348" s="330"/>
      <c r="W348" s="330"/>
      <c r="X348" s="330"/>
      <c r="Y348" s="330"/>
      <c r="Z348" s="330"/>
      <c r="AA348" s="330"/>
      <c r="AB348" s="330"/>
      <c r="AC348" s="330"/>
      <c r="AD348" s="330"/>
      <c r="AE348" s="330"/>
      <c r="AF348" s="330"/>
      <c r="AG348" s="330"/>
    </row>
    <row r="349" spans="1:33" s="329" customFormat="1">
      <c r="A349" s="328"/>
      <c r="B349" s="328"/>
      <c r="J349" s="330"/>
      <c r="K349" s="330"/>
      <c r="S349" s="330"/>
      <c r="T349" s="330"/>
      <c r="U349" s="330"/>
      <c r="V349" s="330"/>
      <c r="W349" s="330"/>
      <c r="X349" s="330"/>
      <c r="Y349" s="330"/>
      <c r="Z349" s="330"/>
      <c r="AA349" s="330"/>
      <c r="AB349" s="330"/>
      <c r="AC349" s="330"/>
      <c r="AD349" s="330"/>
      <c r="AE349" s="330"/>
      <c r="AF349" s="330"/>
      <c r="AG349" s="330"/>
    </row>
    <row r="350" spans="1:33" s="329" customFormat="1">
      <c r="A350" s="328"/>
      <c r="B350" s="328"/>
      <c r="J350" s="330"/>
      <c r="K350" s="330"/>
      <c r="S350" s="330"/>
      <c r="T350" s="330"/>
      <c r="U350" s="330"/>
      <c r="V350" s="330"/>
      <c r="W350" s="330"/>
      <c r="X350" s="330"/>
      <c r="Y350" s="330"/>
      <c r="Z350" s="330"/>
      <c r="AA350" s="330"/>
      <c r="AB350" s="330"/>
      <c r="AC350" s="330"/>
      <c r="AD350" s="330"/>
      <c r="AE350" s="330"/>
      <c r="AF350" s="330"/>
      <c r="AG350" s="330"/>
    </row>
    <row r="351" spans="1:33" s="329" customFormat="1">
      <c r="A351" s="328"/>
      <c r="B351" s="328"/>
      <c r="J351" s="330"/>
      <c r="K351" s="330"/>
      <c r="S351" s="330"/>
      <c r="T351" s="330"/>
      <c r="U351" s="330"/>
      <c r="V351" s="330"/>
      <c r="W351" s="330"/>
      <c r="X351" s="330"/>
      <c r="Y351" s="330"/>
      <c r="Z351" s="330"/>
      <c r="AA351" s="330"/>
      <c r="AB351" s="330"/>
      <c r="AC351" s="330"/>
      <c r="AD351" s="330"/>
      <c r="AE351" s="330"/>
      <c r="AF351" s="330"/>
      <c r="AG351" s="330"/>
    </row>
    <row r="352" spans="1:33" s="329" customFormat="1">
      <c r="A352" s="328"/>
      <c r="B352" s="328"/>
      <c r="J352" s="330"/>
      <c r="K352" s="330"/>
      <c r="S352" s="330"/>
      <c r="T352" s="330"/>
      <c r="U352" s="330"/>
      <c r="V352" s="330"/>
      <c r="W352" s="330"/>
      <c r="X352" s="330"/>
      <c r="Y352" s="330"/>
      <c r="Z352" s="330"/>
      <c r="AA352" s="330"/>
      <c r="AB352" s="330"/>
      <c r="AC352" s="330"/>
      <c r="AD352" s="330"/>
      <c r="AE352" s="330"/>
      <c r="AF352" s="330"/>
      <c r="AG352" s="330"/>
    </row>
    <row r="353" spans="1:33" s="329" customFormat="1">
      <c r="A353" s="328"/>
      <c r="B353" s="328"/>
      <c r="J353" s="330"/>
      <c r="K353" s="330"/>
      <c r="S353" s="330"/>
      <c r="T353" s="330"/>
      <c r="U353" s="330"/>
      <c r="V353" s="330"/>
      <c r="W353" s="330"/>
      <c r="X353" s="330"/>
      <c r="Y353" s="330"/>
      <c r="Z353" s="330"/>
      <c r="AA353" s="330"/>
      <c r="AB353" s="330"/>
      <c r="AC353" s="330"/>
      <c r="AD353" s="330"/>
      <c r="AE353" s="330"/>
      <c r="AF353" s="330"/>
      <c r="AG353" s="330"/>
    </row>
    <row r="354" spans="1:33" s="329" customFormat="1">
      <c r="A354" s="328"/>
      <c r="B354" s="328"/>
      <c r="J354" s="330"/>
      <c r="K354" s="330"/>
      <c r="S354" s="330"/>
      <c r="T354" s="330"/>
      <c r="U354" s="330"/>
      <c r="V354" s="330"/>
      <c r="W354" s="330"/>
      <c r="X354" s="330"/>
      <c r="Y354" s="330"/>
      <c r="Z354" s="330"/>
      <c r="AA354" s="330"/>
      <c r="AB354" s="330"/>
      <c r="AC354" s="330"/>
      <c r="AD354" s="330"/>
      <c r="AE354" s="330"/>
      <c r="AF354" s="330"/>
      <c r="AG354" s="330"/>
    </row>
    <row r="355" spans="1:33" s="329" customFormat="1">
      <c r="A355" s="328"/>
      <c r="B355" s="328"/>
      <c r="J355" s="330"/>
      <c r="K355" s="330"/>
      <c r="S355" s="330"/>
      <c r="T355" s="330"/>
      <c r="U355" s="330"/>
      <c r="V355" s="330"/>
      <c r="W355" s="330"/>
      <c r="X355" s="330"/>
      <c r="Y355" s="330"/>
      <c r="Z355" s="330"/>
      <c r="AA355" s="330"/>
      <c r="AB355" s="330"/>
      <c r="AC355" s="330"/>
      <c r="AD355" s="330"/>
      <c r="AE355" s="330"/>
      <c r="AF355" s="330"/>
      <c r="AG355" s="330"/>
    </row>
    <row r="356" spans="1:33" s="329" customFormat="1">
      <c r="A356" s="328"/>
      <c r="B356" s="328"/>
      <c r="J356" s="330"/>
      <c r="K356" s="330"/>
      <c r="S356" s="330"/>
      <c r="T356" s="330"/>
      <c r="U356" s="330"/>
      <c r="V356" s="330"/>
      <c r="W356" s="330"/>
      <c r="X356" s="330"/>
      <c r="Y356" s="330"/>
      <c r="Z356" s="330"/>
      <c r="AA356" s="330"/>
      <c r="AB356" s="330"/>
      <c r="AC356" s="330"/>
      <c r="AD356" s="330"/>
      <c r="AE356" s="330"/>
      <c r="AF356" s="330"/>
      <c r="AG356" s="330"/>
    </row>
    <row r="357" spans="1:33" s="329" customFormat="1">
      <c r="A357" s="328"/>
      <c r="B357" s="328"/>
      <c r="J357" s="330"/>
      <c r="K357" s="330"/>
      <c r="S357" s="330"/>
      <c r="T357" s="330"/>
      <c r="U357" s="330"/>
      <c r="V357" s="330"/>
      <c r="W357" s="330"/>
      <c r="X357" s="330"/>
      <c r="Y357" s="330"/>
      <c r="Z357" s="330"/>
      <c r="AA357" s="330"/>
      <c r="AB357" s="330"/>
      <c r="AC357" s="330"/>
      <c r="AD357" s="330"/>
      <c r="AE357" s="330"/>
      <c r="AF357" s="330"/>
      <c r="AG357" s="330"/>
    </row>
    <row r="358" spans="1:33" s="329" customFormat="1">
      <c r="A358" s="328"/>
      <c r="B358" s="328"/>
      <c r="J358" s="330"/>
      <c r="K358" s="330"/>
      <c r="S358" s="330"/>
      <c r="T358" s="330"/>
      <c r="U358" s="330"/>
      <c r="V358" s="330"/>
      <c r="W358" s="330"/>
      <c r="X358" s="330"/>
      <c r="Y358" s="330"/>
      <c r="Z358" s="330"/>
      <c r="AA358" s="330"/>
      <c r="AB358" s="330"/>
      <c r="AC358" s="330"/>
      <c r="AD358" s="330"/>
      <c r="AE358" s="330"/>
      <c r="AF358" s="330"/>
      <c r="AG358" s="330"/>
    </row>
    <row r="359" spans="1:33" s="329" customFormat="1">
      <c r="A359" s="328"/>
      <c r="B359" s="328"/>
      <c r="J359" s="330"/>
      <c r="K359" s="330"/>
      <c r="S359" s="330"/>
      <c r="T359" s="330"/>
      <c r="U359" s="330"/>
      <c r="V359" s="330"/>
      <c r="W359" s="330"/>
      <c r="X359" s="330"/>
      <c r="Y359" s="330"/>
      <c r="Z359" s="330"/>
      <c r="AA359" s="330"/>
      <c r="AB359" s="330"/>
      <c r="AC359" s="330"/>
      <c r="AD359" s="330"/>
      <c r="AE359" s="330"/>
      <c r="AF359" s="330"/>
      <c r="AG359" s="330"/>
    </row>
    <row r="360" spans="1:33" s="329" customFormat="1">
      <c r="A360" s="328"/>
      <c r="B360" s="328"/>
      <c r="J360" s="330"/>
      <c r="K360" s="330"/>
      <c r="S360" s="330"/>
      <c r="T360" s="330"/>
      <c r="U360" s="330"/>
      <c r="V360" s="330"/>
      <c r="W360" s="330"/>
      <c r="X360" s="330"/>
      <c r="Y360" s="330"/>
      <c r="Z360" s="330"/>
      <c r="AA360" s="330"/>
      <c r="AB360" s="330"/>
      <c r="AC360" s="330"/>
      <c r="AD360" s="330"/>
      <c r="AE360" s="330"/>
      <c r="AF360" s="330"/>
      <c r="AG360" s="330"/>
    </row>
    <row r="361" spans="1:33" s="329" customFormat="1">
      <c r="A361" s="328"/>
      <c r="B361" s="328"/>
      <c r="J361" s="330"/>
      <c r="K361" s="330"/>
      <c r="S361" s="330"/>
      <c r="T361" s="330"/>
      <c r="U361" s="330"/>
      <c r="V361" s="330"/>
      <c r="W361" s="330"/>
      <c r="X361" s="330"/>
      <c r="Y361" s="330"/>
      <c r="Z361" s="330"/>
      <c r="AA361" s="330"/>
      <c r="AB361" s="330"/>
      <c r="AC361" s="330"/>
      <c r="AD361" s="330"/>
      <c r="AE361" s="330"/>
      <c r="AF361" s="330"/>
      <c r="AG361" s="330"/>
    </row>
    <row r="362" spans="1:33" s="329" customFormat="1">
      <c r="A362" s="328"/>
      <c r="B362" s="328"/>
      <c r="J362" s="330"/>
      <c r="K362" s="330"/>
      <c r="S362" s="330"/>
      <c r="T362" s="330"/>
      <c r="U362" s="330"/>
      <c r="V362" s="330"/>
      <c r="W362" s="330"/>
      <c r="X362" s="330"/>
      <c r="Y362" s="330"/>
      <c r="Z362" s="330"/>
      <c r="AA362" s="330"/>
      <c r="AB362" s="330"/>
      <c r="AC362" s="330"/>
      <c r="AD362" s="330"/>
      <c r="AE362" s="330"/>
      <c r="AF362" s="330"/>
      <c r="AG362" s="330"/>
    </row>
    <row r="363" spans="1:33" s="329" customFormat="1">
      <c r="A363" s="328"/>
      <c r="B363" s="328"/>
      <c r="J363" s="330"/>
      <c r="K363" s="330"/>
      <c r="S363" s="330"/>
      <c r="T363" s="330"/>
      <c r="U363" s="330"/>
      <c r="V363" s="330"/>
      <c r="W363" s="330"/>
      <c r="X363" s="330"/>
      <c r="Y363" s="330"/>
      <c r="Z363" s="330"/>
      <c r="AA363" s="330"/>
      <c r="AB363" s="330"/>
      <c r="AC363" s="330"/>
      <c r="AD363" s="330"/>
      <c r="AE363" s="330"/>
      <c r="AF363" s="330"/>
      <c r="AG363" s="330"/>
    </row>
    <row r="364" spans="1:33" s="329" customFormat="1">
      <c r="A364" s="328"/>
      <c r="B364" s="328"/>
      <c r="J364" s="330"/>
      <c r="K364" s="330"/>
      <c r="S364" s="330"/>
      <c r="T364" s="330"/>
      <c r="U364" s="330"/>
      <c r="V364" s="330"/>
      <c r="W364" s="330"/>
      <c r="X364" s="330"/>
      <c r="Y364" s="330"/>
      <c r="Z364" s="330"/>
      <c r="AA364" s="330"/>
      <c r="AB364" s="330"/>
      <c r="AC364" s="330"/>
      <c r="AD364" s="330"/>
      <c r="AE364" s="330"/>
      <c r="AF364" s="330"/>
      <c r="AG364" s="330"/>
    </row>
    <row r="365" spans="1:33" s="329" customFormat="1">
      <c r="A365" s="328"/>
      <c r="B365" s="328"/>
      <c r="J365" s="330"/>
      <c r="K365" s="330"/>
      <c r="S365" s="330"/>
      <c r="T365" s="330"/>
      <c r="U365" s="330"/>
      <c r="V365" s="330"/>
      <c r="W365" s="330"/>
      <c r="X365" s="330"/>
      <c r="Y365" s="330"/>
      <c r="Z365" s="330"/>
      <c r="AA365" s="330"/>
      <c r="AB365" s="330"/>
      <c r="AC365" s="330"/>
      <c r="AD365" s="330"/>
      <c r="AE365" s="330"/>
      <c r="AF365" s="330"/>
      <c r="AG365" s="330"/>
    </row>
    <row r="366" spans="1:33" s="329" customFormat="1">
      <c r="A366" s="328"/>
      <c r="B366" s="328"/>
      <c r="J366" s="330"/>
      <c r="K366" s="330"/>
      <c r="S366" s="330"/>
      <c r="T366" s="330"/>
      <c r="U366" s="330"/>
      <c r="V366" s="330"/>
      <c r="W366" s="330"/>
      <c r="X366" s="330"/>
      <c r="Y366" s="330"/>
      <c r="Z366" s="330"/>
      <c r="AA366" s="330"/>
      <c r="AB366" s="330"/>
      <c r="AC366" s="330"/>
      <c r="AD366" s="330"/>
      <c r="AE366" s="330"/>
      <c r="AF366" s="330"/>
      <c r="AG366" s="330"/>
    </row>
    <row r="367" spans="1:33" s="329" customFormat="1">
      <c r="A367" s="328"/>
      <c r="B367" s="328"/>
      <c r="J367" s="330"/>
      <c r="K367" s="330"/>
      <c r="S367" s="330"/>
      <c r="T367" s="330"/>
      <c r="U367" s="330"/>
      <c r="V367" s="330"/>
      <c r="W367" s="330"/>
      <c r="X367" s="330"/>
      <c r="Y367" s="330"/>
      <c r="Z367" s="330"/>
      <c r="AA367" s="330"/>
      <c r="AB367" s="330"/>
      <c r="AC367" s="330"/>
      <c r="AD367" s="330"/>
      <c r="AE367" s="330"/>
      <c r="AF367" s="330"/>
      <c r="AG367" s="330"/>
    </row>
    <row r="368" spans="1:33" s="329" customFormat="1">
      <c r="A368" s="328"/>
      <c r="B368" s="328"/>
      <c r="J368" s="330"/>
      <c r="K368" s="330"/>
      <c r="S368" s="330"/>
      <c r="T368" s="330"/>
      <c r="U368" s="330"/>
      <c r="V368" s="330"/>
      <c r="W368" s="330"/>
      <c r="X368" s="330"/>
      <c r="Y368" s="330"/>
      <c r="Z368" s="330"/>
      <c r="AA368" s="330"/>
      <c r="AB368" s="330"/>
      <c r="AC368" s="330"/>
      <c r="AD368" s="330"/>
      <c r="AE368" s="330"/>
      <c r="AF368" s="330"/>
      <c r="AG368" s="330"/>
    </row>
    <row r="369" spans="1:33" s="329" customFormat="1">
      <c r="A369" s="328"/>
      <c r="B369" s="328"/>
      <c r="J369" s="330"/>
      <c r="K369" s="330"/>
      <c r="S369" s="330"/>
      <c r="T369" s="330"/>
      <c r="U369" s="330"/>
      <c r="V369" s="330"/>
      <c r="W369" s="330"/>
      <c r="X369" s="330"/>
      <c r="Y369" s="330"/>
      <c r="Z369" s="330"/>
      <c r="AA369" s="330"/>
      <c r="AB369" s="330"/>
      <c r="AC369" s="330"/>
      <c r="AD369" s="330"/>
      <c r="AE369" s="330"/>
      <c r="AF369" s="330"/>
      <c r="AG369" s="330"/>
    </row>
    <row r="370" spans="1:33" s="329" customFormat="1">
      <c r="A370" s="328"/>
      <c r="B370" s="328"/>
      <c r="J370" s="330"/>
      <c r="K370" s="330"/>
      <c r="S370" s="330"/>
      <c r="T370" s="330"/>
      <c r="U370" s="330"/>
      <c r="V370" s="330"/>
      <c r="W370" s="330"/>
      <c r="X370" s="330"/>
      <c r="Y370" s="330"/>
      <c r="Z370" s="330"/>
      <c r="AA370" s="330"/>
      <c r="AB370" s="330"/>
      <c r="AC370" s="330"/>
      <c r="AD370" s="330"/>
      <c r="AE370" s="330"/>
      <c r="AF370" s="330"/>
      <c r="AG370" s="330"/>
    </row>
    <row r="371" spans="1:33" s="329" customFormat="1">
      <c r="A371" s="328"/>
      <c r="B371" s="328"/>
      <c r="J371" s="330"/>
      <c r="K371" s="330"/>
      <c r="S371" s="330"/>
      <c r="T371" s="330"/>
      <c r="U371" s="330"/>
      <c r="V371" s="330"/>
      <c r="W371" s="330"/>
      <c r="X371" s="330"/>
      <c r="Y371" s="330"/>
      <c r="Z371" s="330"/>
      <c r="AA371" s="330"/>
      <c r="AB371" s="330"/>
      <c r="AC371" s="330"/>
      <c r="AD371" s="330"/>
      <c r="AE371" s="330"/>
      <c r="AF371" s="330"/>
      <c r="AG371" s="330"/>
    </row>
    <row r="372" spans="1:33" s="329" customFormat="1">
      <c r="A372" s="328"/>
      <c r="B372" s="328"/>
      <c r="J372" s="330"/>
      <c r="K372" s="330"/>
      <c r="S372" s="330"/>
      <c r="T372" s="330"/>
      <c r="U372" s="330"/>
      <c r="V372" s="330"/>
      <c r="W372" s="330"/>
      <c r="X372" s="330"/>
      <c r="Y372" s="330"/>
      <c r="Z372" s="330"/>
      <c r="AA372" s="330"/>
      <c r="AB372" s="330"/>
      <c r="AC372" s="330"/>
      <c r="AD372" s="330"/>
      <c r="AE372" s="330"/>
      <c r="AF372" s="330"/>
      <c r="AG372" s="330"/>
    </row>
    <row r="373" spans="1:33" s="329" customFormat="1">
      <c r="A373" s="328"/>
      <c r="B373" s="328"/>
      <c r="J373" s="330"/>
      <c r="K373" s="330"/>
      <c r="S373" s="330"/>
      <c r="T373" s="330"/>
      <c r="U373" s="330"/>
      <c r="V373" s="330"/>
      <c r="W373" s="330"/>
      <c r="X373" s="330"/>
      <c r="Y373" s="330"/>
      <c r="Z373" s="330"/>
      <c r="AA373" s="330"/>
      <c r="AB373" s="330"/>
      <c r="AC373" s="330"/>
      <c r="AD373" s="330"/>
      <c r="AE373" s="330"/>
      <c r="AF373" s="330"/>
      <c r="AG373" s="330"/>
    </row>
    <row r="374" spans="1:33" s="329" customFormat="1">
      <c r="A374" s="328"/>
      <c r="B374" s="328"/>
      <c r="J374" s="330"/>
      <c r="K374" s="330"/>
      <c r="S374" s="330"/>
      <c r="T374" s="330"/>
      <c r="U374" s="330"/>
      <c r="V374" s="330"/>
      <c r="W374" s="330"/>
      <c r="X374" s="330"/>
      <c r="Y374" s="330"/>
      <c r="Z374" s="330"/>
      <c r="AA374" s="330"/>
      <c r="AB374" s="330"/>
      <c r="AC374" s="330"/>
      <c r="AD374" s="330"/>
      <c r="AE374" s="330"/>
      <c r="AF374" s="330"/>
      <c r="AG374" s="330"/>
    </row>
    <row r="375" spans="1:33" s="329" customFormat="1">
      <c r="A375" s="328"/>
      <c r="B375" s="328"/>
      <c r="J375" s="330"/>
      <c r="K375" s="330"/>
      <c r="S375" s="330"/>
      <c r="T375" s="330"/>
      <c r="U375" s="330"/>
      <c r="V375" s="330"/>
      <c r="W375" s="330"/>
      <c r="X375" s="330"/>
      <c r="Y375" s="330"/>
      <c r="Z375" s="330"/>
      <c r="AA375" s="330"/>
      <c r="AB375" s="330"/>
      <c r="AC375" s="330"/>
      <c r="AD375" s="330"/>
      <c r="AE375" s="330"/>
      <c r="AF375" s="330"/>
      <c r="AG375" s="330"/>
    </row>
    <row r="376" spans="1:33" s="329" customFormat="1">
      <c r="A376" s="328"/>
      <c r="B376" s="328"/>
      <c r="J376" s="330"/>
      <c r="K376" s="330"/>
      <c r="S376" s="330"/>
      <c r="T376" s="330"/>
      <c r="U376" s="330"/>
      <c r="V376" s="330"/>
      <c r="W376" s="330"/>
      <c r="X376" s="330"/>
      <c r="Y376" s="330"/>
      <c r="Z376" s="330"/>
      <c r="AA376" s="330"/>
      <c r="AB376" s="330"/>
      <c r="AC376" s="330"/>
      <c r="AD376" s="330"/>
      <c r="AE376" s="330"/>
      <c r="AF376" s="330"/>
      <c r="AG376" s="330"/>
    </row>
    <row r="377" spans="1:33" s="329" customFormat="1">
      <c r="A377" s="328"/>
      <c r="B377" s="328"/>
      <c r="J377" s="330"/>
      <c r="K377" s="330"/>
      <c r="S377" s="330"/>
      <c r="T377" s="330"/>
      <c r="U377" s="330"/>
      <c r="V377" s="330"/>
      <c r="W377" s="330"/>
      <c r="X377" s="330"/>
      <c r="Y377" s="330"/>
      <c r="Z377" s="330"/>
      <c r="AA377" s="330"/>
      <c r="AB377" s="330"/>
      <c r="AC377" s="330"/>
      <c r="AD377" s="330"/>
      <c r="AE377" s="330"/>
      <c r="AF377" s="330"/>
      <c r="AG377" s="330"/>
    </row>
    <row r="378" spans="1:33" s="329" customFormat="1">
      <c r="A378" s="328"/>
      <c r="B378" s="328"/>
      <c r="J378" s="330"/>
      <c r="K378" s="330"/>
      <c r="S378" s="330"/>
      <c r="T378" s="330"/>
      <c r="U378" s="330"/>
      <c r="V378" s="330"/>
      <c r="W378" s="330"/>
      <c r="X378" s="330"/>
      <c r="Y378" s="330"/>
      <c r="Z378" s="330"/>
      <c r="AA378" s="330"/>
      <c r="AB378" s="330"/>
      <c r="AC378" s="330"/>
      <c r="AD378" s="330"/>
      <c r="AE378" s="330"/>
      <c r="AF378" s="330"/>
      <c r="AG378" s="330"/>
    </row>
    <row r="379" spans="1:33" s="329" customFormat="1">
      <c r="A379" s="328"/>
      <c r="B379" s="328"/>
      <c r="J379" s="330"/>
      <c r="K379" s="330"/>
      <c r="S379" s="330"/>
      <c r="T379" s="330"/>
      <c r="U379" s="330"/>
      <c r="V379" s="330"/>
      <c r="W379" s="330"/>
      <c r="X379" s="330"/>
      <c r="Y379" s="330"/>
      <c r="Z379" s="330"/>
      <c r="AA379" s="330"/>
      <c r="AB379" s="330"/>
      <c r="AC379" s="330"/>
      <c r="AD379" s="330"/>
      <c r="AE379" s="330"/>
      <c r="AF379" s="330"/>
      <c r="AG379" s="330"/>
    </row>
    <row r="380" spans="1:33" s="329" customFormat="1">
      <c r="A380" s="328"/>
      <c r="B380" s="328"/>
      <c r="J380" s="330"/>
      <c r="K380" s="330"/>
      <c r="S380" s="330"/>
      <c r="T380" s="330"/>
      <c r="U380" s="330"/>
      <c r="V380" s="330"/>
      <c r="W380" s="330"/>
      <c r="X380" s="330"/>
      <c r="Y380" s="330"/>
      <c r="Z380" s="330"/>
      <c r="AA380" s="330"/>
      <c r="AB380" s="330"/>
      <c r="AC380" s="330"/>
      <c r="AD380" s="330"/>
      <c r="AE380" s="330"/>
      <c r="AF380" s="330"/>
      <c r="AG380" s="330"/>
    </row>
    <row r="381" spans="1:33" s="329" customFormat="1">
      <c r="A381" s="328"/>
      <c r="B381" s="328"/>
      <c r="J381" s="330"/>
      <c r="K381" s="330"/>
      <c r="S381" s="330"/>
      <c r="T381" s="330"/>
      <c r="U381" s="330"/>
      <c r="V381" s="330"/>
      <c r="W381" s="330"/>
      <c r="X381" s="330"/>
      <c r="Y381" s="330"/>
      <c r="Z381" s="330"/>
      <c r="AA381" s="330"/>
      <c r="AB381" s="330"/>
      <c r="AC381" s="330"/>
      <c r="AD381" s="330"/>
      <c r="AE381" s="330"/>
      <c r="AF381" s="330"/>
      <c r="AG381" s="330"/>
    </row>
    <row r="382" spans="1:33" s="329" customFormat="1">
      <c r="A382" s="328"/>
      <c r="B382" s="328"/>
      <c r="J382" s="330"/>
      <c r="K382" s="330"/>
      <c r="S382" s="330"/>
      <c r="T382" s="330"/>
      <c r="U382" s="330"/>
      <c r="V382" s="330"/>
      <c r="W382" s="330"/>
      <c r="X382" s="330"/>
      <c r="Y382" s="330"/>
      <c r="Z382" s="330"/>
      <c r="AA382" s="330"/>
      <c r="AB382" s="330"/>
      <c r="AC382" s="330"/>
      <c r="AD382" s="330"/>
      <c r="AE382" s="330"/>
      <c r="AF382" s="330"/>
      <c r="AG382" s="330"/>
    </row>
    <row r="383" spans="1:33" s="329" customFormat="1">
      <c r="A383" s="328"/>
      <c r="B383" s="328"/>
      <c r="J383" s="330"/>
      <c r="K383" s="330"/>
      <c r="S383" s="330"/>
      <c r="T383" s="330"/>
      <c r="U383" s="330"/>
      <c r="V383" s="330"/>
      <c r="W383" s="330"/>
      <c r="X383" s="330"/>
      <c r="Y383" s="330"/>
      <c r="Z383" s="330"/>
      <c r="AA383" s="330"/>
      <c r="AB383" s="330"/>
      <c r="AC383" s="330"/>
      <c r="AD383" s="330"/>
      <c r="AE383" s="330"/>
      <c r="AF383" s="330"/>
      <c r="AG383" s="330"/>
    </row>
    <row r="384" spans="1:33" s="329" customFormat="1">
      <c r="A384" s="328"/>
      <c r="B384" s="328"/>
      <c r="J384" s="330"/>
      <c r="K384" s="330"/>
      <c r="S384" s="330"/>
      <c r="T384" s="330"/>
      <c r="U384" s="330"/>
      <c r="V384" s="330"/>
      <c r="W384" s="330"/>
      <c r="X384" s="330"/>
      <c r="Y384" s="330"/>
      <c r="Z384" s="330"/>
      <c r="AA384" s="330"/>
      <c r="AB384" s="330"/>
      <c r="AC384" s="330"/>
      <c r="AD384" s="330"/>
      <c r="AE384" s="330"/>
      <c r="AF384" s="330"/>
      <c r="AG384" s="330"/>
    </row>
    <row r="385" spans="1:33" s="329" customFormat="1">
      <c r="A385" s="328"/>
      <c r="B385" s="328"/>
      <c r="J385" s="330"/>
      <c r="K385" s="330"/>
      <c r="S385" s="330"/>
      <c r="T385" s="330"/>
      <c r="U385" s="330"/>
      <c r="V385" s="330"/>
      <c r="W385" s="330"/>
      <c r="X385" s="330"/>
      <c r="Y385" s="330"/>
      <c r="Z385" s="330"/>
      <c r="AA385" s="330"/>
      <c r="AB385" s="330"/>
      <c r="AC385" s="330"/>
      <c r="AD385" s="330"/>
      <c r="AE385" s="330"/>
      <c r="AF385" s="330"/>
      <c r="AG385" s="330"/>
    </row>
    <row r="386" spans="1:33" s="329" customFormat="1">
      <c r="A386" s="328"/>
      <c r="B386" s="328"/>
      <c r="J386" s="330"/>
      <c r="K386" s="330"/>
      <c r="S386" s="330"/>
      <c r="T386" s="330"/>
      <c r="U386" s="330"/>
      <c r="V386" s="330"/>
      <c r="W386" s="330"/>
      <c r="X386" s="330"/>
      <c r="Y386" s="330"/>
      <c r="Z386" s="330"/>
      <c r="AA386" s="330"/>
      <c r="AB386" s="330"/>
      <c r="AC386" s="330"/>
      <c r="AD386" s="330"/>
      <c r="AE386" s="330"/>
      <c r="AF386" s="330"/>
      <c r="AG386" s="330"/>
    </row>
    <row r="387" spans="1:33" s="329" customFormat="1">
      <c r="A387" s="328"/>
      <c r="B387" s="328"/>
      <c r="J387" s="330"/>
      <c r="K387" s="330"/>
      <c r="S387" s="330"/>
      <c r="T387" s="330"/>
      <c r="U387" s="330"/>
      <c r="V387" s="330"/>
      <c r="W387" s="330"/>
      <c r="X387" s="330"/>
      <c r="Y387" s="330"/>
      <c r="Z387" s="330"/>
      <c r="AA387" s="330"/>
      <c r="AB387" s="330"/>
      <c r="AC387" s="330"/>
      <c r="AD387" s="330"/>
      <c r="AE387" s="330"/>
      <c r="AF387" s="330"/>
      <c r="AG387" s="330"/>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41938E-C785-44AA-8ECA-F7723A7D94A3}">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774EFE-4AFF-4FEF-A5B7-C6FB1D4A6280}">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46296</v>
      </c>
      <c r="C5" s="216">
        <v>46388</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502F83-9CC6-4BA0-8449-95EE8D8E97C6}">
  <dimension ref="A1:BA56"/>
  <sheetViews>
    <sheetView workbookViewId="0">
      <selection activeCell="A14" sqref="A14:IV14"/>
    </sheetView>
  </sheetViews>
  <sheetFormatPr defaultRowHeight="12"/>
  <cols>
    <col min="1" max="16384" width="9" style="219"/>
  </cols>
  <sheetData>
    <row r="1" spans="1:53" ht="24">
      <c r="A1" s="201"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404</v>
      </c>
      <c r="L11" s="219" t="s">
        <v>216</v>
      </c>
      <c r="M11" s="219" t="s">
        <v>217</v>
      </c>
      <c r="N11" s="219" t="s">
        <v>405</v>
      </c>
      <c r="O11" s="219" t="s">
        <v>219</v>
      </c>
      <c r="AX11" s="219" t="s">
        <v>220</v>
      </c>
      <c r="AY11" s="219" t="s">
        <v>221</v>
      </c>
      <c r="AZ11" s="219" t="s">
        <v>222</v>
      </c>
      <c r="BA11" s="219" t="s">
        <v>223</v>
      </c>
    </row>
    <row r="12" spans="1:53">
      <c r="B12" s="231"/>
      <c r="C12" s="223"/>
      <c r="J12" s="219" t="s">
        <v>224</v>
      </c>
      <c r="K12" s="219" t="s">
        <v>406</v>
      </c>
      <c r="L12" s="219" t="s">
        <v>226</v>
      </c>
      <c r="M12" s="219" t="s">
        <v>279</v>
      </c>
      <c r="N12" s="219" t="s">
        <v>407</v>
      </c>
      <c r="O12" s="219" t="s">
        <v>408</v>
      </c>
      <c r="AX12" s="219" t="s">
        <v>230</v>
      </c>
      <c r="AY12" s="219" t="s">
        <v>231</v>
      </c>
      <c r="AZ12" s="219" t="s">
        <v>232</v>
      </c>
      <c r="BA12" s="219" t="s">
        <v>233</v>
      </c>
    </row>
    <row r="13" spans="1:53">
      <c r="B13" s="218"/>
      <c r="C13" s="223"/>
      <c r="J13" s="219" t="s">
        <v>234</v>
      </c>
      <c r="K13" s="219" t="s">
        <v>409</v>
      </c>
      <c r="L13" s="219" t="s">
        <v>283</v>
      </c>
      <c r="M13" s="219" t="s">
        <v>284</v>
      </c>
      <c r="O13" s="219" t="s">
        <v>410</v>
      </c>
      <c r="AX13" s="219" t="s">
        <v>240</v>
      </c>
      <c r="AY13" s="219" t="s">
        <v>241</v>
      </c>
      <c r="AZ13" s="219" t="s">
        <v>242</v>
      </c>
      <c r="BA13" s="219" t="s">
        <v>243</v>
      </c>
    </row>
    <row r="14" spans="1:53">
      <c r="B14" s="232"/>
      <c r="C14" s="223"/>
      <c r="J14" s="219" t="s">
        <v>244</v>
      </c>
      <c r="K14" s="219" t="s">
        <v>411</v>
      </c>
      <c r="L14" s="219" t="s">
        <v>288</v>
      </c>
      <c r="M14" s="219" t="s">
        <v>340</v>
      </c>
      <c r="N14" s="219" t="s">
        <v>412</v>
      </c>
      <c r="O14" s="219" t="s">
        <v>291</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C0C9CF-A960-47F7-8536-D145B5B2FCC8}">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30" customWidth="1"/>
    <col min="34" max="34" width="7.625" style="329" customWidth="1"/>
    <col min="35" max="108" width="48.5" style="329" customWidth="1"/>
    <col min="109" max="140" width="8" style="329"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32"/>
      <c r="V1" s="332"/>
      <c r="W1" s="332"/>
      <c r="X1" s="332"/>
      <c r="Y1" s="332"/>
      <c r="Z1" s="332"/>
      <c r="AA1" s="332"/>
      <c r="AB1" s="332"/>
      <c r="AC1" s="332"/>
      <c r="AD1" s="332"/>
      <c r="AE1" s="332"/>
      <c r="AF1" s="332"/>
      <c r="AG1" s="332"/>
      <c r="AH1" s="328"/>
      <c r="AI1" s="328"/>
      <c r="AJ1" s="328"/>
      <c r="AK1" s="328"/>
      <c r="AL1" s="328"/>
      <c r="AM1" s="328"/>
      <c r="AN1" s="328"/>
      <c r="AO1" s="328"/>
      <c r="AP1" s="328"/>
      <c r="AQ1" s="328"/>
      <c r="AR1" s="328"/>
      <c r="AS1" s="328"/>
      <c r="AT1" s="328"/>
      <c r="AU1" s="328"/>
      <c r="AV1" s="328"/>
      <c r="AW1" s="328"/>
      <c r="AX1" s="328"/>
      <c r="AY1" s="328"/>
      <c r="AZ1" s="328"/>
      <c r="BA1" s="328"/>
      <c r="BB1" s="328"/>
      <c r="BC1" s="328"/>
      <c r="BD1" s="328"/>
      <c r="BE1" s="328"/>
      <c r="BF1" s="328"/>
      <c r="BG1" s="328"/>
      <c r="BH1" s="328"/>
      <c r="BI1" s="328"/>
      <c r="BJ1" s="328"/>
      <c r="BK1" s="328"/>
      <c r="BL1" s="328"/>
      <c r="BM1" s="328"/>
      <c r="BN1" s="328"/>
      <c r="BO1" s="328"/>
      <c r="BP1" s="328"/>
      <c r="BQ1" s="328"/>
      <c r="BR1" s="328"/>
      <c r="BS1" s="328"/>
      <c r="BT1" s="328"/>
      <c r="BU1" s="328"/>
      <c r="BV1" s="328"/>
      <c r="BW1" s="328"/>
      <c r="BX1" s="328"/>
      <c r="BY1" s="328"/>
      <c r="BZ1" s="328"/>
      <c r="CA1" s="328"/>
      <c r="CB1" s="328"/>
      <c r="CC1" s="328"/>
      <c r="CD1" s="328"/>
      <c r="CE1" s="328"/>
      <c r="CF1" s="328"/>
      <c r="CG1" s="328"/>
      <c r="CH1" s="328"/>
      <c r="CI1" s="328"/>
      <c r="CJ1" s="328"/>
      <c r="CK1" s="328"/>
      <c r="CL1" s="328"/>
      <c r="CM1" s="328"/>
      <c r="CN1" s="328"/>
      <c r="CO1" s="328"/>
      <c r="CP1" s="328"/>
      <c r="CQ1" s="328"/>
      <c r="CR1" s="328"/>
      <c r="CS1" s="328"/>
      <c r="CT1" s="328"/>
      <c r="CU1" s="328"/>
      <c r="CV1" s="328"/>
      <c r="CW1" s="328"/>
      <c r="CX1" s="328"/>
      <c r="CY1" s="328"/>
      <c r="CZ1" s="328"/>
      <c r="DA1" s="328"/>
      <c r="DB1" s="328"/>
      <c r="DC1" s="328"/>
      <c r="DD1" s="328"/>
      <c r="DE1" s="328"/>
      <c r="DF1" s="328"/>
      <c r="DG1" s="328"/>
      <c r="DH1" s="328"/>
      <c r="DI1" s="328"/>
      <c r="DJ1" s="328"/>
      <c r="DK1" s="328"/>
      <c r="DL1" s="328"/>
      <c r="DM1" s="328"/>
      <c r="DN1" s="328"/>
      <c r="DO1" s="328"/>
      <c r="DP1" s="328"/>
      <c r="DQ1" s="328"/>
      <c r="DR1" s="328"/>
      <c r="DS1" s="328"/>
      <c r="DT1" s="328"/>
      <c r="DU1" s="328"/>
      <c r="DV1" s="328"/>
      <c r="DW1" s="328"/>
      <c r="DX1" s="328"/>
      <c r="DY1" s="328"/>
      <c r="DZ1" s="328"/>
      <c r="EA1" s="328"/>
      <c r="EB1" s="328"/>
      <c r="EC1" s="328"/>
      <c r="ED1" s="328"/>
      <c r="EE1" s="328"/>
      <c r="EF1" s="328"/>
      <c r="EG1" s="328"/>
      <c r="EH1" s="328"/>
      <c r="EI1" s="328"/>
      <c r="EJ1" s="328"/>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413</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371</v>
      </c>
      <c r="D27" s="286"/>
      <c r="E27" s="287" t="s">
        <v>372</v>
      </c>
      <c r="F27" s="287"/>
      <c r="G27" s="287"/>
      <c r="H27" s="287"/>
      <c r="I27" s="287"/>
      <c r="J27" s="279"/>
      <c r="K27" s="280"/>
      <c r="L27" s="286" t="s">
        <v>387</v>
      </c>
      <c r="M27" s="286"/>
      <c r="N27" s="287" t="s">
        <v>388</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173</v>
      </c>
      <c r="D29" s="290" t="s">
        <v>259</v>
      </c>
      <c r="E29" s="291" t="s">
        <v>260</v>
      </c>
      <c r="F29" s="292" t="s">
        <v>261</v>
      </c>
      <c r="G29" s="293" t="s">
        <v>262</v>
      </c>
      <c r="H29" s="294" t="s">
        <v>263</v>
      </c>
      <c r="I29" s="295" t="s">
        <v>264</v>
      </c>
      <c r="J29" s="279"/>
      <c r="K29" s="280"/>
      <c r="L29" s="289" t="s">
        <v>173</v>
      </c>
      <c r="M29" s="290" t="s">
        <v>259</v>
      </c>
      <c r="N29" s="291" t="s">
        <v>260</v>
      </c>
      <c r="O29" s="292" t="s">
        <v>261</v>
      </c>
      <c r="P29" s="293" t="s">
        <v>262</v>
      </c>
      <c r="Q29" s="294" t="s">
        <v>263</v>
      </c>
      <c r="R29" s="295" t="s">
        <v>264</v>
      </c>
      <c r="S29" s="281"/>
      <c r="T29" s="281"/>
      <c r="U29" s="333"/>
      <c r="V29" s="333"/>
      <c r="AD29" s="333"/>
      <c r="AE29" s="333"/>
      <c r="AF29" s="333"/>
      <c r="AG29" s="333"/>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373</v>
      </c>
      <c r="D31" s="302" t="e">
        <f t="shared" ref="D31:I31" si="0">C31+1</f>
        <v>#VALUE!</v>
      </c>
      <c r="E31" s="302" t="e">
        <f t="shared" si="0"/>
        <v>#VALUE!</v>
      </c>
      <c r="F31" s="304" t="e">
        <f t="shared" si="0"/>
        <v>#VALUE!</v>
      </c>
      <c r="G31" s="304" t="e">
        <f t="shared" si="0"/>
        <v>#VALUE!</v>
      </c>
      <c r="H31" s="305" t="e">
        <f t="shared" si="0"/>
        <v>#VALUE!</v>
      </c>
      <c r="I31" s="306" t="e">
        <f t="shared" si="0"/>
        <v>#VALUE!</v>
      </c>
      <c r="J31" s="279"/>
      <c r="K31" s="300"/>
      <c r="L31" s="301" t="s">
        <v>389</v>
      </c>
      <c r="M31" s="302" t="e">
        <f t="shared" ref="M31:R31" si="1">L31+1</f>
        <v>#VALUE!</v>
      </c>
      <c r="N31" s="302" t="e">
        <f t="shared" si="1"/>
        <v>#VALUE!</v>
      </c>
      <c r="O31" s="302" t="e">
        <f t="shared" si="1"/>
        <v>#VALUE!</v>
      </c>
      <c r="P31" s="302" t="e">
        <f t="shared" si="1"/>
        <v>#VALUE!</v>
      </c>
      <c r="Q31" s="302" t="e">
        <f t="shared" si="1"/>
        <v>#VALUE!</v>
      </c>
      <c r="R31" s="306" t="e">
        <f t="shared" si="1"/>
        <v>#VALUE!</v>
      </c>
      <c r="S31" s="307"/>
      <c r="T31" s="307"/>
      <c r="U31" s="334"/>
      <c r="V31" s="334"/>
      <c r="AD31" s="334"/>
      <c r="AE31" s="334"/>
      <c r="AF31" s="334"/>
      <c r="AG31" s="334"/>
    </row>
    <row r="32" spans="1:33" ht="17.100000000000001" customHeight="1">
      <c r="A32" s="274">
        <v>13</v>
      </c>
      <c r="C32" s="308"/>
      <c r="D32" s="309"/>
      <c r="E32" s="309"/>
      <c r="F32" s="311"/>
      <c r="G32" s="311"/>
      <c r="H32" s="312"/>
      <c r="I32" s="313"/>
      <c r="J32" s="279"/>
      <c r="K32" s="300"/>
      <c r="L32" s="308"/>
      <c r="M32" s="309"/>
      <c r="N32" s="309"/>
      <c r="O32" s="309"/>
      <c r="P32" s="309"/>
      <c r="Q32" s="309"/>
      <c r="R32" s="313"/>
      <c r="T32" s="307"/>
      <c r="U32" s="334"/>
      <c r="V32" s="334"/>
      <c r="AD32" s="334"/>
      <c r="AE32" s="334"/>
      <c r="AF32" s="334"/>
      <c r="AG32" s="334"/>
    </row>
    <row r="33" spans="1:33" ht="13.5" hidden="1" customHeight="1">
      <c r="C33" s="314"/>
      <c r="D33" s="315"/>
      <c r="E33" s="315"/>
      <c r="F33" s="315"/>
      <c r="G33" s="315"/>
      <c r="H33" s="315"/>
      <c r="I33" s="316"/>
      <c r="J33" s="307"/>
      <c r="K33" s="307"/>
      <c r="L33" s="314"/>
      <c r="M33" s="315"/>
      <c r="N33" s="315"/>
      <c r="O33" s="315"/>
      <c r="P33" s="315"/>
      <c r="Q33" s="315"/>
      <c r="R33" s="316"/>
      <c r="T33" s="307"/>
      <c r="U33" s="334"/>
      <c r="V33" s="334"/>
      <c r="AD33" s="334"/>
      <c r="AE33" s="334"/>
      <c r="AF33" s="334"/>
      <c r="AG33" s="334"/>
    </row>
    <row r="34" spans="1:33" ht="15.4" hidden="1" customHeight="1">
      <c r="C34" s="314"/>
      <c r="D34" s="315"/>
      <c r="E34" s="315"/>
      <c r="F34" s="315"/>
      <c r="G34" s="315"/>
      <c r="H34" s="315"/>
      <c r="I34" s="316"/>
      <c r="J34" s="307"/>
      <c r="K34" s="307"/>
      <c r="L34" s="314"/>
      <c r="M34" s="315"/>
      <c r="N34" s="315"/>
      <c r="O34" s="315"/>
      <c r="P34" s="315"/>
      <c r="Q34" s="315"/>
      <c r="R34" s="316"/>
      <c r="T34" s="307"/>
      <c r="U34" s="334"/>
      <c r="V34" s="334"/>
      <c r="AD34" s="334"/>
      <c r="AE34" s="334"/>
      <c r="AF34" s="334"/>
      <c r="AG34" s="334"/>
    </row>
    <row r="35" spans="1:33" ht="17.100000000000001" customHeight="1">
      <c r="A35" s="274">
        <v>13</v>
      </c>
      <c r="C35" s="317" t="e">
        <f>I31+1</f>
        <v>#VALUE!</v>
      </c>
      <c r="D35" s="304" t="e">
        <f t="shared" ref="D35:I35" si="2">C35+1</f>
        <v>#VALUE!</v>
      </c>
      <c r="E35" s="304" t="e">
        <f t="shared" si="2"/>
        <v>#VALUE!</v>
      </c>
      <c r="F35" s="304" t="e">
        <f t="shared" si="2"/>
        <v>#VALUE!</v>
      </c>
      <c r="G35" s="304" t="e">
        <f t="shared" si="2"/>
        <v>#VALUE!</v>
      </c>
      <c r="H35" s="305" t="e">
        <f t="shared" si="2"/>
        <v>#VALUE!</v>
      </c>
      <c r="I35" s="306" t="e">
        <f t="shared" si="2"/>
        <v>#VALUE!</v>
      </c>
      <c r="J35" s="279"/>
      <c r="K35" s="300"/>
      <c r="L35" s="317" t="e">
        <f>R31+1</f>
        <v>#VALUE!</v>
      </c>
      <c r="M35" s="303" t="e">
        <f t="shared" ref="M35:R35" si="3">L35+1</f>
        <v>#VALUE!</v>
      </c>
      <c r="N35" s="304" t="e">
        <f t="shared" si="3"/>
        <v>#VALUE!</v>
      </c>
      <c r="O35" s="304" t="e">
        <f t="shared" si="3"/>
        <v>#VALUE!</v>
      </c>
      <c r="P35" s="304" t="e">
        <f t="shared" si="3"/>
        <v>#VALUE!</v>
      </c>
      <c r="Q35" s="305" t="e">
        <f t="shared" si="3"/>
        <v>#VALUE!</v>
      </c>
      <c r="R35" s="306" t="e">
        <f t="shared" si="3"/>
        <v>#VALUE!</v>
      </c>
      <c r="T35" s="307"/>
      <c r="U35" s="334"/>
      <c r="V35" s="334"/>
      <c r="AD35" s="334"/>
      <c r="AE35" s="334"/>
      <c r="AF35" s="334"/>
      <c r="AG35" s="334"/>
    </row>
    <row r="36" spans="1:33" ht="17.100000000000001" customHeight="1">
      <c r="A36" s="274">
        <v>13</v>
      </c>
      <c r="C36" s="318"/>
      <c r="D36" s="311"/>
      <c r="E36" s="311"/>
      <c r="F36" s="311"/>
      <c r="G36" s="311"/>
      <c r="H36" s="312"/>
      <c r="I36" s="313"/>
      <c r="J36" s="279"/>
      <c r="K36" s="300"/>
      <c r="L36" s="318"/>
      <c r="M36" s="310"/>
      <c r="N36" s="311"/>
      <c r="O36" s="311"/>
      <c r="P36" s="311"/>
      <c r="Q36" s="312"/>
      <c r="R36" s="313"/>
      <c r="T36" s="307"/>
      <c r="U36" s="334"/>
      <c r="V36" s="334"/>
      <c r="AD36" s="334"/>
      <c r="AE36" s="334"/>
      <c r="AF36" s="334"/>
      <c r="AG36" s="334"/>
    </row>
    <row r="37" spans="1:33" ht="13.5" hidden="1" customHeight="1">
      <c r="C37" s="314"/>
      <c r="D37" s="315"/>
      <c r="E37" s="315"/>
      <c r="F37" s="315"/>
      <c r="G37" s="315"/>
      <c r="H37" s="315"/>
      <c r="I37" s="316"/>
      <c r="J37" s="307"/>
      <c r="K37" s="307"/>
      <c r="L37" s="314"/>
      <c r="M37" s="315"/>
      <c r="N37" s="315"/>
      <c r="O37" s="315"/>
      <c r="P37" s="315"/>
      <c r="Q37" s="315"/>
      <c r="R37" s="316"/>
      <c r="T37" s="307"/>
      <c r="U37" s="334"/>
      <c r="V37" s="334"/>
      <c r="AD37" s="334"/>
      <c r="AE37" s="334"/>
      <c r="AF37" s="334"/>
      <c r="AG37" s="334"/>
    </row>
    <row r="38" spans="1:33" ht="15.4" hidden="1" customHeight="1">
      <c r="C38" s="314"/>
      <c r="D38" s="315"/>
      <c r="E38" s="315"/>
      <c r="F38" s="315"/>
      <c r="G38" s="315"/>
      <c r="H38" s="315"/>
      <c r="I38" s="316"/>
      <c r="J38" s="307"/>
      <c r="K38" s="307"/>
      <c r="L38" s="314"/>
      <c r="M38" s="315"/>
      <c r="N38" s="315"/>
      <c r="O38" s="315"/>
      <c r="P38" s="315"/>
      <c r="Q38" s="315"/>
      <c r="R38" s="316"/>
      <c r="T38" s="307"/>
      <c r="U38" s="334"/>
      <c r="V38" s="334"/>
      <c r="AD38" s="334"/>
      <c r="AE38" s="334"/>
      <c r="AF38" s="334"/>
      <c r="AG38" s="334"/>
    </row>
    <row r="39" spans="1:33" ht="17.100000000000001" customHeight="1">
      <c r="A39" s="274">
        <v>13</v>
      </c>
      <c r="C39" s="319" t="e">
        <f>I35+1</f>
        <v>#VALUE!</v>
      </c>
      <c r="D39" s="304" t="e">
        <f t="shared" ref="D39:I39" si="4">C39+1</f>
        <v>#VALUE!</v>
      </c>
      <c r="E39" s="304" t="e">
        <f t="shared" si="4"/>
        <v>#VALUE!</v>
      </c>
      <c r="F39" s="304" t="e">
        <f t="shared" si="4"/>
        <v>#VALUE!</v>
      </c>
      <c r="G39" s="304" t="e">
        <f t="shared" si="4"/>
        <v>#VALUE!</v>
      </c>
      <c r="H39" s="305" t="e">
        <f t="shared" si="4"/>
        <v>#VALUE!</v>
      </c>
      <c r="I39" s="306" t="e">
        <f t="shared" si="4"/>
        <v>#VALUE!</v>
      </c>
      <c r="J39" s="279"/>
      <c r="K39" s="300"/>
      <c r="L39" s="317" t="e">
        <f>R35+1</f>
        <v>#VALUE!</v>
      </c>
      <c r="M39" s="304" t="e">
        <f t="shared" ref="M39:R39" si="5">L39+1</f>
        <v>#VALUE!</v>
      </c>
      <c r="N39" s="304" t="e">
        <f t="shared" si="5"/>
        <v>#VALUE!</v>
      </c>
      <c r="O39" s="304" t="e">
        <f t="shared" si="5"/>
        <v>#VALUE!</v>
      </c>
      <c r="P39" s="304" t="e">
        <f t="shared" si="5"/>
        <v>#VALUE!</v>
      </c>
      <c r="Q39" s="305" t="e">
        <f t="shared" si="5"/>
        <v>#VALUE!</v>
      </c>
      <c r="R39" s="306" t="e">
        <f t="shared" si="5"/>
        <v>#VALUE!</v>
      </c>
      <c r="T39" s="307"/>
      <c r="U39" s="334"/>
      <c r="V39" s="334"/>
      <c r="AD39" s="334"/>
      <c r="AE39" s="334"/>
      <c r="AF39" s="334"/>
      <c r="AG39" s="334"/>
    </row>
    <row r="40" spans="1:33" ht="17.100000000000001" customHeight="1">
      <c r="A40" s="274">
        <v>13</v>
      </c>
      <c r="C40" s="320"/>
      <c r="D40" s="311"/>
      <c r="E40" s="311"/>
      <c r="F40" s="311"/>
      <c r="G40" s="311"/>
      <c r="H40" s="312"/>
      <c r="I40" s="313"/>
      <c r="J40" s="279"/>
      <c r="K40" s="300"/>
      <c r="L40" s="318"/>
      <c r="M40" s="311"/>
      <c r="N40" s="311"/>
      <c r="O40" s="311"/>
      <c r="P40" s="311"/>
      <c r="Q40" s="312"/>
      <c r="R40" s="313"/>
      <c r="T40" s="307"/>
      <c r="U40" s="334"/>
      <c r="V40" s="334"/>
      <c r="AD40" s="334"/>
      <c r="AE40" s="334"/>
      <c r="AF40" s="334"/>
      <c r="AG40" s="334"/>
    </row>
    <row r="41" spans="1:33" ht="13.5" hidden="1" customHeight="1">
      <c r="C41" s="314"/>
      <c r="D41" s="315"/>
      <c r="E41" s="315"/>
      <c r="F41" s="315"/>
      <c r="G41" s="315"/>
      <c r="H41" s="315"/>
      <c r="I41" s="316"/>
      <c r="J41" s="307"/>
      <c r="K41" s="307"/>
      <c r="L41" s="314"/>
      <c r="M41" s="315"/>
      <c r="N41" s="315"/>
      <c r="O41" s="315"/>
      <c r="P41" s="315"/>
      <c r="Q41" s="315"/>
      <c r="R41" s="316"/>
      <c r="T41" s="307"/>
      <c r="U41" s="334"/>
      <c r="V41" s="334"/>
      <c r="AD41" s="334"/>
      <c r="AE41" s="334"/>
      <c r="AF41" s="334"/>
      <c r="AG41" s="334"/>
    </row>
    <row r="42" spans="1:33" ht="15.4" hidden="1" customHeight="1">
      <c r="C42" s="314"/>
      <c r="D42" s="315"/>
      <c r="E42" s="315"/>
      <c r="F42" s="315"/>
      <c r="G42" s="315"/>
      <c r="H42" s="315"/>
      <c r="I42" s="316"/>
      <c r="J42" s="307"/>
      <c r="K42" s="307"/>
      <c r="L42" s="314"/>
      <c r="M42" s="315"/>
      <c r="N42" s="315"/>
      <c r="O42" s="315"/>
      <c r="P42" s="315"/>
      <c r="Q42" s="315"/>
      <c r="R42" s="316"/>
      <c r="T42" s="307"/>
      <c r="U42" s="334"/>
      <c r="V42" s="334"/>
      <c r="AD42" s="334"/>
      <c r="AE42" s="334"/>
      <c r="AF42" s="334"/>
      <c r="AG42" s="334"/>
    </row>
    <row r="43" spans="1:33" ht="17.100000000000001" customHeight="1">
      <c r="A43" s="274">
        <v>13</v>
      </c>
      <c r="C43" s="317" t="e">
        <f>I39+1</f>
        <v>#VALUE!</v>
      </c>
      <c r="D43" s="304" t="e">
        <f t="shared" ref="D43:I43" si="6">C43+1</f>
        <v>#VALUE!</v>
      </c>
      <c r="E43" s="304" t="e">
        <f t="shared" si="6"/>
        <v>#VALUE!</v>
      </c>
      <c r="F43" s="304" t="e">
        <f t="shared" si="6"/>
        <v>#VALUE!</v>
      </c>
      <c r="G43" s="304" t="e">
        <f t="shared" si="6"/>
        <v>#VALUE!</v>
      </c>
      <c r="H43" s="305" t="e">
        <f t="shared" si="6"/>
        <v>#VALUE!</v>
      </c>
      <c r="I43" s="306" t="e">
        <f t="shared" si="6"/>
        <v>#VALUE!</v>
      </c>
      <c r="J43" s="279"/>
      <c r="K43" s="300"/>
      <c r="L43" s="317" t="e">
        <f>R39+1</f>
        <v>#VALUE!</v>
      </c>
      <c r="M43" s="304" t="e">
        <f t="shared" ref="M43:R43" si="7">L43+1</f>
        <v>#VALUE!</v>
      </c>
      <c r="N43" s="304" t="e">
        <f t="shared" si="7"/>
        <v>#VALUE!</v>
      </c>
      <c r="O43" s="304" t="e">
        <f t="shared" si="7"/>
        <v>#VALUE!</v>
      </c>
      <c r="P43" s="304" t="e">
        <f t="shared" si="7"/>
        <v>#VALUE!</v>
      </c>
      <c r="Q43" s="305" t="e">
        <f t="shared" si="7"/>
        <v>#VALUE!</v>
      </c>
      <c r="R43" s="306" t="e">
        <f t="shared" si="7"/>
        <v>#VALUE!</v>
      </c>
      <c r="T43" s="307"/>
      <c r="U43" s="334"/>
      <c r="V43" s="334"/>
      <c r="AD43" s="334"/>
      <c r="AE43" s="334"/>
      <c r="AF43" s="334"/>
      <c r="AG43" s="334"/>
    </row>
    <row r="44" spans="1:33" ht="17.100000000000001" customHeight="1">
      <c r="A44" s="274">
        <v>13</v>
      </c>
      <c r="C44" s="318"/>
      <c r="D44" s="311"/>
      <c r="E44" s="311"/>
      <c r="F44" s="311"/>
      <c r="G44" s="311"/>
      <c r="H44" s="312"/>
      <c r="I44" s="313"/>
      <c r="J44" s="279"/>
      <c r="K44" s="300"/>
      <c r="L44" s="318"/>
      <c r="M44" s="311"/>
      <c r="N44" s="311"/>
      <c r="O44" s="311"/>
      <c r="P44" s="311"/>
      <c r="Q44" s="312"/>
      <c r="R44" s="313"/>
      <c r="T44" s="307"/>
      <c r="U44" s="334"/>
      <c r="V44" s="334"/>
      <c r="AD44" s="334"/>
      <c r="AE44" s="334"/>
      <c r="AF44" s="334"/>
      <c r="AG44" s="334"/>
    </row>
    <row r="45" spans="1:33" ht="13.5" hidden="1" customHeight="1">
      <c r="C45" s="314"/>
      <c r="D45" s="315"/>
      <c r="E45" s="315"/>
      <c r="F45" s="315"/>
      <c r="G45" s="315"/>
      <c r="H45" s="315"/>
      <c r="I45" s="316"/>
      <c r="J45" s="307"/>
      <c r="K45" s="307"/>
      <c r="L45" s="314"/>
      <c r="M45" s="315"/>
      <c r="N45" s="315"/>
      <c r="O45" s="315"/>
      <c r="P45" s="315"/>
      <c r="Q45" s="315"/>
      <c r="R45" s="316"/>
      <c r="T45" s="307"/>
      <c r="U45" s="334"/>
      <c r="V45" s="334"/>
      <c r="AD45" s="334"/>
      <c r="AE45" s="334"/>
      <c r="AF45" s="334"/>
      <c r="AG45" s="334"/>
    </row>
    <row r="46" spans="1:33" ht="15.4" hidden="1" customHeight="1">
      <c r="C46" s="314"/>
      <c r="D46" s="315"/>
      <c r="E46" s="315"/>
      <c r="F46" s="315"/>
      <c r="G46" s="315"/>
      <c r="H46" s="315"/>
      <c r="I46" s="316"/>
      <c r="J46" s="307"/>
      <c r="K46" s="307"/>
      <c r="L46" s="314"/>
      <c r="M46" s="315"/>
      <c r="N46" s="315"/>
      <c r="O46" s="315"/>
      <c r="P46" s="315"/>
      <c r="Q46" s="315"/>
      <c r="R46" s="316"/>
      <c r="T46" s="307"/>
      <c r="U46" s="334"/>
      <c r="V46" s="334"/>
      <c r="AD46" s="334"/>
      <c r="AE46" s="334"/>
      <c r="AF46" s="334"/>
      <c r="AG46" s="334"/>
    </row>
    <row r="47" spans="1:33" ht="17.100000000000001" customHeight="1">
      <c r="A47" s="274">
        <v>13</v>
      </c>
      <c r="C47" s="317" t="e">
        <f>I43+1</f>
        <v>#VALUE!</v>
      </c>
      <c r="D47" s="304" t="e">
        <f t="shared" ref="D47:I47" si="8">C47+1</f>
        <v>#VALUE!</v>
      </c>
      <c r="E47" s="304" t="e">
        <f t="shared" si="8"/>
        <v>#VALUE!</v>
      </c>
      <c r="F47" s="304" t="e">
        <f t="shared" si="8"/>
        <v>#VALUE!</v>
      </c>
      <c r="G47" s="304" t="e">
        <f t="shared" si="8"/>
        <v>#VALUE!</v>
      </c>
      <c r="H47" s="305" t="e">
        <f t="shared" si="8"/>
        <v>#VALUE!</v>
      </c>
      <c r="I47" s="321" t="e">
        <f t="shared" si="8"/>
        <v>#VALUE!</v>
      </c>
      <c r="J47" s="279"/>
      <c r="K47" s="300"/>
      <c r="L47" s="319" t="e">
        <f>R43+1</f>
        <v>#VALUE!</v>
      </c>
      <c r="M47" s="304" t="e">
        <f t="shared" ref="M47:R47" si="9">L47+1</f>
        <v>#VALUE!</v>
      </c>
      <c r="N47" s="304" t="e">
        <f t="shared" si="9"/>
        <v>#VALUE!</v>
      </c>
      <c r="O47" s="304" t="e">
        <f t="shared" si="9"/>
        <v>#VALUE!</v>
      </c>
      <c r="P47" s="304" t="e">
        <f t="shared" si="9"/>
        <v>#VALUE!</v>
      </c>
      <c r="Q47" s="305" t="e">
        <f t="shared" si="9"/>
        <v>#VALUE!</v>
      </c>
      <c r="R47" s="306" t="e">
        <f t="shared" si="9"/>
        <v>#VALUE!</v>
      </c>
      <c r="T47" s="307"/>
      <c r="U47" s="334"/>
      <c r="V47" s="334"/>
      <c r="AD47" s="334"/>
      <c r="AE47" s="334"/>
      <c r="AF47" s="334"/>
      <c r="AG47" s="334"/>
    </row>
    <row r="48" spans="1:33" ht="17.100000000000001" customHeight="1">
      <c r="A48" s="274">
        <v>13</v>
      </c>
      <c r="C48" s="318"/>
      <c r="D48" s="311"/>
      <c r="E48" s="311"/>
      <c r="F48" s="311"/>
      <c r="G48" s="311"/>
      <c r="H48" s="312"/>
      <c r="I48" s="322"/>
      <c r="J48" s="279"/>
      <c r="K48" s="300"/>
      <c r="L48" s="320"/>
      <c r="M48" s="311"/>
      <c r="N48" s="311"/>
      <c r="O48" s="311"/>
      <c r="P48" s="311"/>
      <c r="Q48" s="312"/>
      <c r="R48" s="313"/>
      <c r="T48" s="307"/>
      <c r="U48" s="334"/>
      <c r="V48" s="334"/>
      <c r="AD48" s="334"/>
      <c r="AE48" s="334"/>
      <c r="AF48" s="334"/>
      <c r="AG48" s="334"/>
    </row>
    <row r="49" spans="1:33" ht="13.5" hidden="1" customHeight="1">
      <c r="C49" s="314"/>
      <c r="D49" s="315"/>
      <c r="E49" s="315"/>
      <c r="F49" s="315"/>
      <c r="G49" s="315"/>
      <c r="H49" s="315"/>
      <c r="I49" s="316"/>
      <c r="J49" s="307"/>
      <c r="K49" s="307"/>
      <c r="L49" s="314"/>
      <c r="M49" s="315"/>
      <c r="N49" s="315"/>
      <c r="O49" s="315"/>
      <c r="P49" s="315"/>
      <c r="Q49" s="315"/>
      <c r="R49" s="316"/>
      <c r="T49" s="307"/>
      <c r="U49" s="334"/>
      <c r="V49" s="334"/>
      <c r="AD49" s="334"/>
      <c r="AE49" s="334"/>
      <c r="AF49" s="334"/>
      <c r="AG49" s="334"/>
    </row>
    <row r="50" spans="1:33" ht="15.4" hidden="1" customHeight="1">
      <c r="C50" s="314"/>
      <c r="D50" s="315"/>
      <c r="E50" s="315"/>
      <c r="F50" s="315"/>
      <c r="G50" s="315"/>
      <c r="H50" s="315"/>
      <c r="I50" s="316"/>
      <c r="J50" s="307"/>
      <c r="K50" s="307"/>
      <c r="L50" s="314"/>
      <c r="M50" s="315"/>
      <c r="N50" s="315"/>
      <c r="O50" s="315"/>
      <c r="P50" s="315"/>
      <c r="Q50" s="315"/>
      <c r="R50" s="316"/>
      <c r="T50" s="307"/>
      <c r="U50" s="334"/>
      <c r="V50" s="334"/>
      <c r="AD50" s="334"/>
      <c r="AE50" s="334"/>
      <c r="AF50" s="334"/>
      <c r="AG50" s="334"/>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21" t="e">
        <f t="shared" si="10"/>
        <v>#VALUE!</v>
      </c>
      <c r="J51" s="323" t="s">
        <v>265</v>
      </c>
      <c r="K51" s="300"/>
      <c r="L51" s="317" t="e">
        <f>R47+1</f>
        <v>#VALUE!</v>
      </c>
      <c r="M51" s="302" t="e">
        <f t="shared" ref="M51:R51" si="11">L51+1</f>
        <v>#VALUE!</v>
      </c>
      <c r="N51" s="302" t="e">
        <f t="shared" si="11"/>
        <v>#VALUE!</v>
      </c>
      <c r="O51" s="302" t="e">
        <f t="shared" si="11"/>
        <v>#VALUE!</v>
      </c>
      <c r="P51" s="302" t="e">
        <f t="shared" si="11"/>
        <v>#VALUE!</v>
      </c>
      <c r="Q51" s="302" t="e">
        <f t="shared" si="11"/>
        <v>#VALUE!</v>
      </c>
      <c r="R51" s="321" t="e">
        <f t="shared" si="11"/>
        <v>#VALUE!</v>
      </c>
      <c r="T51" s="307"/>
      <c r="U51" s="334"/>
      <c r="V51" s="334"/>
      <c r="AD51" s="334"/>
      <c r="AE51" s="334"/>
      <c r="AF51" s="334"/>
      <c r="AG51" s="334"/>
    </row>
    <row r="52" spans="1:33" ht="17.100000000000001" customHeight="1">
      <c r="A52" s="274">
        <v>13</v>
      </c>
      <c r="C52" s="308"/>
      <c r="D52" s="309"/>
      <c r="E52" s="309"/>
      <c r="F52" s="309"/>
      <c r="G52" s="309"/>
      <c r="H52" s="309"/>
      <c r="I52" s="322"/>
      <c r="J52" s="279"/>
      <c r="K52" s="300"/>
      <c r="L52" s="318"/>
      <c r="M52" s="309"/>
      <c r="N52" s="309"/>
      <c r="O52" s="309"/>
      <c r="P52" s="309"/>
      <c r="Q52" s="309"/>
      <c r="R52" s="322"/>
      <c r="T52" s="307"/>
      <c r="U52" s="334"/>
      <c r="V52" s="334"/>
      <c r="AD52" s="334"/>
      <c r="AE52" s="334"/>
      <c r="AF52" s="334"/>
      <c r="AG52" s="334"/>
    </row>
    <row r="53" spans="1:33" ht="13.5" hidden="1" customHeight="1">
      <c r="C53" s="307"/>
      <c r="D53" s="307"/>
      <c r="E53" s="307"/>
      <c r="F53" s="307"/>
      <c r="G53" s="307"/>
      <c r="H53" s="307"/>
      <c r="I53" s="307"/>
      <c r="J53" s="307"/>
      <c r="K53" s="307"/>
      <c r="L53" s="307"/>
      <c r="M53" s="307"/>
      <c r="N53" s="307"/>
      <c r="O53" s="307"/>
      <c r="P53" s="307"/>
      <c r="Q53" s="307"/>
      <c r="R53" s="307"/>
      <c r="T53" s="307"/>
      <c r="U53" s="334"/>
      <c r="V53" s="334"/>
      <c r="AD53" s="334"/>
      <c r="AE53" s="334"/>
      <c r="AF53" s="334"/>
      <c r="AG53" s="334"/>
    </row>
    <row r="54" spans="1:33" ht="15.4" hidden="1" customHeight="1">
      <c r="C54" s="307"/>
      <c r="D54" s="307"/>
      <c r="E54" s="307"/>
      <c r="F54" s="307"/>
      <c r="G54" s="307"/>
      <c r="H54" s="307"/>
      <c r="I54" s="307"/>
      <c r="J54" s="307"/>
      <c r="K54" s="307"/>
      <c r="L54" s="307"/>
      <c r="M54" s="307"/>
      <c r="N54" s="307"/>
      <c r="O54" s="307"/>
      <c r="P54" s="307"/>
      <c r="Q54" s="307"/>
      <c r="R54" s="307"/>
      <c r="T54" s="307"/>
      <c r="U54" s="334"/>
      <c r="V54" s="334"/>
      <c r="AD54" s="334"/>
      <c r="AE54" s="334"/>
      <c r="AF54" s="334"/>
      <c r="AG54" s="334"/>
    </row>
    <row r="55" spans="1:33" ht="15.75" customHeight="1">
      <c r="A55" s="274">
        <v>16</v>
      </c>
      <c r="C55" s="324"/>
      <c r="D55" s="324"/>
      <c r="E55" s="324"/>
      <c r="F55" s="324"/>
      <c r="G55" s="324"/>
      <c r="H55" s="324"/>
      <c r="I55" s="324"/>
      <c r="J55" s="279"/>
      <c r="K55" s="300"/>
      <c r="L55" s="324"/>
      <c r="M55" s="324"/>
      <c r="N55" s="324"/>
      <c r="O55" s="324"/>
      <c r="P55" s="324"/>
      <c r="Q55" s="324"/>
      <c r="R55" s="324"/>
      <c r="T55" s="307"/>
      <c r="U55" s="334"/>
      <c r="V55" s="334"/>
      <c r="W55" s="334"/>
      <c r="X55" s="334"/>
      <c r="Y55" s="334"/>
      <c r="Z55" s="334"/>
      <c r="AA55" s="334"/>
      <c r="AB55" s="334"/>
      <c r="AC55" s="334"/>
      <c r="AD55" s="334"/>
      <c r="AE55" s="334"/>
      <c r="AF55" s="334"/>
      <c r="AG55" s="334"/>
    </row>
    <row r="56" spans="1:33" ht="37.9" customHeight="1">
      <c r="A56" s="274">
        <v>10</v>
      </c>
      <c r="C56" s="286" t="s">
        <v>401</v>
      </c>
      <c r="D56" s="286"/>
      <c r="E56" s="287" t="s">
        <v>402</v>
      </c>
      <c r="F56" s="287"/>
      <c r="G56" s="287"/>
      <c r="H56" s="287"/>
      <c r="I56" s="287"/>
      <c r="J56" s="279"/>
      <c r="K56" s="300"/>
      <c r="L56" s="286" t="s">
        <v>255</v>
      </c>
      <c r="M56" s="286"/>
      <c r="N56" s="287" t="s">
        <v>414</v>
      </c>
      <c r="O56" s="287"/>
      <c r="P56" s="287"/>
      <c r="Q56" s="287"/>
      <c r="R56" s="287"/>
      <c r="T56" s="307"/>
      <c r="U56" s="334"/>
      <c r="V56" s="334"/>
      <c r="W56" s="334"/>
      <c r="X56" s="334"/>
      <c r="Y56" s="334"/>
      <c r="Z56" s="334"/>
      <c r="AA56" s="334"/>
      <c r="AB56" s="334"/>
      <c r="AC56" s="334"/>
      <c r="AD56" s="334"/>
      <c r="AE56" s="334"/>
      <c r="AF56" s="334"/>
      <c r="AG56" s="334"/>
    </row>
    <row r="57" spans="1:33" ht="37.9" customHeight="1">
      <c r="A57" s="274">
        <v>10</v>
      </c>
      <c r="C57" s="286"/>
      <c r="D57" s="286"/>
      <c r="E57" s="287"/>
      <c r="F57" s="287"/>
      <c r="G57" s="287"/>
      <c r="H57" s="287"/>
      <c r="I57" s="287"/>
      <c r="J57" s="279"/>
      <c r="K57" s="300"/>
      <c r="L57" s="286"/>
      <c r="M57" s="286"/>
      <c r="N57" s="287"/>
      <c r="O57" s="287"/>
      <c r="P57" s="287"/>
      <c r="Q57" s="287"/>
      <c r="R57" s="287"/>
      <c r="T57" s="307"/>
      <c r="U57" s="334"/>
      <c r="V57" s="334"/>
      <c r="W57" s="334"/>
      <c r="X57" s="334"/>
      <c r="Y57" s="334"/>
      <c r="Z57" s="334"/>
      <c r="AA57" s="334"/>
      <c r="AB57" s="334"/>
      <c r="AC57" s="334"/>
      <c r="AD57" s="334"/>
      <c r="AE57" s="334"/>
      <c r="AF57" s="334"/>
      <c r="AG57" s="334"/>
    </row>
    <row r="58" spans="1:33" ht="25.9" customHeight="1">
      <c r="A58" s="274">
        <v>11</v>
      </c>
      <c r="C58" s="289" t="s">
        <v>173</v>
      </c>
      <c r="D58" s="290" t="s">
        <v>259</v>
      </c>
      <c r="E58" s="291" t="s">
        <v>260</v>
      </c>
      <c r="F58" s="292" t="s">
        <v>261</v>
      </c>
      <c r="G58" s="293" t="s">
        <v>262</v>
      </c>
      <c r="H58" s="294" t="s">
        <v>263</v>
      </c>
      <c r="I58" s="295" t="s">
        <v>264</v>
      </c>
      <c r="J58" s="279"/>
      <c r="K58" s="300"/>
      <c r="L58" s="289" t="s">
        <v>173</v>
      </c>
      <c r="M58" s="290" t="s">
        <v>259</v>
      </c>
      <c r="N58" s="291" t="s">
        <v>260</v>
      </c>
      <c r="O58" s="292" t="s">
        <v>261</v>
      </c>
      <c r="P58" s="293" t="s">
        <v>262</v>
      </c>
      <c r="Q58" s="294" t="s">
        <v>263</v>
      </c>
      <c r="R58" s="295" t="s">
        <v>264</v>
      </c>
      <c r="T58" s="307"/>
      <c r="U58" s="334"/>
      <c r="V58" s="334"/>
      <c r="W58" s="334"/>
      <c r="X58" s="334"/>
      <c r="Y58" s="334"/>
      <c r="Z58" s="334"/>
      <c r="AA58" s="334"/>
      <c r="AB58" s="334"/>
      <c r="AC58" s="334"/>
      <c r="AD58" s="334"/>
      <c r="AE58" s="334"/>
      <c r="AF58" s="334"/>
      <c r="AG58" s="334"/>
    </row>
    <row r="59" spans="1:33" ht="14.25" hidden="1" customHeight="1">
      <c r="C59" s="296"/>
      <c r="D59" s="297"/>
      <c r="E59" s="297"/>
      <c r="F59" s="297"/>
      <c r="G59" s="297"/>
      <c r="H59" s="297"/>
      <c r="I59" s="299"/>
      <c r="J59" s="279"/>
      <c r="K59" s="300"/>
      <c r="L59" s="296"/>
      <c r="M59" s="297"/>
      <c r="N59" s="297"/>
      <c r="O59" s="297"/>
      <c r="P59" s="297"/>
      <c r="Q59" s="297"/>
      <c r="R59" s="299"/>
      <c r="T59" s="307"/>
      <c r="U59" s="334"/>
      <c r="V59" s="334"/>
      <c r="W59" s="334"/>
      <c r="X59" s="334"/>
      <c r="Y59" s="334"/>
      <c r="Z59" s="334"/>
      <c r="AA59" s="334"/>
      <c r="AB59" s="334"/>
      <c r="AC59" s="334"/>
      <c r="AD59" s="334"/>
      <c r="AE59" s="334"/>
      <c r="AF59" s="334"/>
      <c r="AG59" s="334"/>
    </row>
    <row r="60" spans="1:33" ht="17.100000000000001" customHeight="1">
      <c r="A60" s="274">
        <v>13</v>
      </c>
      <c r="C60" s="301" t="s">
        <v>403</v>
      </c>
      <c r="D60" s="304" t="e">
        <f t="shared" ref="D60:I60" si="12">C60+1</f>
        <v>#VALUE!</v>
      </c>
      <c r="E60" s="304" t="e">
        <f t="shared" si="12"/>
        <v>#VALUE!</v>
      </c>
      <c r="F60" s="304" t="e">
        <f t="shared" si="12"/>
        <v>#VALUE!</v>
      </c>
      <c r="G60" s="304" t="e">
        <f t="shared" si="12"/>
        <v>#VALUE!</v>
      </c>
      <c r="H60" s="305" t="e">
        <f t="shared" si="12"/>
        <v>#VALUE!</v>
      </c>
      <c r="I60" s="306" t="e">
        <f t="shared" si="12"/>
        <v>#VALUE!</v>
      </c>
      <c r="J60" s="279"/>
      <c r="K60" s="300"/>
      <c r="L60" s="301" t="s">
        <v>415</v>
      </c>
      <c r="M60" s="302" t="e">
        <f t="shared" ref="M60:R60" si="13">L60+1</f>
        <v>#VALUE!</v>
      </c>
      <c r="N60" s="302" t="e">
        <f t="shared" si="13"/>
        <v>#VALUE!</v>
      </c>
      <c r="O60" s="302" t="e">
        <f t="shared" si="13"/>
        <v>#VALUE!</v>
      </c>
      <c r="P60" s="303" t="e">
        <f t="shared" si="13"/>
        <v>#VALUE!</v>
      </c>
      <c r="Q60" s="305" t="e">
        <f t="shared" si="13"/>
        <v>#VALUE!</v>
      </c>
      <c r="R60" s="306" t="e">
        <f t="shared" si="13"/>
        <v>#VALUE!</v>
      </c>
      <c r="T60" s="307"/>
      <c r="U60" s="334"/>
      <c r="V60" s="334"/>
      <c r="W60" s="334"/>
      <c r="X60" s="334"/>
      <c r="Y60" s="334"/>
      <c r="Z60" s="334"/>
      <c r="AA60" s="334"/>
      <c r="AB60" s="334"/>
      <c r="AC60" s="334"/>
      <c r="AD60" s="334"/>
      <c r="AE60" s="334"/>
      <c r="AF60" s="334"/>
      <c r="AG60" s="334"/>
    </row>
    <row r="61" spans="1:33" ht="17.100000000000001" customHeight="1">
      <c r="A61" s="274">
        <v>13</v>
      </c>
      <c r="C61" s="308"/>
      <c r="D61" s="311"/>
      <c r="E61" s="311"/>
      <c r="F61" s="311"/>
      <c r="G61" s="311"/>
      <c r="H61" s="312"/>
      <c r="I61" s="313"/>
      <c r="J61" s="279"/>
      <c r="K61" s="300"/>
      <c r="L61" s="308"/>
      <c r="M61" s="309"/>
      <c r="N61" s="309"/>
      <c r="O61" s="309"/>
      <c r="P61" s="310"/>
      <c r="Q61" s="312"/>
      <c r="R61" s="313"/>
      <c r="T61" s="307"/>
      <c r="U61" s="334"/>
      <c r="V61" s="334"/>
      <c r="W61" s="334"/>
      <c r="X61" s="334"/>
      <c r="Y61" s="334"/>
      <c r="Z61" s="334"/>
      <c r="AA61" s="334"/>
      <c r="AB61" s="334"/>
      <c r="AC61" s="334"/>
      <c r="AD61" s="334"/>
      <c r="AE61" s="334"/>
      <c r="AF61" s="334"/>
      <c r="AG61" s="334"/>
    </row>
    <row r="62" spans="1:33" ht="13.5" hidden="1" customHeight="1">
      <c r="C62" s="314"/>
      <c r="D62" s="315"/>
      <c r="E62" s="315"/>
      <c r="F62" s="315"/>
      <c r="G62" s="315"/>
      <c r="H62" s="315"/>
      <c r="I62" s="316"/>
      <c r="J62" s="307"/>
      <c r="K62" s="307"/>
      <c r="L62" s="314"/>
      <c r="M62" s="315"/>
      <c r="N62" s="315"/>
      <c r="O62" s="315"/>
      <c r="P62" s="315"/>
      <c r="Q62" s="315"/>
      <c r="R62" s="316"/>
      <c r="T62" s="307"/>
      <c r="U62" s="334"/>
      <c r="V62" s="334"/>
      <c r="AD62" s="334"/>
      <c r="AE62" s="334"/>
      <c r="AF62" s="334"/>
      <c r="AG62" s="334"/>
    </row>
    <row r="63" spans="1:33" ht="15.4" hidden="1" customHeight="1">
      <c r="C63" s="314"/>
      <c r="D63" s="315"/>
      <c r="E63" s="315"/>
      <c r="F63" s="315"/>
      <c r="G63" s="315"/>
      <c r="H63" s="315"/>
      <c r="I63" s="316"/>
      <c r="J63" s="307"/>
      <c r="K63" s="307"/>
      <c r="L63" s="314"/>
      <c r="M63" s="315"/>
      <c r="N63" s="315"/>
      <c r="O63" s="315"/>
      <c r="P63" s="315"/>
      <c r="Q63" s="315"/>
      <c r="R63" s="316"/>
      <c r="T63" s="307"/>
      <c r="U63" s="334"/>
      <c r="V63" s="334"/>
      <c r="AD63" s="334"/>
      <c r="AE63" s="334"/>
      <c r="AF63" s="334"/>
      <c r="AG63" s="334"/>
    </row>
    <row r="64" spans="1:33" ht="17.100000000000001" customHeight="1">
      <c r="A64" s="274">
        <v>13</v>
      </c>
      <c r="C64" s="317" t="e">
        <f>I60+1</f>
        <v>#VALUE!</v>
      </c>
      <c r="D64" s="304" t="e">
        <f t="shared" ref="D64:I64" si="14">C64+1</f>
        <v>#VALUE!</v>
      </c>
      <c r="E64" s="304" t="e">
        <f t="shared" si="14"/>
        <v>#VALUE!</v>
      </c>
      <c r="F64" s="304" t="e">
        <f t="shared" si="14"/>
        <v>#VALUE!</v>
      </c>
      <c r="G64" s="304" t="e">
        <f t="shared" si="14"/>
        <v>#VALUE!</v>
      </c>
      <c r="H64" s="305" t="e">
        <f t="shared" si="14"/>
        <v>#VALUE!</v>
      </c>
      <c r="I64" s="306" t="e">
        <f t="shared" si="14"/>
        <v>#VALUE!</v>
      </c>
      <c r="J64" s="279"/>
      <c r="K64" s="300"/>
      <c r="L64" s="317" t="e">
        <f>R60+1</f>
        <v>#VALUE!</v>
      </c>
      <c r="M64" s="304" t="e">
        <f t="shared" ref="M64:R64" si="15">L64+1</f>
        <v>#VALUE!</v>
      </c>
      <c r="N64" s="304" t="e">
        <f t="shared" si="15"/>
        <v>#VALUE!</v>
      </c>
      <c r="O64" s="304" t="e">
        <f t="shared" si="15"/>
        <v>#VALUE!</v>
      </c>
      <c r="P64" s="304" t="e">
        <f t="shared" si="15"/>
        <v>#VALUE!</v>
      </c>
      <c r="Q64" s="305" t="e">
        <f t="shared" si="15"/>
        <v>#VALUE!</v>
      </c>
      <c r="R64" s="306" t="e">
        <f t="shared" si="15"/>
        <v>#VALUE!</v>
      </c>
      <c r="T64" s="307"/>
      <c r="U64" s="334"/>
      <c r="V64" s="334"/>
      <c r="W64" s="334"/>
      <c r="X64" s="334"/>
      <c r="Y64" s="334"/>
      <c r="Z64" s="334"/>
      <c r="AA64" s="334"/>
      <c r="AB64" s="334"/>
      <c r="AC64" s="334"/>
      <c r="AD64" s="334"/>
      <c r="AE64" s="334"/>
      <c r="AF64" s="334"/>
      <c r="AG64" s="334"/>
    </row>
    <row r="65" spans="1:34" ht="17.100000000000001" customHeight="1">
      <c r="A65" s="274">
        <v>13</v>
      </c>
      <c r="C65" s="318"/>
      <c r="D65" s="311"/>
      <c r="E65" s="311"/>
      <c r="F65" s="311"/>
      <c r="G65" s="311"/>
      <c r="H65" s="312"/>
      <c r="I65" s="313"/>
      <c r="J65" s="279"/>
      <c r="K65" s="300"/>
      <c r="L65" s="318"/>
      <c r="M65" s="311"/>
      <c r="N65" s="311"/>
      <c r="O65" s="311"/>
      <c r="P65" s="311"/>
      <c r="Q65" s="312"/>
      <c r="R65" s="313"/>
      <c r="T65" s="307"/>
      <c r="U65" s="334"/>
      <c r="V65" s="334"/>
      <c r="W65" s="334"/>
      <c r="X65" s="334"/>
      <c r="Y65" s="334"/>
      <c r="Z65" s="334"/>
      <c r="AA65" s="334"/>
      <c r="AB65" s="334"/>
      <c r="AC65" s="334"/>
      <c r="AD65" s="334"/>
      <c r="AE65" s="334"/>
      <c r="AF65" s="334"/>
      <c r="AG65" s="334"/>
    </row>
    <row r="66" spans="1:34" ht="13.5" hidden="1" customHeight="1">
      <c r="C66" s="314"/>
      <c r="D66" s="315"/>
      <c r="E66" s="315"/>
      <c r="F66" s="315"/>
      <c r="G66" s="315"/>
      <c r="H66" s="315"/>
      <c r="I66" s="316"/>
      <c r="J66" s="307"/>
      <c r="K66" s="307"/>
      <c r="L66" s="314"/>
      <c r="M66" s="315"/>
      <c r="N66" s="315"/>
      <c r="O66" s="315"/>
      <c r="P66" s="315"/>
      <c r="Q66" s="315"/>
      <c r="R66" s="316"/>
      <c r="T66" s="307"/>
      <c r="U66" s="334"/>
      <c r="V66" s="334"/>
      <c r="AD66" s="334"/>
      <c r="AE66" s="334"/>
      <c r="AF66" s="334"/>
      <c r="AG66" s="334"/>
    </row>
    <row r="67" spans="1:34" ht="15.4" hidden="1" customHeight="1">
      <c r="C67" s="314"/>
      <c r="D67" s="315"/>
      <c r="E67" s="315"/>
      <c r="F67" s="315"/>
      <c r="G67" s="315"/>
      <c r="H67" s="315"/>
      <c r="I67" s="316"/>
      <c r="J67" s="307"/>
      <c r="K67" s="307"/>
      <c r="L67" s="314"/>
      <c r="M67" s="315"/>
      <c r="N67" s="315"/>
      <c r="O67" s="315"/>
      <c r="P67" s="315"/>
      <c r="Q67" s="315"/>
      <c r="R67" s="316"/>
      <c r="T67" s="307"/>
      <c r="U67" s="334"/>
      <c r="V67" s="334"/>
      <c r="AD67" s="334"/>
      <c r="AE67" s="334"/>
      <c r="AF67" s="334"/>
      <c r="AG67" s="334"/>
    </row>
    <row r="68" spans="1:34" ht="17.100000000000001" customHeight="1">
      <c r="A68" s="274">
        <v>13</v>
      </c>
      <c r="C68" s="317" t="e">
        <f>I64+1</f>
        <v>#VALUE!</v>
      </c>
      <c r="D68" s="304" t="e">
        <f t="shared" ref="D68:I68" si="16">C68+1</f>
        <v>#VALUE!</v>
      </c>
      <c r="E68" s="304" t="e">
        <f t="shared" si="16"/>
        <v>#VALUE!</v>
      </c>
      <c r="F68" s="304" t="e">
        <f t="shared" si="16"/>
        <v>#VALUE!</v>
      </c>
      <c r="G68" s="304" t="e">
        <f t="shared" si="16"/>
        <v>#VALUE!</v>
      </c>
      <c r="H68" s="305" t="e">
        <f t="shared" si="16"/>
        <v>#VALUE!</v>
      </c>
      <c r="I68" s="306" t="e">
        <f t="shared" si="16"/>
        <v>#VALUE!</v>
      </c>
      <c r="J68" s="279"/>
      <c r="K68" s="300"/>
      <c r="L68" s="319" t="e">
        <f>R64+1</f>
        <v>#VALUE!</v>
      </c>
      <c r="M68" s="304" t="e">
        <f t="shared" ref="M68:R68" si="17">L68+1</f>
        <v>#VALUE!</v>
      </c>
      <c r="N68" s="304" t="e">
        <f t="shared" si="17"/>
        <v>#VALUE!</v>
      </c>
      <c r="O68" s="304" t="e">
        <f t="shared" si="17"/>
        <v>#VALUE!</v>
      </c>
      <c r="P68" s="304" t="e">
        <f t="shared" si="17"/>
        <v>#VALUE!</v>
      </c>
      <c r="Q68" s="305" t="e">
        <f t="shared" si="17"/>
        <v>#VALUE!</v>
      </c>
      <c r="R68" s="306" t="e">
        <f t="shared" si="17"/>
        <v>#VALUE!</v>
      </c>
      <c r="T68" s="307"/>
      <c r="U68" s="334"/>
      <c r="V68" s="334"/>
      <c r="W68" s="334"/>
      <c r="X68" s="334"/>
      <c r="Y68" s="334"/>
      <c r="Z68" s="334"/>
      <c r="AA68" s="334"/>
      <c r="AB68" s="334"/>
      <c r="AC68" s="334"/>
      <c r="AD68" s="334"/>
      <c r="AE68" s="334"/>
      <c r="AF68" s="334"/>
      <c r="AG68" s="334"/>
      <c r="AH68" s="335"/>
    </row>
    <row r="69" spans="1:34" ht="17.100000000000001" customHeight="1">
      <c r="A69" s="274">
        <v>13</v>
      </c>
      <c r="C69" s="318"/>
      <c r="D69" s="311"/>
      <c r="E69" s="311"/>
      <c r="F69" s="311"/>
      <c r="G69" s="311"/>
      <c r="H69" s="312"/>
      <c r="I69" s="313"/>
      <c r="J69" s="279"/>
      <c r="K69" s="300"/>
      <c r="L69" s="320"/>
      <c r="M69" s="311"/>
      <c r="N69" s="311"/>
      <c r="O69" s="311"/>
      <c r="P69" s="311"/>
      <c r="Q69" s="312"/>
      <c r="R69" s="313"/>
      <c r="T69" s="307"/>
      <c r="U69" s="334"/>
      <c r="V69" s="334"/>
      <c r="W69" s="334"/>
      <c r="X69" s="334"/>
      <c r="Y69" s="334"/>
      <c r="Z69" s="334"/>
      <c r="AA69" s="334"/>
      <c r="AB69" s="334"/>
      <c r="AC69" s="334"/>
      <c r="AD69" s="334"/>
      <c r="AE69" s="334"/>
      <c r="AF69" s="334"/>
      <c r="AG69" s="334"/>
      <c r="AH69" s="336"/>
    </row>
    <row r="70" spans="1:34" ht="13.5" hidden="1" customHeight="1">
      <c r="C70" s="314"/>
      <c r="D70" s="315"/>
      <c r="E70" s="315"/>
      <c r="F70" s="315"/>
      <c r="G70" s="315"/>
      <c r="H70" s="315"/>
      <c r="I70" s="316"/>
      <c r="J70" s="307"/>
      <c r="K70" s="307"/>
      <c r="L70" s="314"/>
      <c r="M70" s="315"/>
      <c r="N70" s="315"/>
      <c r="O70" s="315"/>
      <c r="P70" s="315"/>
      <c r="Q70" s="315"/>
      <c r="R70" s="316"/>
      <c r="T70" s="307"/>
      <c r="U70" s="334"/>
      <c r="V70" s="334"/>
      <c r="AD70" s="334"/>
      <c r="AE70" s="334"/>
      <c r="AF70" s="334"/>
      <c r="AG70" s="334"/>
    </row>
    <row r="71" spans="1:34" ht="15.4" hidden="1" customHeight="1">
      <c r="C71" s="314"/>
      <c r="D71" s="315"/>
      <c r="E71" s="315"/>
      <c r="F71" s="315"/>
      <c r="G71" s="315"/>
      <c r="H71" s="315"/>
      <c r="I71" s="316"/>
      <c r="J71" s="307"/>
      <c r="K71" s="307"/>
      <c r="L71" s="314"/>
      <c r="M71" s="315"/>
      <c r="N71" s="315"/>
      <c r="O71" s="315"/>
      <c r="P71" s="315"/>
      <c r="Q71" s="315"/>
      <c r="R71" s="316"/>
      <c r="T71" s="307"/>
      <c r="U71" s="334"/>
      <c r="V71" s="334"/>
      <c r="AD71" s="334"/>
      <c r="AE71" s="334"/>
      <c r="AF71" s="334"/>
      <c r="AG71" s="334"/>
    </row>
    <row r="72" spans="1:34" ht="17.100000000000001" customHeight="1">
      <c r="A72" s="274">
        <v>13</v>
      </c>
      <c r="C72" s="317" t="e">
        <f>I68+1</f>
        <v>#VALUE!</v>
      </c>
      <c r="D72" s="304" t="e">
        <f t="shared" ref="D72:I72" si="18">C72+1</f>
        <v>#VALUE!</v>
      </c>
      <c r="E72" s="304" t="e">
        <f t="shared" si="18"/>
        <v>#VALUE!</v>
      </c>
      <c r="F72" s="304" t="e">
        <f t="shared" si="18"/>
        <v>#VALUE!</v>
      </c>
      <c r="G72" s="304" t="e">
        <f t="shared" si="18"/>
        <v>#VALUE!</v>
      </c>
      <c r="H72" s="305" t="e">
        <f t="shared" si="18"/>
        <v>#VALUE!</v>
      </c>
      <c r="I72" s="306" t="e">
        <f t="shared" si="18"/>
        <v>#VALUE!</v>
      </c>
      <c r="J72" s="279"/>
      <c r="K72" s="300"/>
      <c r="L72" s="317" t="e">
        <f>R68+1</f>
        <v>#VALUE!</v>
      </c>
      <c r="M72" s="304" t="e">
        <f t="shared" ref="M72:R72" si="19">L72+1</f>
        <v>#VALUE!</v>
      </c>
      <c r="N72" s="304" t="e">
        <f t="shared" si="19"/>
        <v>#VALUE!</v>
      </c>
      <c r="O72" s="304" t="e">
        <f t="shared" si="19"/>
        <v>#VALUE!</v>
      </c>
      <c r="P72" s="304" t="e">
        <f t="shared" si="19"/>
        <v>#VALUE!</v>
      </c>
      <c r="Q72" s="305" t="e">
        <f t="shared" si="19"/>
        <v>#VALUE!</v>
      </c>
      <c r="R72" s="306" t="e">
        <f t="shared" si="19"/>
        <v>#VALUE!</v>
      </c>
      <c r="T72" s="307"/>
      <c r="U72" s="334"/>
      <c r="V72" s="334"/>
      <c r="W72" s="334"/>
      <c r="X72" s="334"/>
      <c r="Y72" s="334"/>
      <c r="Z72" s="334"/>
      <c r="AA72" s="334"/>
      <c r="AB72" s="334"/>
      <c r="AC72" s="334"/>
      <c r="AD72" s="334"/>
      <c r="AE72" s="334"/>
      <c r="AF72" s="334"/>
      <c r="AG72" s="334"/>
    </row>
    <row r="73" spans="1:34" ht="17.100000000000001" customHeight="1">
      <c r="A73" s="274">
        <v>13</v>
      </c>
      <c r="C73" s="318"/>
      <c r="D73" s="311"/>
      <c r="E73" s="311"/>
      <c r="F73" s="311"/>
      <c r="G73" s="311"/>
      <c r="H73" s="312"/>
      <c r="I73" s="313"/>
      <c r="J73" s="279"/>
      <c r="K73" s="300"/>
      <c r="L73" s="318"/>
      <c r="M73" s="311"/>
      <c r="N73" s="311"/>
      <c r="O73" s="311"/>
      <c r="P73" s="311"/>
      <c r="Q73" s="312"/>
      <c r="R73" s="313"/>
      <c r="T73" s="307"/>
      <c r="U73" s="334"/>
      <c r="V73" s="334"/>
      <c r="W73" s="334"/>
      <c r="X73" s="334"/>
      <c r="Y73" s="334"/>
      <c r="Z73" s="334"/>
      <c r="AA73" s="334"/>
      <c r="AB73" s="334"/>
      <c r="AC73" s="334"/>
      <c r="AD73" s="334"/>
      <c r="AE73" s="334"/>
      <c r="AF73" s="334"/>
      <c r="AG73" s="334"/>
    </row>
    <row r="74" spans="1:34" ht="13.5" hidden="1" customHeight="1">
      <c r="C74" s="314"/>
      <c r="D74" s="315"/>
      <c r="E74" s="315"/>
      <c r="F74" s="315"/>
      <c r="G74" s="315"/>
      <c r="H74" s="315"/>
      <c r="I74" s="316"/>
      <c r="J74" s="307"/>
      <c r="K74" s="307"/>
      <c r="L74" s="314"/>
      <c r="M74" s="315"/>
      <c r="N74" s="315"/>
      <c r="O74" s="315"/>
      <c r="P74" s="315"/>
      <c r="Q74" s="315"/>
      <c r="R74" s="316"/>
      <c r="T74" s="307"/>
      <c r="U74" s="334"/>
      <c r="V74" s="334"/>
      <c r="AD74" s="334"/>
      <c r="AE74" s="334"/>
      <c r="AF74" s="334"/>
      <c r="AG74" s="334"/>
    </row>
    <row r="75" spans="1:34" ht="15.4" hidden="1" customHeight="1">
      <c r="C75" s="314"/>
      <c r="D75" s="315"/>
      <c r="E75" s="315"/>
      <c r="F75" s="315"/>
      <c r="G75" s="315"/>
      <c r="H75" s="315"/>
      <c r="I75" s="316"/>
      <c r="J75" s="307"/>
      <c r="K75" s="307"/>
      <c r="L75" s="314"/>
      <c r="M75" s="315"/>
      <c r="N75" s="315"/>
      <c r="O75" s="315"/>
      <c r="P75" s="315"/>
      <c r="Q75" s="315"/>
      <c r="R75" s="316"/>
      <c r="T75" s="307"/>
      <c r="U75" s="334"/>
      <c r="V75" s="334"/>
      <c r="AD75" s="334"/>
      <c r="AE75" s="334"/>
      <c r="AF75" s="334"/>
      <c r="AG75" s="334"/>
    </row>
    <row r="76" spans="1:34" ht="17.100000000000001" customHeight="1">
      <c r="A76" s="274">
        <v>13</v>
      </c>
      <c r="C76" s="317" t="e">
        <f>I72+1</f>
        <v>#VALUE!</v>
      </c>
      <c r="D76" s="304" t="e">
        <f t="shared" ref="D76:I76" si="20">C76+1</f>
        <v>#VALUE!</v>
      </c>
      <c r="E76" s="304" t="e">
        <f t="shared" si="20"/>
        <v>#VALUE!</v>
      </c>
      <c r="F76" s="304" t="e">
        <f t="shared" si="20"/>
        <v>#VALUE!</v>
      </c>
      <c r="G76" s="302" t="e">
        <f t="shared" si="20"/>
        <v>#VALUE!</v>
      </c>
      <c r="H76" s="302" t="e">
        <f t="shared" si="20"/>
        <v>#VALUE!</v>
      </c>
      <c r="I76" s="321" t="e">
        <f t="shared" si="20"/>
        <v>#VALUE!</v>
      </c>
      <c r="J76" s="279"/>
      <c r="K76" s="300"/>
      <c r="L76" s="317" t="e">
        <f>R72+1</f>
        <v>#VALUE!</v>
      </c>
      <c r="M76" s="304" t="e">
        <f t="shared" ref="M76:R76" si="21">L76+1</f>
        <v>#VALUE!</v>
      </c>
      <c r="N76" s="304" t="e">
        <f t="shared" si="21"/>
        <v>#VALUE!</v>
      </c>
      <c r="O76" s="304" t="e">
        <f t="shared" si="21"/>
        <v>#VALUE!</v>
      </c>
      <c r="P76" s="304" t="e">
        <f t="shared" si="21"/>
        <v>#VALUE!</v>
      </c>
      <c r="Q76" s="305" t="e">
        <f t="shared" si="21"/>
        <v>#VALUE!</v>
      </c>
      <c r="R76" s="306" t="e">
        <f t="shared" si="21"/>
        <v>#VALUE!</v>
      </c>
      <c r="T76" s="307"/>
      <c r="U76" s="334"/>
      <c r="V76" s="334"/>
      <c r="W76" s="334"/>
      <c r="X76" s="334"/>
      <c r="Y76" s="334"/>
      <c r="Z76" s="334"/>
      <c r="AA76" s="334"/>
      <c r="AB76" s="334"/>
      <c r="AC76" s="334"/>
      <c r="AD76" s="334"/>
      <c r="AE76" s="334"/>
      <c r="AF76" s="334"/>
      <c r="AG76" s="334"/>
      <c r="AH76" s="336"/>
    </row>
    <row r="77" spans="1:34" ht="17.100000000000001" customHeight="1">
      <c r="A77" s="274">
        <v>13</v>
      </c>
      <c r="C77" s="318"/>
      <c r="D77" s="311"/>
      <c r="E77" s="311"/>
      <c r="F77" s="311"/>
      <c r="G77" s="309"/>
      <c r="H77" s="309"/>
      <c r="I77" s="322"/>
      <c r="J77" s="279"/>
      <c r="K77" s="300"/>
      <c r="L77" s="318"/>
      <c r="M77" s="311"/>
      <c r="N77" s="311"/>
      <c r="O77" s="311"/>
      <c r="P77" s="311"/>
      <c r="Q77" s="312"/>
      <c r="R77" s="313"/>
      <c r="T77" s="307"/>
      <c r="U77" s="334"/>
      <c r="V77" s="334"/>
      <c r="W77" s="334"/>
      <c r="X77" s="334"/>
      <c r="Y77" s="334"/>
      <c r="Z77" s="334"/>
      <c r="AA77" s="334"/>
      <c r="AB77" s="334"/>
      <c r="AC77" s="334"/>
      <c r="AD77" s="334"/>
      <c r="AE77" s="334"/>
      <c r="AF77" s="334"/>
      <c r="AG77" s="334"/>
    </row>
    <row r="78" spans="1:34" ht="13.5" hidden="1" customHeight="1">
      <c r="C78" s="314"/>
      <c r="D78" s="315"/>
      <c r="E78" s="315"/>
      <c r="F78" s="315"/>
      <c r="G78" s="315"/>
      <c r="H78" s="315"/>
      <c r="I78" s="316"/>
      <c r="J78" s="307"/>
      <c r="K78" s="307"/>
      <c r="L78" s="314"/>
      <c r="M78" s="315"/>
      <c r="N78" s="315"/>
      <c r="O78" s="315"/>
      <c r="P78" s="315"/>
      <c r="Q78" s="315"/>
      <c r="R78" s="316"/>
      <c r="T78" s="307"/>
      <c r="U78" s="334"/>
      <c r="V78" s="334"/>
      <c r="AD78" s="334"/>
      <c r="AE78" s="334"/>
      <c r="AF78" s="334"/>
      <c r="AG78" s="334"/>
    </row>
    <row r="79" spans="1:34" ht="15.4" hidden="1" customHeight="1">
      <c r="C79" s="314"/>
      <c r="D79" s="315"/>
      <c r="E79" s="315"/>
      <c r="F79" s="315"/>
      <c r="G79" s="315"/>
      <c r="H79" s="315"/>
      <c r="I79" s="316"/>
      <c r="J79" s="307"/>
      <c r="K79" s="307"/>
      <c r="L79" s="314"/>
      <c r="M79" s="315"/>
      <c r="N79" s="315"/>
      <c r="O79" s="315"/>
      <c r="P79" s="315"/>
      <c r="Q79" s="315"/>
      <c r="R79" s="316"/>
      <c r="T79" s="307"/>
      <c r="U79" s="334"/>
      <c r="V79" s="334"/>
      <c r="AD79" s="334"/>
      <c r="AE79" s="334"/>
      <c r="AF79" s="334"/>
      <c r="AG79" s="334"/>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21"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21" t="e">
        <f t="shared" si="23"/>
        <v>#VALUE!</v>
      </c>
      <c r="T80" s="307"/>
      <c r="U80" s="334"/>
      <c r="V80" s="334"/>
      <c r="W80" s="334"/>
      <c r="X80" s="334"/>
      <c r="Y80" s="334"/>
      <c r="Z80" s="334"/>
      <c r="AA80" s="334"/>
      <c r="AB80" s="334"/>
      <c r="AC80" s="334"/>
      <c r="AD80" s="334"/>
      <c r="AE80" s="334"/>
      <c r="AF80" s="334"/>
      <c r="AG80" s="334"/>
    </row>
    <row r="81" spans="1:33" ht="17.100000000000001" customHeight="1">
      <c r="A81" s="274">
        <v>13</v>
      </c>
      <c r="C81" s="308"/>
      <c r="D81" s="309"/>
      <c r="E81" s="309"/>
      <c r="F81" s="309"/>
      <c r="G81" s="309"/>
      <c r="H81" s="309"/>
      <c r="I81" s="322"/>
      <c r="J81" s="279"/>
      <c r="K81" s="300"/>
      <c r="L81" s="308"/>
      <c r="M81" s="309"/>
      <c r="N81" s="309"/>
      <c r="O81" s="309"/>
      <c r="P81" s="309"/>
      <c r="Q81" s="309"/>
      <c r="R81" s="322"/>
      <c r="T81" s="307"/>
      <c r="U81" s="334"/>
      <c r="V81" s="334"/>
      <c r="W81" s="334"/>
      <c r="X81" s="334"/>
      <c r="Y81" s="334"/>
      <c r="Z81" s="334"/>
      <c r="AA81" s="334"/>
      <c r="AB81" s="334"/>
      <c r="AC81" s="334"/>
      <c r="AD81" s="334"/>
      <c r="AE81" s="334"/>
      <c r="AF81" s="334"/>
      <c r="AG81" s="334"/>
    </row>
    <row r="82" spans="1:33" ht="13.5" hidden="1" customHeight="1">
      <c r="C82" s="307"/>
      <c r="D82" s="307"/>
      <c r="E82" s="307"/>
      <c r="F82" s="307"/>
      <c r="G82" s="307"/>
      <c r="H82" s="307"/>
      <c r="I82" s="307"/>
      <c r="J82" s="307"/>
      <c r="K82" s="307"/>
      <c r="L82" s="307"/>
      <c r="M82" s="307"/>
      <c r="N82" s="307"/>
      <c r="O82" s="307"/>
      <c r="P82" s="307"/>
      <c r="Q82" s="307"/>
      <c r="R82" s="307"/>
      <c r="T82" s="307"/>
      <c r="U82" s="334"/>
      <c r="V82" s="334"/>
      <c r="AD82" s="334"/>
      <c r="AE82" s="334"/>
      <c r="AF82" s="334"/>
      <c r="AG82" s="334"/>
    </row>
    <row r="83" spans="1:33" ht="15.4" hidden="1" customHeight="1">
      <c r="C83" s="307"/>
      <c r="D83" s="307"/>
      <c r="E83" s="307"/>
      <c r="F83" s="307"/>
      <c r="G83" s="307"/>
      <c r="H83" s="307"/>
      <c r="I83" s="307"/>
      <c r="J83" s="307"/>
      <c r="K83" s="307"/>
      <c r="L83" s="307"/>
      <c r="M83" s="307"/>
      <c r="N83" s="307"/>
      <c r="O83" s="307"/>
      <c r="P83" s="307"/>
      <c r="Q83" s="307"/>
      <c r="R83" s="307"/>
      <c r="T83" s="307"/>
      <c r="U83" s="334"/>
      <c r="V83" s="334"/>
      <c r="AD83" s="334"/>
      <c r="AE83" s="334"/>
      <c r="AF83" s="334"/>
      <c r="AG83" s="334"/>
    </row>
    <row r="84" spans="1:33" ht="3" customHeight="1">
      <c r="C84" s="325"/>
      <c r="D84" s="325"/>
      <c r="E84" s="325"/>
      <c r="F84" s="325"/>
      <c r="G84" s="325"/>
      <c r="H84" s="325"/>
      <c r="I84" s="325"/>
      <c r="J84" s="279"/>
      <c r="K84" s="300"/>
      <c r="L84" s="325"/>
      <c r="M84" s="325"/>
      <c r="N84" s="325"/>
      <c r="O84" s="325"/>
      <c r="P84" s="325"/>
      <c r="Q84" s="325"/>
      <c r="R84" s="325"/>
    </row>
    <row r="85" spans="1:33" ht="9.9499999999999993" customHeight="1">
      <c r="A85" s="274">
        <v>21</v>
      </c>
      <c r="C85" s="326"/>
      <c r="D85" s="327"/>
      <c r="E85" s="327"/>
      <c r="F85" s="327"/>
      <c r="G85" s="327"/>
      <c r="H85" s="327"/>
      <c r="I85" s="327"/>
      <c r="J85" s="327"/>
      <c r="K85" s="327"/>
      <c r="L85" s="327"/>
      <c r="M85" s="327"/>
      <c r="N85" s="327"/>
      <c r="O85" s="327"/>
      <c r="P85" s="327"/>
      <c r="Q85" s="327"/>
      <c r="R85" s="327"/>
      <c r="S85" s="283"/>
      <c r="T85" s="283"/>
      <c r="U85" s="329"/>
      <c r="V85" s="329"/>
      <c r="W85" s="329"/>
      <c r="X85" s="329"/>
      <c r="Y85" s="329"/>
      <c r="Z85" s="329"/>
      <c r="AA85" s="329"/>
      <c r="AB85" s="329"/>
      <c r="AC85" s="329"/>
      <c r="AD85" s="329"/>
      <c r="AE85" s="329"/>
      <c r="AF85" s="329"/>
      <c r="AG85" s="329"/>
    </row>
    <row r="86" spans="1:33" ht="50.25" customHeight="1">
      <c r="A86" s="274">
        <v>22</v>
      </c>
      <c r="C86" s="278"/>
      <c r="D86" s="278"/>
      <c r="E86" s="278"/>
      <c r="F86" s="278"/>
      <c r="G86" s="278"/>
      <c r="H86" s="278"/>
      <c r="I86" s="278"/>
      <c r="J86" s="278"/>
      <c r="K86" s="324"/>
      <c r="L86" s="278"/>
      <c r="M86" s="278"/>
      <c r="N86" s="278"/>
      <c r="O86" s="278"/>
      <c r="P86" s="278"/>
      <c r="Q86" s="278"/>
      <c r="R86" s="278"/>
      <c r="S86" s="283"/>
      <c r="T86" s="283"/>
      <c r="U86" s="329"/>
      <c r="V86" s="329"/>
      <c r="W86" s="329"/>
      <c r="X86" s="329"/>
      <c r="Y86" s="329"/>
      <c r="Z86" s="329"/>
      <c r="AA86" s="329"/>
      <c r="AB86" s="329"/>
      <c r="AC86" s="329"/>
      <c r="AD86" s="329"/>
      <c r="AE86" s="329"/>
      <c r="AF86" s="329"/>
      <c r="AG86" s="329"/>
    </row>
    <row r="87" spans="1:33">
      <c r="J87" s="283"/>
      <c r="K87" s="283"/>
      <c r="S87" s="283"/>
      <c r="T87" s="283"/>
      <c r="U87" s="329"/>
      <c r="V87" s="329"/>
      <c r="W87" s="329"/>
      <c r="X87" s="329"/>
      <c r="Y87" s="329"/>
      <c r="Z87" s="329"/>
      <c r="AA87" s="329"/>
      <c r="AB87" s="329"/>
      <c r="AC87" s="329"/>
      <c r="AD87" s="329"/>
      <c r="AE87" s="329"/>
      <c r="AF87" s="329"/>
      <c r="AG87" s="329"/>
    </row>
    <row r="88" spans="1:33" s="329" customFormat="1">
      <c r="A88" s="328"/>
      <c r="B88" s="328"/>
      <c r="J88" s="330"/>
      <c r="K88" s="330"/>
      <c r="S88" s="330"/>
      <c r="T88" s="330"/>
      <c r="U88" s="330"/>
      <c r="V88" s="330"/>
      <c r="W88" s="330"/>
      <c r="X88" s="330"/>
      <c r="Y88" s="330"/>
      <c r="Z88" s="330"/>
      <c r="AA88" s="330"/>
      <c r="AB88" s="330"/>
      <c r="AC88" s="330"/>
      <c r="AD88" s="330"/>
      <c r="AE88" s="330"/>
      <c r="AF88" s="330"/>
      <c r="AG88" s="330"/>
    </row>
    <row r="89" spans="1:33" s="329" customFormat="1">
      <c r="A89" s="328"/>
      <c r="B89" s="328"/>
      <c r="J89" s="330"/>
      <c r="K89" s="330"/>
      <c r="S89" s="330"/>
      <c r="T89" s="330"/>
      <c r="U89" s="330"/>
      <c r="V89" s="330"/>
      <c r="W89" s="330"/>
      <c r="X89" s="330"/>
      <c r="Y89" s="330"/>
      <c r="Z89" s="330"/>
      <c r="AA89" s="330"/>
      <c r="AB89" s="330"/>
      <c r="AC89" s="330"/>
      <c r="AD89" s="330"/>
      <c r="AE89" s="330"/>
      <c r="AF89" s="330"/>
      <c r="AG89" s="330"/>
    </row>
    <row r="90" spans="1:33" s="329" customFormat="1">
      <c r="A90" s="328"/>
      <c r="B90" s="328"/>
      <c r="J90" s="330"/>
      <c r="K90" s="330"/>
      <c r="S90" s="330"/>
      <c r="T90" s="330"/>
      <c r="U90" s="330"/>
      <c r="V90" s="330"/>
      <c r="W90" s="330"/>
      <c r="X90" s="330"/>
      <c r="Y90" s="330"/>
      <c r="Z90" s="330"/>
      <c r="AA90" s="330"/>
      <c r="AB90" s="330"/>
      <c r="AC90" s="330"/>
      <c r="AD90" s="330"/>
      <c r="AE90" s="330"/>
      <c r="AF90" s="330"/>
      <c r="AG90" s="330"/>
    </row>
    <row r="91" spans="1:33" s="329" customFormat="1">
      <c r="A91" s="328"/>
      <c r="B91" s="328"/>
      <c r="J91" s="330"/>
      <c r="K91" s="330"/>
      <c r="S91" s="330"/>
      <c r="T91" s="330"/>
      <c r="U91" s="330"/>
      <c r="V91" s="330"/>
      <c r="W91" s="330"/>
      <c r="X91" s="330"/>
      <c r="Y91" s="330"/>
      <c r="Z91" s="330"/>
      <c r="AA91" s="330"/>
      <c r="AB91" s="330"/>
      <c r="AC91" s="330"/>
      <c r="AD91" s="330"/>
      <c r="AE91" s="330"/>
      <c r="AF91" s="330"/>
      <c r="AG91" s="330"/>
    </row>
    <row r="92" spans="1:33" s="329" customFormat="1">
      <c r="A92" s="328"/>
      <c r="B92" s="328"/>
      <c r="J92" s="330"/>
      <c r="K92" s="330"/>
      <c r="S92" s="330"/>
      <c r="T92" s="330"/>
      <c r="U92" s="330"/>
      <c r="V92" s="330"/>
      <c r="W92" s="330"/>
      <c r="X92" s="330"/>
      <c r="Y92" s="330"/>
      <c r="Z92" s="330"/>
      <c r="AA92" s="330"/>
      <c r="AB92" s="330"/>
      <c r="AC92" s="330"/>
      <c r="AD92" s="330"/>
      <c r="AE92" s="330"/>
      <c r="AF92" s="330"/>
      <c r="AG92" s="330"/>
    </row>
    <row r="93" spans="1:33" s="329" customFormat="1">
      <c r="A93" s="328"/>
      <c r="B93" s="328"/>
      <c r="J93" s="330"/>
      <c r="K93" s="330"/>
      <c r="S93" s="330"/>
      <c r="T93" s="330"/>
      <c r="U93" s="330"/>
      <c r="V93" s="330"/>
      <c r="W93" s="330"/>
      <c r="X93" s="330"/>
      <c r="Y93" s="330"/>
      <c r="Z93" s="330"/>
      <c r="AA93" s="330"/>
      <c r="AB93" s="330"/>
      <c r="AC93" s="330"/>
      <c r="AD93" s="330"/>
      <c r="AE93" s="330"/>
      <c r="AF93" s="330"/>
      <c r="AG93" s="330"/>
    </row>
    <row r="94" spans="1:33" s="329" customFormat="1">
      <c r="A94" s="328"/>
      <c r="B94" s="328"/>
      <c r="J94" s="330"/>
      <c r="K94" s="330"/>
      <c r="S94" s="330"/>
      <c r="T94" s="330"/>
      <c r="U94" s="330"/>
      <c r="V94" s="330"/>
      <c r="W94" s="330"/>
      <c r="X94" s="330"/>
      <c r="Y94" s="330"/>
      <c r="Z94" s="330"/>
      <c r="AA94" s="330"/>
      <c r="AB94" s="330"/>
      <c r="AC94" s="330"/>
      <c r="AD94" s="330"/>
      <c r="AE94" s="330"/>
      <c r="AF94" s="330"/>
      <c r="AG94" s="330"/>
    </row>
    <row r="95" spans="1:33" s="329" customFormat="1">
      <c r="A95" s="328"/>
      <c r="B95" s="328"/>
      <c r="C95" s="331"/>
      <c r="D95" s="331"/>
      <c r="E95" s="331"/>
      <c r="F95" s="331"/>
      <c r="G95" s="331"/>
      <c r="H95" s="331"/>
      <c r="I95" s="331"/>
      <c r="J95" s="330"/>
      <c r="K95" s="330"/>
      <c r="L95" s="331"/>
      <c r="M95" s="331"/>
      <c r="N95" s="331"/>
      <c r="O95" s="331"/>
      <c r="P95" s="331"/>
      <c r="Q95" s="331"/>
      <c r="R95" s="331"/>
      <c r="S95" s="330"/>
      <c r="T95" s="330"/>
      <c r="U95" s="330"/>
      <c r="V95" s="330"/>
      <c r="W95" s="330"/>
      <c r="X95" s="330"/>
      <c r="Y95" s="330"/>
      <c r="Z95" s="330"/>
      <c r="AA95" s="330"/>
      <c r="AB95" s="330"/>
      <c r="AC95" s="330"/>
      <c r="AD95" s="330"/>
      <c r="AE95" s="330"/>
      <c r="AF95" s="330"/>
      <c r="AG95" s="330"/>
    </row>
    <row r="96" spans="1:33" s="329" customFormat="1">
      <c r="A96" s="328"/>
      <c r="B96" s="328"/>
      <c r="J96" s="330"/>
      <c r="K96" s="330"/>
      <c r="S96" s="330"/>
      <c r="T96" s="330"/>
      <c r="U96" s="330"/>
      <c r="V96" s="330"/>
      <c r="W96" s="330"/>
      <c r="X96" s="330"/>
      <c r="Y96" s="330"/>
      <c r="Z96" s="330"/>
      <c r="AA96" s="330"/>
      <c r="AB96" s="330"/>
      <c r="AC96" s="330"/>
      <c r="AD96" s="330"/>
      <c r="AE96" s="330"/>
      <c r="AF96" s="330"/>
      <c r="AG96" s="330"/>
    </row>
    <row r="97" spans="1:33" s="329" customFormat="1">
      <c r="A97" s="328"/>
      <c r="B97" s="328"/>
      <c r="J97" s="330"/>
      <c r="K97" s="330"/>
      <c r="S97" s="330"/>
      <c r="T97" s="330"/>
      <c r="U97" s="330"/>
      <c r="V97" s="330"/>
      <c r="W97" s="330"/>
      <c r="X97" s="330"/>
      <c r="Y97" s="330"/>
      <c r="Z97" s="330"/>
      <c r="AA97" s="330"/>
      <c r="AB97" s="330"/>
      <c r="AC97" s="330"/>
      <c r="AD97" s="330"/>
      <c r="AE97" s="330"/>
      <c r="AF97" s="330"/>
      <c r="AG97" s="330"/>
    </row>
    <row r="98" spans="1:33" s="329" customFormat="1">
      <c r="A98" s="328"/>
      <c r="B98" s="328"/>
      <c r="J98" s="330"/>
      <c r="K98" s="330"/>
      <c r="S98" s="330"/>
      <c r="T98" s="330"/>
      <c r="U98" s="330"/>
      <c r="V98" s="330"/>
      <c r="W98" s="330"/>
      <c r="X98" s="330"/>
      <c r="Y98" s="330"/>
      <c r="Z98" s="330"/>
      <c r="AA98" s="330"/>
      <c r="AB98" s="330"/>
      <c r="AC98" s="330"/>
      <c r="AD98" s="330"/>
      <c r="AE98" s="330"/>
      <c r="AF98" s="330"/>
      <c r="AG98" s="330"/>
    </row>
    <row r="99" spans="1:33" s="329" customFormat="1">
      <c r="A99" s="328"/>
      <c r="B99" s="328"/>
      <c r="J99" s="330"/>
      <c r="K99" s="330"/>
      <c r="S99" s="330"/>
      <c r="T99" s="330"/>
      <c r="U99" s="330"/>
      <c r="V99" s="330"/>
      <c r="W99" s="330"/>
      <c r="X99" s="330"/>
      <c r="Y99" s="330"/>
      <c r="Z99" s="330"/>
      <c r="AA99" s="330"/>
      <c r="AB99" s="330"/>
      <c r="AC99" s="330"/>
      <c r="AD99" s="330"/>
      <c r="AE99" s="330"/>
      <c r="AF99" s="330"/>
      <c r="AG99" s="330"/>
    </row>
    <row r="100" spans="1:33" s="329" customFormat="1">
      <c r="A100" s="328"/>
      <c r="B100" s="328"/>
      <c r="J100" s="330"/>
      <c r="K100" s="330"/>
      <c r="S100" s="330"/>
      <c r="T100" s="330"/>
      <c r="U100" s="330"/>
      <c r="V100" s="330"/>
      <c r="W100" s="330"/>
      <c r="X100" s="330"/>
      <c r="Y100" s="330"/>
      <c r="Z100" s="330"/>
      <c r="AA100" s="330"/>
      <c r="AB100" s="330"/>
      <c r="AC100" s="330"/>
      <c r="AD100" s="330"/>
      <c r="AE100" s="330"/>
      <c r="AF100" s="330"/>
      <c r="AG100" s="330"/>
    </row>
    <row r="101" spans="1:33" s="329" customFormat="1">
      <c r="A101" s="328"/>
      <c r="B101" s="328"/>
      <c r="J101" s="330"/>
      <c r="K101" s="330"/>
      <c r="S101" s="330"/>
      <c r="T101" s="330"/>
      <c r="U101" s="330"/>
      <c r="V101" s="330"/>
      <c r="W101" s="330"/>
      <c r="X101" s="330"/>
      <c r="Y101" s="330"/>
      <c r="Z101" s="330"/>
      <c r="AA101" s="330"/>
      <c r="AB101" s="330"/>
      <c r="AC101" s="330"/>
      <c r="AD101" s="330"/>
      <c r="AE101" s="330"/>
      <c r="AF101" s="330"/>
      <c r="AG101" s="330"/>
    </row>
    <row r="102" spans="1:33" s="329" customFormat="1">
      <c r="A102" s="328"/>
      <c r="B102" s="328"/>
      <c r="J102" s="330"/>
      <c r="K102" s="330"/>
      <c r="S102" s="330"/>
      <c r="T102" s="330"/>
      <c r="U102" s="330"/>
      <c r="V102" s="330"/>
      <c r="W102" s="330"/>
      <c r="X102" s="330"/>
      <c r="Y102" s="330"/>
      <c r="Z102" s="330"/>
      <c r="AA102" s="330"/>
      <c r="AB102" s="330"/>
      <c r="AC102" s="330"/>
      <c r="AD102" s="330"/>
      <c r="AE102" s="330"/>
      <c r="AF102" s="330"/>
      <c r="AG102" s="330"/>
    </row>
    <row r="103" spans="1:33" s="329" customFormat="1">
      <c r="A103" s="328"/>
      <c r="B103" s="328"/>
      <c r="J103" s="330"/>
      <c r="K103" s="330"/>
      <c r="S103" s="330"/>
      <c r="T103" s="330"/>
      <c r="U103" s="330"/>
      <c r="V103" s="330"/>
      <c r="W103" s="330"/>
      <c r="X103" s="330"/>
      <c r="Y103" s="330"/>
      <c r="Z103" s="330"/>
      <c r="AA103" s="330"/>
      <c r="AB103" s="330"/>
      <c r="AC103" s="330"/>
      <c r="AD103" s="330"/>
      <c r="AE103" s="330"/>
      <c r="AF103" s="330"/>
      <c r="AG103" s="330"/>
    </row>
    <row r="104" spans="1:33" s="329" customFormat="1">
      <c r="A104" s="328"/>
      <c r="B104" s="328"/>
      <c r="J104" s="330"/>
      <c r="K104" s="330"/>
      <c r="S104" s="330"/>
      <c r="T104" s="330"/>
      <c r="U104" s="330"/>
      <c r="V104" s="330"/>
      <c r="W104" s="330"/>
      <c r="X104" s="330"/>
      <c r="Y104" s="330"/>
      <c r="Z104" s="330"/>
      <c r="AA104" s="330"/>
      <c r="AB104" s="330"/>
      <c r="AC104" s="330"/>
      <c r="AD104" s="330"/>
      <c r="AE104" s="330"/>
      <c r="AF104" s="330"/>
      <c r="AG104" s="330"/>
    </row>
    <row r="105" spans="1:33" s="329" customFormat="1">
      <c r="A105" s="328"/>
      <c r="B105" s="328"/>
      <c r="J105" s="330"/>
      <c r="K105" s="330"/>
      <c r="S105" s="330"/>
      <c r="T105" s="330"/>
      <c r="U105" s="330"/>
      <c r="V105" s="330"/>
      <c r="W105" s="330"/>
      <c r="X105" s="330"/>
      <c r="Y105" s="330"/>
      <c r="Z105" s="330"/>
      <c r="AA105" s="330"/>
      <c r="AB105" s="330"/>
      <c r="AC105" s="330"/>
      <c r="AD105" s="330"/>
      <c r="AE105" s="330"/>
      <c r="AF105" s="330"/>
      <c r="AG105" s="330"/>
    </row>
    <row r="106" spans="1:33" s="329" customFormat="1">
      <c r="A106" s="328"/>
      <c r="B106" s="328"/>
      <c r="J106" s="330"/>
      <c r="K106" s="330"/>
      <c r="S106" s="330"/>
      <c r="T106" s="330"/>
      <c r="U106" s="330"/>
      <c r="V106" s="330"/>
      <c r="W106" s="330"/>
      <c r="X106" s="330"/>
      <c r="Y106" s="330"/>
      <c r="Z106" s="330"/>
      <c r="AA106" s="330"/>
      <c r="AB106" s="330"/>
      <c r="AC106" s="330"/>
      <c r="AD106" s="330"/>
      <c r="AE106" s="330"/>
      <c r="AF106" s="330"/>
      <c r="AG106" s="330"/>
    </row>
    <row r="107" spans="1:33" s="329" customFormat="1">
      <c r="A107" s="328"/>
      <c r="B107" s="328"/>
      <c r="J107" s="330"/>
      <c r="K107" s="330"/>
      <c r="S107" s="330"/>
      <c r="T107" s="330"/>
      <c r="U107" s="330"/>
      <c r="V107" s="330"/>
      <c r="W107" s="330"/>
      <c r="X107" s="330"/>
      <c r="Y107" s="330"/>
      <c r="Z107" s="330"/>
      <c r="AA107" s="330"/>
      <c r="AB107" s="330"/>
      <c r="AC107" s="330"/>
      <c r="AD107" s="330"/>
      <c r="AE107" s="330"/>
      <c r="AF107" s="330"/>
      <c r="AG107" s="330"/>
    </row>
    <row r="108" spans="1:33" s="329" customFormat="1">
      <c r="A108" s="328"/>
      <c r="B108" s="328"/>
      <c r="J108" s="330"/>
      <c r="K108" s="330"/>
      <c r="S108" s="330"/>
      <c r="T108" s="330"/>
      <c r="U108" s="330"/>
      <c r="V108" s="330"/>
      <c r="W108" s="330"/>
      <c r="X108" s="330"/>
      <c r="Y108" s="330"/>
      <c r="Z108" s="330"/>
      <c r="AA108" s="330"/>
      <c r="AB108" s="330"/>
      <c r="AC108" s="330"/>
      <c r="AD108" s="330"/>
      <c r="AE108" s="330"/>
      <c r="AF108" s="330"/>
      <c r="AG108" s="330"/>
    </row>
    <row r="109" spans="1:33" s="329" customFormat="1">
      <c r="A109" s="328"/>
      <c r="B109" s="328"/>
      <c r="J109" s="330"/>
      <c r="K109" s="330"/>
      <c r="S109" s="330"/>
      <c r="T109" s="330"/>
      <c r="U109" s="330"/>
      <c r="V109" s="330"/>
      <c r="W109" s="330"/>
      <c r="X109" s="330"/>
      <c r="Y109" s="330"/>
      <c r="Z109" s="330"/>
      <c r="AA109" s="330"/>
      <c r="AB109" s="330"/>
      <c r="AC109" s="330"/>
      <c r="AD109" s="330"/>
      <c r="AE109" s="330"/>
      <c r="AF109" s="330"/>
      <c r="AG109" s="330"/>
    </row>
    <row r="110" spans="1:33" s="329" customFormat="1">
      <c r="A110" s="328"/>
      <c r="B110" s="328"/>
      <c r="J110" s="330"/>
      <c r="K110" s="330"/>
      <c r="S110" s="330"/>
      <c r="T110" s="330"/>
      <c r="U110" s="330"/>
      <c r="V110" s="330"/>
      <c r="W110" s="330"/>
      <c r="X110" s="330"/>
      <c r="Y110" s="330"/>
      <c r="Z110" s="330"/>
      <c r="AA110" s="330"/>
      <c r="AB110" s="330"/>
      <c r="AC110" s="330"/>
      <c r="AD110" s="330"/>
      <c r="AE110" s="330"/>
      <c r="AF110" s="330"/>
      <c r="AG110" s="330"/>
    </row>
    <row r="111" spans="1:33" s="329" customFormat="1">
      <c r="A111" s="328"/>
      <c r="B111" s="328"/>
      <c r="J111" s="330"/>
      <c r="K111" s="330"/>
      <c r="S111" s="330"/>
      <c r="T111" s="330"/>
      <c r="U111" s="330"/>
      <c r="V111" s="330"/>
      <c r="W111" s="330"/>
      <c r="X111" s="330"/>
      <c r="Y111" s="330"/>
      <c r="Z111" s="330"/>
      <c r="AA111" s="330"/>
      <c r="AB111" s="330"/>
      <c r="AC111" s="330"/>
      <c r="AD111" s="330"/>
      <c r="AE111" s="330"/>
      <c r="AF111" s="330"/>
      <c r="AG111" s="330"/>
    </row>
    <row r="112" spans="1:33" s="329" customFormat="1">
      <c r="A112" s="328"/>
      <c r="B112" s="328"/>
      <c r="J112" s="330"/>
      <c r="K112" s="330"/>
      <c r="S112" s="330"/>
      <c r="T112" s="330"/>
      <c r="U112" s="330"/>
      <c r="V112" s="330"/>
      <c r="W112" s="330"/>
      <c r="X112" s="330"/>
      <c r="Y112" s="330"/>
      <c r="Z112" s="330"/>
      <c r="AA112" s="330"/>
      <c r="AB112" s="330"/>
      <c r="AC112" s="330"/>
      <c r="AD112" s="330"/>
      <c r="AE112" s="330"/>
      <c r="AF112" s="330"/>
      <c r="AG112" s="330"/>
    </row>
    <row r="113" spans="1:33" s="329" customFormat="1">
      <c r="A113" s="328"/>
      <c r="B113" s="328"/>
      <c r="J113" s="330"/>
      <c r="K113" s="330"/>
      <c r="S113" s="330"/>
      <c r="T113" s="330"/>
      <c r="U113" s="330"/>
      <c r="V113" s="330"/>
      <c r="W113" s="330"/>
      <c r="X113" s="330"/>
      <c r="Y113" s="330"/>
      <c r="Z113" s="330"/>
      <c r="AA113" s="330"/>
      <c r="AB113" s="330"/>
      <c r="AC113" s="330"/>
      <c r="AD113" s="330"/>
      <c r="AE113" s="330"/>
      <c r="AF113" s="330"/>
      <c r="AG113" s="330"/>
    </row>
    <row r="114" spans="1:33" s="329" customFormat="1">
      <c r="A114" s="328"/>
      <c r="B114" s="328"/>
      <c r="J114" s="330"/>
      <c r="K114" s="330"/>
      <c r="S114" s="330"/>
      <c r="T114" s="330"/>
      <c r="U114" s="330"/>
      <c r="V114" s="330"/>
      <c r="W114" s="330"/>
      <c r="X114" s="330"/>
      <c r="Y114" s="330"/>
      <c r="Z114" s="330"/>
      <c r="AA114" s="330"/>
      <c r="AB114" s="330"/>
      <c r="AC114" s="330"/>
      <c r="AD114" s="330"/>
      <c r="AE114" s="330"/>
      <c r="AF114" s="330"/>
      <c r="AG114" s="330"/>
    </row>
    <row r="115" spans="1:33" s="329" customFormat="1">
      <c r="A115" s="328"/>
      <c r="B115" s="328"/>
      <c r="J115" s="330"/>
      <c r="K115" s="330"/>
      <c r="S115" s="330"/>
      <c r="T115" s="330"/>
      <c r="U115" s="330"/>
      <c r="V115" s="330"/>
      <c r="W115" s="330"/>
      <c r="X115" s="330"/>
      <c r="Y115" s="330"/>
      <c r="Z115" s="330"/>
      <c r="AA115" s="330"/>
      <c r="AB115" s="330"/>
      <c r="AC115" s="330"/>
      <c r="AD115" s="330"/>
      <c r="AE115" s="330"/>
      <c r="AF115" s="330"/>
      <c r="AG115" s="330"/>
    </row>
    <row r="116" spans="1:33" s="329" customFormat="1">
      <c r="A116" s="328"/>
      <c r="B116" s="328"/>
      <c r="J116" s="330"/>
      <c r="K116" s="330"/>
      <c r="S116" s="330"/>
      <c r="T116" s="330"/>
      <c r="U116" s="330"/>
      <c r="V116" s="330"/>
      <c r="W116" s="330"/>
      <c r="X116" s="330"/>
      <c r="Y116" s="330"/>
      <c r="Z116" s="330"/>
      <c r="AA116" s="330"/>
      <c r="AB116" s="330"/>
      <c r="AC116" s="330"/>
      <c r="AD116" s="330"/>
      <c r="AE116" s="330"/>
      <c r="AF116" s="330"/>
      <c r="AG116" s="330"/>
    </row>
    <row r="117" spans="1:33" s="329" customFormat="1">
      <c r="A117" s="328"/>
      <c r="B117" s="328"/>
      <c r="J117" s="330"/>
      <c r="K117" s="330"/>
      <c r="S117" s="330"/>
      <c r="T117" s="330"/>
      <c r="U117" s="330"/>
      <c r="V117" s="330"/>
      <c r="W117" s="330"/>
      <c r="X117" s="330"/>
      <c r="Y117" s="330"/>
      <c r="Z117" s="330"/>
      <c r="AA117" s="330"/>
      <c r="AB117" s="330"/>
      <c r="AC117" s="330"/>
      <c r="AD117" s="330"/>
      <c r="AE117" s="330"/>
      <c r="AF117" s="330"/>
      <c r="AG117" s="330"/>
    </row>
    <row r="118" spans="1:33" s="329" customFormat="1">
      <c r="A118" s="328"/>
      <c r="B118" s="328"/>
      <c r="J118" s="330"/>
      <c r="K118" s="330"/>
      <c r="S118" s="330"/>
      <c r="T118" s="330"/>
      <c r="U118" s="330"/>
      <c r="V118" s="330"/>
      <c r="W118" s="330"/>
      <c r="X118" s="330"/>
      <c r="Y118" s="330"/>
      <c r="Z118" s="330"/>
      <c r="AA118" s="330"/>
      <c r="AB118" s="330"/>
      <c r="AC118" s="330"/>
      <c r="AD118" s="330"/>
      <c r="AE118" s="330"/>
      <c r="AF118" s="330"/>
      <c r="AG118" s="330"/>
    </row>
    <row r="119" spans="1:33" s="329" customFormat="1">
      <c r="A119" s="328"/>
      <c r="B119" s="328"/>
      <c r="J119" s="330"/>
      <c r="K119" s="330"/>
      <c r="S119" s="330"/>
      <c r="T119" s="330"/>
      <c r="U119" s="330"/>
      <c r="V119" s="330"/>
      <c r="W119" s="330"/>
      <c r="X119" s="330"/>
      <c r="Y119" s="330"/>
      <c r="Z119" s="330"/>
      <c r="AA119" s="330"/>
      <c r="AB119" s="330"/>
      <c r="AC119" s="330"/>
      <c r="AD119" s="330"/>
      <c r="AE119" s="330"/>
      <c r="AF119" s="330"/>
      <c r="AG119" s="330"/>
    </row>
    <row r="120" spans="1:33" s="329" customFormat="1">
      <c r="A120" s="328"/>
      <c r="B120" s="328"/>
      <c r="J120" s="330"/>
      <c r="K120" s="330"/>
      <c r="S120" s="330"/>
      <c r="T120" s="330"/>
      <c r="U120" s="330"/>
      <c r="V120" s="330"/>
      <c r="W120" s="330"/>
      <c r="X120" s="330"/>
      <c r="Y120" s="330"/>
      <c r="Z120" s="330"/>
      <c r="AA120" s="330"/>
      <c r="AB120" s="330"/>
      <c r="AC120" s="330"/>
      <c r="AD120" s="330"/>
      <c r="AE120" s="330"/>
      <c r="AF120" s="330"/>
      <c r="AG120" s="330"/>
    </row>
    <row r="121" spans="1:33" s="329" customFormat="1">
      <c r="A121" s="328"/>
      <c r="B121" s="328"/>
      <c r="J121" s="330"/>
      <c r="K121" s="330"/>
      <c r="S121" s="330"/>
      <c r="T121" s="330"/>
      <c r="U121" s="330"/>
      <c r="V121" s="330"/>
      <c r="W121" s="330"/>
      <c r="X121" s="330"/>
      <c r="Y121" s="330"/>
      <c r="Z121" s="330"/>
      <c r="AA121" s="330"/>
      <c r="AB121" s="330"/>
      <c r="AC121" s="330"/>
      <c r="AD121" s="330"/>
      <c r="AE121" s="330"/>
      <c r="AF121" s="330"/>
      <c r="AG121" s="330"/>
    </row>
    <row r="122" spans="1:33" s="329" customFormat="1">
      <c r="A122" s="328"/>
      <c r="B122" s="328"/>
      <c r="J122" s="330"/>
      <c r="K122" s="330"/>
      <c r="S122" s="330"/>
      <c r="T122" s="330"/>
      <c r="U122" s="330"/>
      <c r="V122" s="330"/>
      <c r="W122" s="330"/>
      <c r="X122" s="330"/>
      <c r="Y122" s="330"/>
      <c r="Z122" s="330"/>
      <c r="AA122" s="330"/>
      <c r="AB122" s="330"/>
      <c r="AC122" s="330"/>
      <c r="AD122" s="330"/>
      <c r="AE122" s="330"/>
      <c r="AF122" s="330"/>
      <c r="AG122" s="330"/>
    </row>
    <row r="123" spans="1:33" s="329" customFormat="1">
      <c r="A123" s="328"/>
      <c r="B123" s="328"/>
      <c r="J123" s="330"/>
      <c r="K123" s="330"/>
      <c r="S123" s="330"/>
      <c r="T123" s="330"/>
      <c r="U123" s="330"/>
      <c r="V123" s="330"/>
      <c r="W123" s="330"/>
      <c r="X123" s="330"/>
      <c r="Y123" s="330"/>
      <c r="Z123" s="330"/>
      <c r="AA123" s="330"/>
      <c r="AB123" s="330"/>
      <c r="AC123" s="330"/>
      <c r="AD123" s="330"/>
      <c r="AE123" s="330"/>
      <c r="AF123" s="330"/>
      <c r="AG123" s="330"/>
    </row>
    <row r="124" spans="1:33" s="329" customFormat="1">
      <c r="A124" s="328"/>
      <c r="B124" s="328"/>
      <c r="J124" s="330"/>
      <c r="K124" s="330"/>
      <c r="S124" s="330"/>
      <c r="T124" s="330"/>
      <c r="U124" s="330"/>
      <c r="V124" s="330"/>
      <c r="W124" s="330"/>
      <c r="X124" s="330"/>
      <c r="Y124" s="330"/>
      <c r="Z124" s="330"/>
      <c r="AA124" s="330"/>
      <c r="AB124" s="330"/>
      <c r="AC124" s="330"/>
      <c r="AD124" s="330"/>
      <c r="AE124" s="330"/>
      <c r="AF124" s="330"/>
      <c r="AG124" s="330"/>
    </row>
    <row r="125" spans="1:33" s="329" customFormat="1">
      <c r="A125" s="328"/>
      <c r="B125" s="328"/>
      <c r="J125" s="330"/>
      <c r="K125" s="330"/>
      <c r="S125" s="330"/>
      <c r="T125" s="330"/>
      <c r="U125" s="330"/>
      <c r="V125" s="330"/>
      <c r="W125" s="330"/>
      <c r="X125" s="330"/>
      <c r="Y125" s="330"/>
      <c r="Z125" s="330"/>
      <c r="AA125" s="330"/>
      <c r="AB125" s="330"/>
      <c r="AC125" s="330"/>
      <c r="AD125" s="330"/>
      <c r="AE125" s="330"/>
      <c r="AF125" s="330"/>
      <c r="AG125" s="330"/>
    </row>
    <row r="126" spans="1:33" s="329" customFormat="1">
      <c r="A126" s="328"/>
      <c r="B126" s="328"/>
      <c r="J126" s="330"/>
      <c r="K126" s="330"/>
      <c r="S126" s="330"/>
      <c r="T126" s="330"/>
      <c r="U126" s="330"/>
      <c r="V126" s="330"/>
      <c r="W126" s="330"/>
      <c r="X126" s="330"/>
      <c r="Y126" s="330"/>
      <c r="Z126" s="330"/>
      <c r="AA126" s="330"/>
      <c r="AB126" s="330"/>
      <c r="AC126" s="330"/>
      <c r="AD126" s="330"/>
      <c r="AE126" s="330"/>
      <c r="AF126" s="330"/>
      <c r="AG126" s="330"/>
    </row>
    <row r="127" spans="1:33" s="329" customFormat="1">
      <c r="A127" s="328"/>
      <c r="B127" s="328"/>
      <c r="J127" s="330"/>
      <c r="K127" s="330"/>
      <c r="S127" s="330"/>
      <c r="T127" s="330"/>
      <c r="U127" s="330"/>
      <c r="V127" s="330"/>
      <c r="W127" s="330"/>
      <c r="X127" s="330"/>
      <c r="Y127" s="330"/>
      <c r="Z127" s="330"/>
      <c r="AA127" s="330"/>
      <c r="AB127" s="330"/>
      <c r="AC127" s="330"/>
      <c r="AD127" s="330"/>
      <c r="AE127" s="330"/>
      <c r="AF127" s="330"/>
      <c r="AG127" s="330"/>
    </row>
    <row r="128" spans="1:33" s="329" customFormat="1">
      <c r="A128" s="328"/>
      <c r="B128" s="328"/>
      <c r="J128" s="330"/>
      <c r="K128" s="330"/>
      <c r="S128" s="330"/>
      <c r="T128" s="330"/>
      <c r="U128" s="330"/>
      <c r="V128" s="330"/>
      <c r="W128" s="330"/>
      <c r="X128" s="330"/>
      <c r="Y128" s="330"/>
      <c r="Z128" s="330"/>
      <c r="AA128" s="330"/>
      <c r="AB128" s="330"/>
      <c r="AC128" s="330"/>
      <c r="AD128" s="330"/>
      <c r="AE128" s="330"/>
      <c r="AF128" s="330"/>
      <c r="AG128" s="330"/>
    </row>
    <row r="129" spans="1:33" s="329" customFormat="1">
      <c r="A129" s="328"/>
      <c r="B129" s="328"/>
      <c r="J129" s="330"/>
      <c r="K129" s="330"/>
      <c r="S129" s="330"/>
      <c r="T129" s="330"/>
      <c r="U129" s="330"/>
      <c r="V129" s="330"/>
      <c r="W129" s="330"/>
      <c r="X129" s="330"/>
      <c r="Y129" s="330"/>
      <c r="Z129" s="330"/>
      <c r="AA129" s="330"/>
      <c r="AB129" s="330"/>
      <c r="AC129" s="330"/>
      <c r="AD129" s="330"/>
      <c r="AE129" s="330"/>
      <c r="AF129" s="330"/>
      <c r="AG129" s="330"/>
    </row>
    <row r="130" spans="1:33" s="329" customFormat="1">
      <c r="A130" s="328"/>
      <c r="B130" s="328"/>
      <c r="J130" s="330"/>
      <c r="K130" s="330"/>
      <c r="S130" s="330"/>
      <c r="T130" s="330"/>
      <c r="U130" s="330"/>
      <c r="V130" s="330"/>
      <c r="W130" s="330"/>
      <c r="X130" s="330"/>
      <c r="Y130" s="330"/>
      <c r="Z130" s="330"/>
      <c r="AA130" s="330"/>
      <c r="AB130" s="330"/>
      <c r="AC130" s="330"/>
      <c r="AD130" s="330"/>
      <c r="AE130" s="330"/>
      <c r="AF130" s="330"/>
      <c r="AG130" s="330"/>
    </row>
    <row r="131" spans="1:33" s="329" customFormat="1">
      <c r="A131" s="328"/>
      <c r="B131" s="328"/>
      <c r="J131" s="330"/>
      <c r="K131" s="330"/>
      <c r="S131" s="330"/>
      <c r="T131" s="330"/>
      <c r="U131" s="330"/>
      <c r="V131" s="330"/>
      <c r="W131" s="330"/>
      <c r="X131" s="330"/>
      <c r="Y131" s="330"/>
      <c r="Z131" s="330"/>
      <c r="AA131" s="330"/>
      <c r="AB131" s="330"/>
      <c r="AC131" s="330"/>
      <c r="AD131" s="330"/>
      <c r="AE131" s="330"/>
      <c r="AF131" s="330"/>
      <c r="AG131" s="330"/>
    </row>
    <row r="132" spans="1:33" s="329" customFormat="1">
      <c r="A132" s="328"/>
      <c r="B132" s="328"/>
      <c r="J132" s="330"/>
      <c r="K132" s="330"/>
      <c r="S132" s="330"/>
      <c r="T132" s="330"/>
      <c r="U132" s="330"/>
      <c r="V132" s="330"/>
      <c r="W132" s="330"/>
      <c r="X132" s="330"/>
      <c r="Y132" s="330"/>
      <c r="Z132" s="330"/>
      <c r="AA132" s="330"/>
      <c r="AB132" s="330"/>
      <c r="AC132" s="330"/>
      <c r="AD132" s="330"/>
      <c r="AE132" s="330"/>
      <c r="AF132" s="330"/>
      <c r="AG132" s="330"/>
    </row>
    <row r="133" spans="1:33" s="329" customFormat="1">
      <c r="A133" s="328"/>
      <c r="B133" s="328"/>
      <c r="J133" s="330"/>
      <c r="K133" s="330"/>
      <c r="S133" s="330"/>
      <c r="T133" s="330"/>
      <c r="U133" s="330"/>
      <c r="V133" s="330"/>
      <c r="W133" s="330"/>
      <c r="X133" s="330"/>
      <c r="Y133" s="330"/>
      <c r="Z133" s="330"/>
      <c r="AA133" s="330"/>
      <c r="AB133" s="330"/>
      <c r="AC133" s="330"/>
      <c r="AD133" s="330"/>
      <c r="AE133" s="330"/>
      <c r="AF133" s="330"/>
      <c r="AG133" s="330"/>
    </row>
    <row r="134" spans="1:33" s="329" customFormat="1">
      <c r="A134" s="328"/>
      <c r="B134" s="328"/>
      <c r="J134" s="330"/>
      <c r="K134" s="330"/>
      <c r="S134" s="330"/>
      <c r="T134" s="330"/>
      <c r="U134" s="330"/>
      <c r="V134" s="330"/>
      <c r="W134" s="330"/>
      <c r="X134" s="330"/>
      <c r="Y134" s="330"/>
      <c r="Z134" s="330"/>
      <c r="AA134" s="330"/>
      <c r="AB134" s="330"/>
      <c r="AC134" s="330"/>
      <c r="AD134" s="330"/>
      <c r="AE134" s="330"/>
      <c r="AF134" s="330"/>
      <c r="AG134" s="330"/>
    </row>
    <row r="135" spans="1:33" s="329" customFormat="1">
      <c r="A135" s="328"/>
      <c r="B135" s="328"/>
      <c r="J135" s="330"/>
      <c r="K135" s="330"/>
      <c r="S135" s="330"/>
      <c r="T135" s="330"/>
      <c r="U135" s="330"/>
      <c r="V135" s="330"/>
      <c r="W135" s="330"/>
      <c r="X135" s="330"/>
      <c r="Y135" s="330"/>
      <c r="Z135" s="330"/>
      <c r="AA135" s="330"/>
      <c r="AB135" s="330"/>
      <c r="AC135" s="330"/>
      <c r="AD135" s="330"/>
      <c r="AE135" s="330"/>
      <c r="AF135" s="330"/>
      <c r="AG135" s="330"/>
    </row>
    <row r="136" spans="1:33" s="329" customFormat="1">
      <c r="A136" s="328"/>
      <c r="B136" s="328"/>
      <c r="J136" s="330"/>
      <c r="K136" s="330"/>
      <c r="S136" s="330"/>
      <c r="T136" s="330"/>
      <c r="U136" s="330"/>
      <c r="V136" s="330"/>
      <c r="W136" s="330"/>
      <c r="X136" s="330"/>
      <c r="Y136" s="330"/>
      <c r="Z136" s="330"/>
      <c r="AA136" s="330"/>
      <c r="AB136" s="330"/>
      <c r="AC136" s="330"/>
      <c r="AD136" s="330"/>
      <c r="AE136" s="330"/>
      <c r="AF136" s="330"/>
      <c r="AG136" s="330"/>
    </row>
    <row r="137" spans="1:33" s="329" customFormat="1">
      <c r="A137" s="328"/>
      <c r="B137" s="328"/>
      <c r="J137" s="330"/>
      <c r="K137" s="330"/>
      <c r="S137" s="330"/>
      <c r="T137" s="330"/>
      <c r="U137" s="330"/>
      <c r="V137" s="330"/>
      <c r="W137" s="330"/>
      <c r="X137" s="330"/>
      <c r="Y137" s="330"/>
      <c r="Z137" s="330"/>
      <c r="AA137" s="330"/>
      <c r="AB137" s="330"/>
      <c r="AC137" s="330"/>
      <c r="AD137" s="330"/>
      <c r="AE137" s="330"/>
      <c r="AF137" s="330"/>
      <c r="AG137" s="330"/>
    </row>
    <row r="138" spans="1:33" s="329" customFormat="1">
      <c r="A138" s="328"/>
      <c r="B138" s="328"/>
      <c r="J138" s="330"/>
      <c r="K138" s="330"/>
      <c r="S138" s="330"/>
      <c r="T138" s="330"/>
      <c r="U138" s="330"/>
      <c r="V138" s="330"/>
      <c r="W138" s="330"/>
      <c r="X138" s="330"/>
      <c r="Y138" s="330"/>
      <c r="Z138" s="330"/>
      <c r="AA138" s="330"/>
      <c r="AB138" s="330"/>
      <c r="AC138" s="330"/>
      <c r="AD138" s="330"/>
      <c r="AE138" s="330"/>
      <c r="AF138" s="330"/>
      <c r="AG138" s="330"/>
    </row>
    <row r="139" spans="1:33" s="329" customFormat="1">
      <c r="A139" s="328"/>
      <c r="B139" s="328"/>
      <c r="J139" s="330"/>
      <c r="K139" s="330"/>
      <c r="S139" s="330"/>
      <c r="T139" s="330"/>
      <c r="U139" s="330"/>
      <c r="V139" s="330"/>
      <c r="W139" s="330"/>
      <c r="X139" s="330"/>
      <c r="Y139" s="330"/>
      <c r="Z139" s="330"/>
      <c r="AA139" s="330"/>
      <c r="AB139" s="330"/>
      <c r="AC139" s="330"/>
      <c r="AD139" s="330"/>
      <c r="AE139" s="330"/>
      <c r="AF139" s="330"/>
      <c r="AG139" s="330"/>
    </row>
    <row r="140" spans="1:33" s="329" customFormat="1">
      <c r="A140" s="328"/>
      <c r="B140" s="328"/>
      <c r="J140" s="330"/>
      <c r="K140" s="330"/>
      <c r="S140" s="330"/>
      <c r="T140" s="330"/>
      <c r="U140" s="330"/>
      <c r="V140" s="330"/>
      <c r="W140" s="330"/>
      <c r="X140" s="330"/>
      <c r="Y140" s="330"/>
      <c r="Z140" s="330"/>
      <c r="AA140" s="330"/>
      <c r="AB140" s="330"/>
      <c r="AC140" s="330"/>
      <c r="AD140" s="330"/>
      <c r="AE140" s="330"/>
      <c r="AF140" s="330"/>
      <c r="AG140" s="330"/>
    </row>
    <row r="141" spans="1:33" s="329" customFormat="1">
      <c r="A141" s="328"/>
      <c r="B141" s="328"/>
      <c r="J141" s="330"/>
      <c r="K141" s="330"/>
      <c r="S141" s="330"/>
      <c r="T141" s="330"/>
      <c r="U141" s="330"/>
      <c r="V141" s="330"/>
      <c r="W141" s="330"/>
      <c r="X141" s="330"/>
      <c r="Y141" s="330"/>
      <c r="Z141" s="330"/>
      <c r="AA141" s="330"/>
      <c r="AB141" s="330"/>
      <c r="AC141" s="330"/>
      <c r="AD141" s="330"/>
      <c r="AE141" s="330"/>
      <c r="AF141" s="330"/>
      <c r="AG141" s="330"/>
    </row>
    <row r="142" spans="1:33" s="329" customFormat="1">
      <c r="A142" s="328"/>
      <c r="B142" s="328"/>
      <c r="J142" s="330"/>
      <c r="K142" s="330"/>
      <c r="S142" s="330"/>
      <c r="T142" s="330"/>
      <c r="U142" s="330"/>
      <c r="V142" s="330"/>
      <c r="W142" s="330"/>
      <c r="X142" s="330"/>
      <c r="Y142" s="330"/>
      <c r="Z142" s="330"/>
      <c r="AA142" s="330"/>
      <c r="AB142" s="330"/>
      <c r="AC142" s="330"/>
      <c r="AD142" s="330"/>
      <c r="AE142" s="330"/>
      <c r="AF142" s="330"/>
      <c r="AG142" s="330"/>
    </row>
    <row r="143" spans="1:33" s="329" customFormat="1">
      <c r="A143" s="328"/>
      <c r="B143" s="328"/>
      <c r="J143" s="330"/>
      <c r="K143" s="330"/>
      <c r="S143" s="330"/>
      <c r="T143" s="330"/>
      <c r="U143" s="330"/>
      <c r="V143" s="330"/>
      <c r="W143" s="330"/>
      <c r="X143" s="330"/>
      <c r="Y143" s="330"/>
      <c r="Z143" s="330"/>
      <c r="AA143" s="330"/>
      <c r="AB143" s="330"/>
      <c r="AC143" s="330"/>
      <c r="AD143" s="330"/>
      <c r="AE143" s="330"/>
      <c r="AF143" s="330"/>
      <c r="AG143" s="330"/>
    </row>
    <row r="144" spans="1:33" s="329" customFormat="1">
      <c r="A144" s="328"/>
      <c r="B144" s="328"/>
      <c r="J144" s="330"/>
      <c r="K144" s="330"/>
      <c r="S144" s="330"/>
      <c r="T144" s="330"/>
      <c r="U144" s="330"/>
      <c r="V144" s="330"/>
      <c r="W144" s="330"/>
      <c r="X144" s="330"/>
      <c r="Y144" s="330"/>
      <c r="Z144" s="330"/>
      <c r="AA144" s="330"/>
      <c r="AB144" s="330"/>
      <c r="AC144" s="330"/>
      <c r="AD144" s="330"/>
      <c r="AE144" s="330"/>
      <c r="AF144" s="330"/>
      <c r="AG144" s="330"/>
    </row>
    <row r="145" spans="1:33" s="329" customFormat="1">
      <c r="A145" s="328"/>
      <c r="B145" s="328"/>
      <c r="J145" s="330"/>
      <c r="K145" s="330"/>
      <c r="S145" s="330"/>
      <c r="T145" s="330"/>
      <c r="U145" s="330"/>
      <c r="V145" s="330"/>
      <c r="W145" s="330"/>
      <c r="X145" s="330"/>
      <c r="Y145" s="330"/>
      <c r="Z145" s="330"/>
      <c r="AA145" s="330"/>
      <c r="AB145" s="330"/>
      <c r="AC145" s="330"/>
      <c r="AD145" s="330"/>
      <c r="AE145" s="330"/>
      <c r="AF145" s="330"/>
      <c r="AG145" s="330"/>
    </row>
    <row r="146" spans="1:33" s="329" customFormat="1">
      <c r="A146" s="328"/>
      <c r="B146" s="328"/>
      <c r="J146" s="330"/>
      <c r="K146" s="330"/>
      <c r="S146" s="330"/>
      <c r="T146" s="330"/>
      <c r="U146" s="330"/>
      <c r="V146" s="330"/>
      <c r="W146" s="330"/>
      <c r="X146" s="330"/>
      <c r="Y146" s="330"/>
      <c r="Z146" s="330"/>
      <c r="AA146" s="330"/>
      <c r="AB146" s="330"/>
      <c r="AC146" s="330"/>
      <c r="AD146" s="330"/>
      <c r="AE146" s="330"/>
      <c r="AF146" s="330"/>
      <c r="AG146" s="330"/>
    </row>
    <row r="147" spans="1:33" s="329" customFormat="1">
      <c r="A147" s="328"/>
      <c r="B147" s="328"/>
      <c r="J147" s="330"/>
      <c r="K147" s="330"/>
      <c r="S147" s="330"/>
      <c r="T147" s="330"/>
      <c r="U147" s="330"/>
      <c r="V147" s="330"/>
      <c r="W147" s="330"/>
      <c r="X147" s="330"/>
      <c r="Y147" s="330"/>
      <c r="Z147" s="330"/>
      <c r="AA147" s="330"/>
      <c r="AB147" s="330"/>
      <c r="AC147" s="330"/>
      <c r="AD147" s="330"/>
      <c r="AE147" s="330"/>
      <c r="AF147" s="330"/>
      <c r="AG147" s="330"/>
    </row>
    <row r="148" spans="1:33" s="329" customFormat="1">
      <c r="A148" s="328"/>
      <c r="B148" s="328"/>
      <c r="J148" s="330"/>
      <c r="K148" s="330"/>
      <c r="S148" s="330"/>
      <c r="T148" s="330"/>
      <c r="U148" s="330"/>
      <c r="V148" s="330"/>
      <c r="W148" s="330"/>
      <c r="X148" s="330"/>
      <c r="Y148" s="330"/>
      <c r="Z148" s="330"/>
      <c r="AA148" s="330"/>
      <c r="AB148" s="330"/>
      <c r="AC148" s="330"/>
      <c r="AD148" s="330"/>
      <c r="AE148" s="330"/>
      <c r="AF148" s="330"/>
      <c r="AG148" s="330"/>
    </row>
    <row r="149" spans="1:33" s="329" customFormat="1">
      <c r="A149" s="328"/>
      <c r="B149" s="328"/>
      <c r="J149" s="330"/>
      <c r="K149" s="330"/>
      <c r="S149" s="330"/>
      <c r="T149" s="330"/>
      <c r="U149" s="330"/>
      <c r="V149" s="330"/>
      <c r="W149" s="330"/>
      <c r="X149" s="330"/>
      <c r="Y149" s="330"/>
      <c r="Z149" s="330"/>
      <c r="AA149" s="330"/>
      <c r="AB149" s="330"/>
      <c r="AC149" s="330"/>
      <c r="AD149" s="330"/>
      <c r="AE149" s="330"/>
      <c r="AF149" s="330"/>
      <c r="AG149" s="330"/>
    </row>
    <row r="150" spans="1:33" s="329" customFormat="1">
      <c r="A150" s="328"/>
      <c r="B150" s="328"/>
      <c r="J150" s="330"/>
      <c r="K150" s="330"/>
      <c r="S150" s="330"/>
      <c r="T150" s="330"/>
      <c r="U150" s="330"/>
      <c r="V150" s="330"/>
      <c r="W150" s="330"/>
      <c r="X150" s="330"/>
      <c r="Y150" s="330"/>
      <c r="Z150" s="330"/>
      <c r="AA150" s="330"/>
      <c r="AB150" s="330"/>
      <c r="AC150" s="330"/>
      <c r="AD150" s="330"/>
      <c r="AE150" s="330"/>
      <c r="AF150" s="330"/>
      <c r="AG150" s="330"/>
    </row>
    <row r="151" spans="1:33" s="329" customFormat="1">
      <c r="A151" s="328"/>
      <c r="B151" s="328"/>
      <c r="J151" s="330"/>
      <c r="K151" s="330"/>
      <c r="S151" s="330"/>
      <c r="T151" s="330"/>
      <c r="U151" s="330"/>
      <c r="V151" s="330"/>
      <c r="W151" s="330"/>
      <c r="X151" s="330"/>
      <c r="Y151" s="330"/>
      <c r="Z151" s="330"/>
      <c r="AA151" s="330"/>
      <c r="AB151" s="330"/>
      <c r="AC151" s="330"/>
      <c r="AD151" s="330"/>
      <c r="AE151" s="330"/>
      <c r="AF151" s="330"/>
      <c r="AG151" s="330"/>
    </row>
    <row r="152" spans="1:33" s="329" customFormat="1">
      <c r="A152" s="328"/>
      <c r="B152" s="328"/>
      <c r="J152" s="330"/>
      <c r="K152" s="330"/>
      <c r="S152" s="330"/>
      <c r="T152" s="330"/>
      <c r="U152" s="330"/>
      <c r="V152" s="330"/>
      <c r="W152" s="330"/>
      <c r="X152" s="330"/>
      <c r="Y152" s="330"/>
      <c r="Z152" s="330"/>
      <c r="AA152" s="330"/>
      <c r="AB152" s="330"/>
      <c r="AC152" s="330"/>
      <c r="AD152" s="330"/>
      <c r="AE152" s="330"/>
      <c r="AF152" s="330"/>
      <c r="AG152" s="330"/>
    </row>
    <row r="153" spans="1:33" s="329" customFormat="1">
      <c r="A153" s="328"/>
      <c r="B153" s="328"/>
      <c r="J153" s="330"/>
      <c r="K153" s="330"/>
      <c r="S153" s="330"/>
      <c r="T153" s="330"/>
      <c r="U153" s="330"/>
      <c r="V153" s="330"/>
      <c r="W153" s="330"/>
      <c r="X153" s="330"/>
      <c r="Y153" s="330"/>
      <c r="Z153" s="330"/>
      <c r="AA153" s="330"/>
      <c r="AB153" s="330"/>
      <c r="AC153" s="330"/>
      <c r="AD153" s="330"/>
      <c r="AE153" s="330"/>
      <c r="AF153" s="330"/>
      <c r="AG153" s="330"/>
    </row>
    <row r="154" spans="1:33" s="329" customFormat="1">
      <c r="A154" s="328"/>
      <c r="B154" s="328"/>
      <c r="J154" s="330"/>
      <c r="K154" s="330"/>
      <c r="S154" s="330"/>
      <c r="T154" s="330"/>
      <c r="U154" s="330"/>
      <c r="V154" s="330"/>
      <c r="W154" s="330"/>
      <c r="X154" s="330"/>
      <c r="Y154" s="330"/>
      <c r="Z154" s="330"/>
      <c r="AA154" s="330"/>
      <c r="AB154" s="330"/>
      <c r="AC154" s="330"/>
      <c r="AD154" s="330"/>
      <c r="AE154" s="330"/>
      <c r="AF154" s="330"/>
      <c r="AG154" s="330"/>
    </row>
    <row r="155" spans="1:33" s="329" customFormat="1">
      <c r="A155" s="328"/>
      <c r="B155" s="328"/>
      <c r="J155" s="330"/>
      <c r="K155" s="330"/>
      <c r="S155" s="330"/>
      <c r="T155" s="330"/>
      <c r="U155" s="330"/>
      <c r="V155" s="330"/>
      <c r="W155" s="330"/>
      <c r="X155" s="330"/>
      <c r="Y155" s="330"/>
      <c r="Z155" s="330"/>
      <c r="AA155" s="330"/>
      <c r="AB155" s="330"/>
      <c r="AC155" s="330"/>
      <c r="AD155" s="330"/>
      <c r="AE155" s="330"/>
      <c r="AF155" s="330"/>
      <c r="AG155" s="330"/>
    </row>
    <row r="156" spans="1:33" s="329" customFormat="1">
      <c r="A156" s="328"/>
      <c r="B156" s="328"/>
      <c r="J156" s="330"/>
      <c r="K156" s="330"/>
      <c r="S156" s="330"/>
      <c r="T156" s="330"/>
      <c r="U156" s="330"/>
      <c r="V156" s="330"/>
      <c r="W156" s="330"/>
      <c r="X156" s="330"/>
      <c r="Y156" s="330"/>
      <c r="Z156" s="330"/>
      <c r="AA156" s="330"/>
      <c r="AB156" s="330"/>
      <c r="AC156" s="330"/>
      <c r="AD156" s="330"/>
      <c r="AE156" s="330"/>
      <c r="AF156" s="330"/>
      <c r="AG156" s="330"/>
    </row>
    <row r="157" spans="1:33" s="329" customFormat="1">
      <c r="A157" s="328"/>
      <c r="B157" s="328"/>
      <c r="J157" s="330"/>
      <c r="K157" s="330"/>
      <c r="S157" s="330"/>
      <c r="T157" s="330"/>
      <c r="U157" s="330"/>
      <c r="V157" s="330"/>
      <c r="W157" s="330"/>
      <c r="X157" s="330"/>
      <c r="Y157" s="330"/>
      <c r="Z157" s="330"/>
      <c r="AA157" s="330"/>
      <c r="AB157" s="330"/>
      <c r="AC157" s="330"/>
      <c r="AD157" s="330"/>
      <c r="AE157" s="330"/>
      <c r="AF157" s="330"/>
      <c r="AG157" s="330"/>
    </row>
    <row r="158" spans="1:33" s="329" customFormat="1">
      <c r="A158" s="328"/>
      <c r="B158" s="328"/>
      <c r="J158" s="330"/>
      <c r="K158" s="330"/>
      <c r="S158" s="330"/>
      <c r="T158" s="330"/>
      <c r="U158" s="330"/>
      <c r="V158" s="330"/>
      <c r="W158" s="330"/>
      <c r="X158" s="330"/>
      <c r="Y158" s="330"/>
      <c r="Z158" s="330"/>
      <c r="AA158" s="330"/>
      <c r="AB158" s="330"/>
      <c r="AC158" s="330"/>
      <c r="AD158" s="330"/>
      <c r="AE158" s="330"/>
      <c r="AF158" s="330"/>
      <c r="AG158" s="330"/>
    </row>
    <row r="159" spans="1:33" s="329" customFormat="1">
      <c r="A159" s="328"/>
      <c r="B159" s="328"/>
      <c r="J159" s="330"/>
      <c r="K159" s="330"/>
      <c r="S159" s="330"/>
      <c r="T159" s="330"/>
      <c r="U159" s="330"/>
      <c r="V159" s="330"/>
      <c r="W159" s="330"/>
      <c r="X159" s="330"/>
      <c r="Y159" s="330"/>
      <c r="Z159" s="330"/>
      <c r="AA159" s="330"/>
      <c r="AB159" s="330"/>
      <c r="AC159" s="330"/>
      <c r="AD159" s="330"/>
      <c r="AE159" s="330"/>
      <c r="AF159" s="330"/>
      <c r="AG159" s="330"/>
    </row>
    <row r="160" spans="1:33" s="329" customFormat="1">
      <c r="A160" s="328"/>
      <c r="B160" s="328"/>
      <c r="J160" s="330"/>
      <c r="K160" s="330"/>
      <c r="S160" s="330"/>
      <c r="T160" s="330"/>
      <c r="U160" s="330"/>
      <c r="V160" s="330"/>
      <c r="W160" s="330"/>
      <c r="X160" s="330"/>
      <c r="Y160" s="330"/>
      <c r="Z160" s="330"/>
      <c r="AA160" s="330"/>
      <c r="AB160" s="330"/>
      <c r="AC160" s="330"/>
      <c r="AD160" s="330"/>
      <c r="AE160" s="330"/>
      <c r="AF160" s="330"/>
      <c r="AG160" s="330"/>
    </row>
    <row r="161" spans="1:33" s="329" customFormat="1">
      <c r="A161" s="328"/>
      <c r="B161" s="328"/>
      <c r="J161" s="330"/>
      <c r="K161" s="330"/>
      <c r="S161" s="330"/>
      <c r="T161" s="330"/>
      <c r="U161" s="330"/>
      <c r="V161" s="330"/>
      <c r="W161" s="330"/>
      <c r="X161" s="330"/>
      <c r="Y161" s="330"/>
      <c r="Z161" s="330"/>
      <c r="AA161" s="330"/>
      <c r="AB161" s="330"/>
      <c r="AC161" s="330"/>
      <c r="AD161" s="330"/>
      <c r="AE161" s="330"/>
      <c r="AF161" s="330"/>
      <c r="AG161" s="330"/>
    </row>
    <row r="162" spans="1:33" s="329" customFormat="1">
      <c r="A162" s="328"/>
      <c r="B162" s="328"/>
      <c r="J162" s="330"/>
      <c r="K162" s="330"/>
      <c r="S162" s="330"/>
      <c r="T162" s="330"/>
      <c r="U162" s="330"/>
      <c r="V162" s="330"/>
      <c r="W162" s="330"/>
      <c r="X162" s="330"/>
      <c r="Y162" s="330"/>
      <c r="Z162" s="330"/>
      <c r="AA162" s="330"/>
      <c r="AB162" s="330"/>
      <c r="AC162" s="330"/>
      <c r="AD162" s="330"/>
      <c r="AE162" s="330"/>
      <c r="AF162" s="330"/>
      <c r="AG162" s="330"/>
    </row>
    <row r="163" spans="1:33" s="329" customFormat="1">
      <c r="A163" s="328"/>
      <c r="B163" s="328"/>
      <c r="J163" s="330"/>
      <c r="K163" s="330"/>
      <c r="S163" s="330"/>
      <c r="T163" s="330"/>
      <c r="U163" s="330"/>
      <c r="V163" s="330"/>
      <c r="W163" s="330"/>
      <c r="X163" s="330"/>
      <c r="Y163" s="330"/>
      <c r="Z163" s="330"/>
      <c r="AA163" s="330"/>
      <c r="AB163" s="330"/>
      <c r="AC163" s="330"/>
      <c r="AD163" s="330"/>
      <c r="AE163" s="330"/>
      <c r="AF163" s="330"/>
      <c r="AG163" s="330"/>
    </row>
    <row r="164" spans="1:33" s="329" customFormat="1">
      <c r="A164" s="328"/>
      <c r="B164" s="328"/>
      <c r="J164" s="330"/>
      <c r="K164" s="330"/>
      <c r="S164" s="330"/>
      <c r="T164" s="330"/>
      <c r="U164" s="330"/>
      <c r="V164" s="330"/>
      <c r="W164" s="330"/>
      <c r="X164" s="330"/>
      <c r="Y164" s="330"/>
      <c r="Z164" s="330"/>
      <c r="AA164" s="330"/>
      <c r="AB164" s="330"/>
      <c r="AC164" s="330"/>
      <c r="AD164" s="330"/>
      <c r="AE164" s="330"/>
      <c r="AF164" s="330"/>
      <c r="AG164" s="330"/>
    </row>
    <row r="165" spans="1:33" s="329" customFormat="1">
      <c r="A165" s="328"/>
      <c r="B165" s="328"/>
      <c r="J165" s="330"/>
      <c r="K165" s="330"/>
      <c r="S165" s="330"/>
      <c r="T165" s="330"/>
      <c r="U165" s="330"/>
      <c r="V165" s="330"/>
      <c r="W165" s="330"/>
      <c r="X165" s="330"/>
      <c r="Y165" s="330"/>
      <c r="Z165" s="330"/>
      <c r="AA165" s="330"/>
      <c r="AB165" s="330"/>
      <c r="AC165" s="330"/>
      <c r="AD165" s="330"/>
      <c r="AE165" s="330"/>
      <c r="AF165" s="330"/>
      <c r="AG165" s="330"/>
    </row>
    <row r="166" spans="1:33" s="329" customFormat="1">
      <c r="A166" s="328"/>
      <c r="B166" s="328"/>
      <c r="J166" s="330"/>
      <c r="K166" s="330"/>
      <c r="S166" s="330"/>
      <c r="T166" s="330"/>
      <c r="U166" s="330"/>
      <c r="V166" s="330"/>
      <c r="W166" s="330"/>
      <c r="X166" s="330"/>
      <c r="Y166" s="330"/>
      <c r="Z166" s="330"/>
      <c r="AA166" s="330"/>
      <c r="AB166" s="330"/>
      <c r="AC166" s="330"/>
      <c r="AD166" s="330"/>
      <c r="AE166" s="330"/>
      <c r="AF166" s="330"/>
      <c r="AG166" s="330"/>
    </row>
    <row r="167" spans="1:33" s="329" customFormat="1">
      <c r="A167" s="328"/>
      <c r="B167" s="328"/>
      <c r="J167" s="330"/>
      <c r="K167" s="330"/>
      <c r="S167" s="330"/>
      <c r="T167" s="330"/>
      <c r="U167" s="330"/>
      <c r="V167" s="330"/>
      <c r="W167" s="330"/>
      <c r="X167" s="330"/>
      <c r="Y167" s="330"/>
      <c r="Z167" s="330"/>
      <c r="AA167" s="330"/>
      <c r="AB167" s="330"/>
      <c r="AC167" s="330"/>
      <c r="AD167" s="330"/>
      <c r="AE167" s="330"/>
      <c r="AF167" s="330"/>
      <c r="AG167" s="330"/>
    </row>
    <row r="168" spans="1:33" s="329" customFormat="1">
      <c r="A168" s="328"/>
      <c r="B168" s="328"/>
      <c r="J168" s="330"/>
      <c r="K168" s="330"/>
      <c r="S168" s="330"/>
      <c r="T168" s="330"/>
      <c r="U168" s="330"/>
      <c r="V168" s="330"/>
      <c r="W168" s="330"/>
      <c r="X168" s="330"/>
      <c r="Y168" s="330"/>
      <c r="Z168" s="330"/>
      <c r="AA168" s="330"/>
      <c r="AB168" s="330"/>
      <c r="AC168" s="330"/>
      <c r="AD168" s="330"/>
      <c r="AE168" s="330"/>
      <c r="AF168" s="330"/>
      <c r="AG168" s="330"/>
    </row>
    <row r="169" spans="1:33" s="329" customFormat="1">
      <c r="A169" s="328"/>
      <c r="B169" s="328"/>
      <c r="J169" s="330"/>
      <c r="K169" s="330"/>
      <c r="S169" s="330"/>
      <c r="T169" s="330"/>
      <c r="U169" s="330"/>
      <c r="V169" s="330"/>
      <c r="W169" s="330"/>
      <c r="X169" s="330"/>
      <c r="Y169" s="330"/>
      <c r="Z169" s="330"/>
      <c r="AA169" s="330"/>
      <c r="AB169" s="330"/>
      <c r="AC169" s="330"/>
      <c r="AD169" s="330"/>
      <c r="AE169" s="330"/>
      <c r="AF169" s="330"/>
      <c r="AG169" s="330"/>
    </row>
    <row r="170" spans="1:33" s="329" customFormat="1">
      <c r="A170" s="328"/>
      <c r="B170" s="328"/>
      <c r="J170" s="330"/>
      <c r="K170" s="330"/>
      <c r="S170" s="330"/>
      <c r="T170" s="330"/>
      <c r="U170" s="330"/>
      <c r="V170" s="330"/>
      <c r="W170" s="330"/>
      <c r="X170" s="330"/>
      <c r="Y170" s="330"/>
      <c r="Z170" s="330"/>
      <c r="AA170" s="330"/>
      <c r="AB170" s="330"/>
      <c r="AC170" s="330"/>
      <c r="AD170" s="330"/>
      <c r="AE170" s="330"/>
      <c r="AF170" s="330"/>
      <c r="AG170" s="330"/>
    </row>
    <row r="171" spans="1:33" s="329" customFormat="1">
      <c r="A171" s="328"/>
      <c r="B171" s="328"/>
      <c r="J171" s="330"/>
      <c r="K171" s="330"/>
      <c r="S171" s="330"/>
      <c r="T171" s="330"/>
      <c r="U171" s="330"/>
      <c r="V171" s="330"/>
      <c r="W171" s="330"/>
      <c r="X171" s="330"/>
      <c r="Y171" s="330"/>
      <c r="Z171" s="330"/>
      <c r="AA171" s="330"/>
      <c r="AB171" s="330"/>
      <c r="AC171" s="330"/>
      <c r="AD171" s="330"/>
      <c r="AE171" s="330"/>
      <c r="AF171" s="330"/>
      <c r="AG171" s="330"/>
    </row>
    <row r="172" spans="1:33" s="329" customFormat="1">
      <c r="A172" s="328"/>
      <c r="B172" s="328"/>
      <c r="J172" s="330"/>
      <c r="K172" s="330"/>
      <c r="S172" s="330"/>
      <c r="T172" s="330"/>
      <c r="U172" s="330"/>
      <c r="V172" s="330"/>
      <c r="W172" s="330"/>
      <c r="X172" s="330"/>
      <c r="Y172" s="330"/>
      <c r="Z172" s="330"/>
      <c r="AA172" s="330"/>
      <c r="AB172" s="330"/>
      <c r="AC172" s="330"/>
      <c r="AD172" s="330"/>
      <c r="AE172" s="330"/>
      <c r="AF172" s="330"/>
      <c r="AG172" s="330"/>
    </row>
    <row r="173" spans="1:33" s="329" customFormat="1">
      <c r="A173" s="328"/>
      <c r="B173" s="328"/>
      <c r="J173" s="330"/>
      <c r="K173" s="330"/>
      <c r="S173" s="330"/>
      <c r="T173" s="330"/>
      <c r="U173" s="330"/>
      <c r="V173" s="330"/>
      <c r="W173" s="330"/>
      <c r="X173" s="330"/>
      <c r="Y173" s="330"/>
      <c r="Z173" s="330"/>
      <c r="AA173" s="330"/>
      <c r="AB173" s="330"/>
      <c r="AC173" s="330"/>
      <c r="AD173" s="330"/>
      <c r="AE173" s="330"/>
      <c r="AF173" s="330"/>
      <c r="AG173" s="330"/>
    </row>
    <row r="174" spans="1:33" s="329" customFormat="1">
      <c r="A174" s="328"/>
      <c r="B174" s="328"/>
      <c r="J174" s="330"/>
      <c r="K174" s="330"/>
      <c r="S174" s="330"/>
      <c r="T174" s="330"/>
      <c r="U174" s="330"/>
      <c r="V174" s="330"/>
      <c r="W174" s="330"/>
      <c r="X174" s="330"/>
      <c r="Y174" s="330"/>
      <c r="Z174" s="330"/>
      <c r="AA174" s="330"/>
      <c r="AB174" s="330"/>
      <c r="AC174" s="330"/>
      <c r="AD174" s="330"/>
      <c r="AE174" s="330"/>
      <c r="AF174" s="330"/>
      <c r="AG174" s="330"/>
    </row>
    <row r="175" spans="1:33" s="329" customFormat="1">
      <c r="A175" s="328"/>
      <c r="B175" s="328"/>
      <c r="J175" s="330"/>
      <c r="K175" s="330"/>
      <c r="S175" s="330"/>
      <c r="T175" s="330"/>
      <c r="U175" s="330"/>
      <c r="V175" s="330"/>
      <c r="W175" s="330"/>
      <c r="X175" s="330"/>
      <c r="Y175" s="330"/>
      <c r="Z175" s="330"/>
      <c r="AA175" s="330"/>
      <c r="AB175" s="330"/>
      <c r="AC175" s="330"/>
      <c r="AD175" s="330"/>
      <c r="AE175" s="330"/>
      <c r="AF175" s="330"/>
      <c r="AG175" s="330"/>
    </row>
    <row r="176" spans="1:33" s="329" customFormat="1">
      <c r="A176" s="328"/>
      <c r="B176" s="328"/>
      <c r="J176" s="330"/>
      <c r="K176" s="330"/>
      <c r="S176" s="330"/>
      <c r="T176" s="330"/>
      <c r="U176" s="330"/>
      <c r="V176" s="330"/>
      <c r="W176" s="330"/>
      <c r="X176" s="330"/>
      <c r="Y176" s="330"/>
      <c r="Z176" s="330"/>
      <c r="AA176" s="330"/>
      <c r="AB176" s="330"/>
      <c r="AC176" s="330"/>
      <c r="AD176" s="330"/>
      <c r="AE176" s="330"/>
      <c r="AF176" s="330"/>
      <c r="AG176" s="330"/>
    </row>
    <row r="177" spans="1:33" s="329" customFormat="1">
      <c r="A177" s="328"/>
      <c r="B177" s="328"/>
      <c r="J177" s="330"/>
      <c r="K177" s="330"/>
      <c r="S177" s="330"/>
      <c r="T177" s="330"/>
      <c r="U177" s="330"/>
      <c r="V177" s="330"/>
      <c r="W177" s="330"/>
      <c r="X177" s="330"/>
      <c r="Y177" s="330"/>
      <c r="Z177" s="330"/>
      <c r="AA177" s="330"/>
      <c r="AB177" s="330"/>
      <c r="AC177" s="330"/>
      <c r="AD177" s="330"/>
      <c r="AE177" s="330"/>
      <c r="AF177" s="330"/>
      <c r="AG177" s="330"/>
    </row>
    <row r="178" spans="1:33" s="329" customFormat="1">
      <c r="A178" s="328"/>
      <c r="B178" s="328"/>
      <c r="J178" s="330"/>
      <c r="K178" s="330"/>
      <c r="S178" s="330"/>
      <c r="T178" s="330"/>
      <c r="U178" s="330"/>
      <c r="V178" s="330"/>
      <c r="W178" s="330"/>
      <c r="X178" s="330"/>
      <c r="Y178" s="330"/>
      <c r="Z178" s="330"/>
      <c r="AA178" s="330"/>
      <c r="AB178" s="330"/>
      <c r="AC178" s="330"/>
      <c r="AD178" s="330"/>
      <c r="AE178" s="330"/>
      <c r="AF178" s="330"/>
      <c r="AG178" s="330"/>
    </row>
    <row r="179" spans="1:33" s="329" customFormat="1">
      <c r="A179" s="328"/>
      <c r="B179" s="328"/>
      <c r="J179" s="330"/>
      <c r="K179" s="330"/>
      <c r="S179" s="330"/>
      <c r="T179" s="330"/>
      <c r="U179" s="330"/>
      <c r="V179" s="330"/>
      <c r="W179" s="330"/>
      <c r="X179" s="330"/>
      <c r="Y179" s="330"/>
      <c r="Z179" s="330"/>
      <c r="AA179" s="330"/>
      <c r="AB179" s="330"/>
      <c r="AC179" s="330"/>
      <c r="AD179" s="330"/>
      <c r="AE179" s="330"/>
      <c r="AF179" s="330"/>
      <c r="AG179" s="330"/>
    </row>
    <row r="180" spans="1:33" s="329" customFormat="1">
      <c r="A180" s="328"/>
      <c r="B180" s="328"/>
      <c r="J180" s="330"/>
      <c r="K180" s="330"/>
      <c r="S180" s="330"/>
      <c r="T180" s="330"/>
      <c r="U180" s="330"/>
      <c r="V180" s="330"/>
      <c r="W180" s="330"/>
      <c r="X180" s="330"/>
      <c r="Y180" s="330"/>
      <c r="Z180" s="330"/>
      <c r="AA180" s="330"/>
      <c r="AB180" s="330"/>
      <c r="AC180" s="330"/>
      <c r="AD180" s="330"/>
      <c r="AE180" s="330"/>
      <c r="AF180" s="330"/>
      <c r="AG180" s="330"/>
    </row>
    <row r="181" spans="1:33" s="329" customFormat="1">
      <c r="A181" s="328"/>
      <c r="B181" s="328"/>
      <c r="J181" s="330"/>
      <c r="K181" s="330"/>
      <c r="S181" s="330"/>
      <c r="T181" s="330"/>
      <c r="U181" s="330"/>
      <c r="V181" s="330"/>
      <c r="W181" s="330"/>
      <c r="X181" s="330"/>
      <c r="Y181" s="330"/>
      <c r="Z181" s="330"/>
      <c r="AA181" s="330"/>
      <c r="AB181" s="330"/>
      <c r="AC181" s="330"/>
      <c r="AD181" s="330"/>
      <c r="AE181" s="330"/>
      <c r="AF181" s="330"/>
      <c r="AG181" s="330"/>
    </row>
    <row r="182" spans="1:33" s="329" customFormat="1">
      <c r="A182" s="328"/>
      <c r="B182" s="328"/>
      <c r="J182" s="330"/>
      <c r="K182" s="330"/>
      <c r="S182" s="330"/>
      <c r="T182" s="330"/>
      <c r="U182" s="330"/>
      <c r="V182" s="330"/>
      <c r="W182" s="330"/>
      <c r="X182" s="330"/>
      <c r="Y182" s="330"/>
      <c r="Z182" s="330"/>
      <c r="AA182" s="330"/>
      <c r="AB182" s="330"/>
      <c r="AC182" s="330"/>
      <c r="AD182" s="330"/>
      <c r="AE182" s="330"/>
      <c r="AF182" s="330"/>
      <c r="AG182" s="330"/>
    </row>
    <row r="183" spans="1:33" s="329" customFormat="1">
      <c r="A183" s="328"/>
      <c r="B183" s="328"/>
      <c r="J183" s="330"/>
      <c r="K183" s="330"/>
      <c r="S183" s="330"/>
      <c r="T183" s="330"/>
      <c r="U183" s="330"/>
      <c r="V183" s="330"/>
      <c r="W183" s="330"/>
      <c r="X183" s="330"/>
      <c r="Y183" s="330"/>
      <c r="Z183" s="330"/>
      <c r="AA183" s="330"/>
      <c r="AB183" s="330"/>
      <c r="AC183" s="330"/>
      <c r="AD183" s="330"/>
      <c r="AE183" s="330"/>
      <c r="AF183" s="330"/>
      <c r="AG183" s="330"/>
    </row>
    <row r="184" spans="1:33" s="329" customFormat="1">
      <c r="A184" s="328"/>
      <c r="B184" s="328"/>
      <c r="J184" s="330"/>
      <c r="K184" s="330"/>
      <c r="S184" s="330"/>
      <c r="T184" s="330"/>
      <c r="U184" s="330"/>
      <c r="V184" s="330"/>
      <c r="W184" s="330"/>
      <c r="X184" s="330"/>
      <c r="Y184" s="330"/>
      <c r="Z184" s="330"/>
      <c r="AA184" s="330"/>
      <c r="AB184" s="330"/>
      <c r="AC184" s="330"/>
      <c r="AD184" s="330"/>
      <c r="AE184" s="330"/>
      <c r="AF184" s="330"/>
      <c r="AG184" s="330"/>
    </row>
    <row r="185" spans="1:33" s="329" customFormat="1">
      <c r="A185" s="328"/>
      <c r="B185" s="328"/>
      <c r="J185" s="330"/>
      <c r="K185" s="330"/>
      <c r="S185" s="330"/>
      <c r="T185" s="330"/>
      <c r="U185" s="330"/>
      <c r="V185" s="330"/>
      <c r="W185" s="330"/>
      <c r="X185" s="330"/>
      <c r="Y185" s="330"/>
      <c r="Z185" s="330"/>
      <c r="AA185" s="330"/>
      <c r="AB185" s="330"/>
      <c r="AC185" s="330"/>
      <c r="AD185" s="330"/>
      <c r="AE185" s="330"/>
      <c r="AF185" s="330"/>
      <c r="AG185" s="330"/>
    </row>
    <row r="186" spans="1:33" s="329" customFormat="1">
      <c r="A186" s="328"/>
      <c r="B186" s="328"/>
      <c r="J186" s="330"/>
      <c r="K186" s="330"/>
      <c r="S186" s="330"/>
      <c r="T186" s="330"/>
      <c r="U186" s="330"/>
      <c r="V186" s="330"/>
      <c r="W186" s="330"/>
      <c r="X186" s="330"/>
      <c r="Y186" s="330"/>
      <c r="Z186" s="330"/>
      <c r="AA186" s="330"/>
      <c r="AB186" s="330"/>
      <c r="AC186" s="330"/>
      <c r="AD186" s="330"/>
      <c r="AE186" s="330"/>
      <c r="AF186" s="330"/>
      <c r="AG186" s="330"/>
    </row>
    <row r="187" spans="1:33" s="329" customFormat="1">
      <c r="A187" s="328"/>
      <c r="B187" s="328"/>
      <c r="J187" s="330"/>
      <c r="K187" s="330"/>
      <c r="S187" s="330"/>
      <c r="T187" s="330"/>
      <c r="U187" s="330"/>
      <c r="V187" s="330"/>
      <c r="W187" s="330"/>
      <c r="X187" s="330"/>
      <c r="Y187" s="330"/>
      <c r="Z187" s="330"/>
      <c r="AA187" s="330"/>
      <c r="AB187" s="330"/>
      <c r="AC187" s="330"/>
      <c r="AD187" s="330"/>
      <c r="AE187" s="330"/>
      <c r="AF187" s="330"/>
      <c r="AG187" s="330"/>
    </row>
    <row r="188" spans="1:33" s="329" customFormat="1">
      <c r="A188" s="328"/>
      <c r="B188" s="328"/>
      <c r="J188" s="330"/>
      <c r="K188" s="330"/>
      <c r="S188" s="330"/>
      <c r="T188" s="330"/>
      <c r="U188" s="330"/>
      <c r="V188" s="330"/>
      <c r="W188" s="330"/>
      <c r="X188" s="330"/>
      <c r="Y188" s="330"/>
      <c r="Z188" s="330"/>
      <c r="AA188" s="330"/>
      <c r="AB188" s="330"/>
      <c r="AC188" s="330"/>
      <c r="AD188" s="330"/>
      <c r="AE188" s="330"/>
      <c r="AF188" s="330"/>
      <c r="AG188" s="330"/>
    </row>
    <row r="189" spans="1:33" s="329" customFormat="1">
      <c r="A189" s="328"/>
      <c r="B189" s="328"/>
      <c r="J189" s="330"/>
      <c r="K189" s="330"/>
      <c r="S189" s="330"/>
      <c r="T189" s="330"/>
      <c r="U189" s="330"/>
      <c r="V189" s="330"/>
      <c r="W189" s="330"/>
      <c r="X189" s="330"/>
      <c r="Y189" s="330"/>
      <c r="Z189" s="330"/>
      <c r="AA189" s="330"/>
      <c r="AB189" s="330"/>
      <c r="AC189" s="330"/>
      <c r="AD189" s="330"/>
      <c r="AE189" s="330"/>
      <c r="AF189" s="330"/>
      <c r="AG189" s="330"/>
    </row>
    <row r="190" spans="1:33" s="329" customFormat="1">
      <c r="A190" s="328"/>
      <c r="B190" s="328"/>
      <c r="J190" s="330"/>
      <c r="K190" s="330"/>
      <c r="S190" s="330"/>
      <c r="T190" s="330"/>
      <c r="U190" s="330"/>
      <c r="V190" s="330"/>
      <c r="W190" s="330"/>
      <c r="X190" s="330"/>
      <c r="Y190" s="330"/>
      <c r="Z190" s="330"/>
      <c r="AA190" s="330"/>
      <c r="AB190" s="330"/>
      <c r="AC190" s="330"/>
      <c r="AD190" s="330"/>
      <c r="AE190" s="330"/>
      <c r="AF190" s="330"/>
      <c r="AG190" s="330"/>
    </row>
    <row r="191" spans="1:33" s="329" customFormat="1">
      <c r="A191" s="328"/>
      <c r="B191" s="328"/>
      <c r="J191" s="330"/>
      <c r="K191" s="330"/>
      <c r="S191" s="330"/>
      <c r="T191" s="330"/>
      <c r="U191" s="330"/>
      <c r="V191" s="330"/>
      <c r="W191" s="330"/>
      <c r="X191" s="330"/>
      <c r="Y191" s="330"/>
      <c r="Z191" s="330"/>
      <c r="AA191" s="330"/>
      <c r="AB191" s="330"/>
      <c r="AC191" s="330"/>
      <c r="AD191" s="330"/>
      <c r="AE191" s="330"/>
      <c r="AF191" s="330"/>
      <c r="AG191" s="330"/>
    </row>
    <row r="192" spans="1:33" s="329" customFormat="1">
      <c r="A192" s="328"/>
      <c r="B192" s="328"/>
      <c r="J192" s="330"/>
      <c r="K192" s="330"/>
      <c r="S192" s="330"/>
      <c r="T192" s="330"/>
      <c r="U192" s="330"/>
      <c r="V192" s="330"/>
      <c r="W192" s="330"/>
      <c r="X192" s="330"/>
      <c r="Y192" s="330"/>
      <c r="Z192" s="330"/>
      <c r="AA192" s="330"/>
      <c r="AB192" s="330"/>
      <c r="AC192" s="330"/>
      <c r="AD192" s="330"/>
      <c r="AE192" s="330"/>
      <c r="AF192" s="330"/>
      <c r="AG192" s="330"/>
    </row>
    <row r="193" spans="1:33" s="329" customFormat="1">
      <c r="A193" s="328"/>
      <c r="B193" s="328"/>
      <c r="J193" s="330"/>
      <c r="K193" s="330"/>
      <c r="S193" s="330"/>
      <c r="T193" s="330"/>
      <c r="U193" s="330"/>
      <c r="V193" s="330"/>
      <c r="W193" s="330"/>
      <c r="X193" s="330"/>
      <c r="Y193" s="330"/>
      <c r="Z193" s="330"/>
      <c r="AA193" s="330"/>
      <c r="AB193" s="330"/>
      <c r="AC193" s="330"/>
      <c r="AD193" s="330"/>
      <c r="AE193" s="330"/>
      <c r="AF193" s="330"/>
      <c r="AG193" s="330"/>
    </row>
    <row r="194" spans="1:33" s="329" customFormat="1">
      <c r="A194" s="328"/>
      <c r="B194" s="328"/>
      <c r="J194" s="330"/>
      <c r="K194" s="330"/>
      <c r="S194" s="330"/>
      <c r="T194" s="330"/>
      <c r="U194" s="330"/>
      <c r="V194" s="330"/>
      <c r="W194" s="330"/>
      <c r="X194" s="330"/>
      <c r="Y194" s="330"/>
      <c r="Z194" s="330"/>
      <c r="AA194" s="330"/>
      <c r="AB194" s="330"/>
      <c r="AC194" s="330"/>
      <c r="AD194" s="330"/>
      <c r="AE194" s="330"/>
      <c r="AF194" s="330"/>
      <c r="AG194" s="330"/>
    </row>
    <row r="195" spans="1:33" s="329" customFormat="1">
      <c r="A195" s="328"/>
      <c r="B195" s="328"/>
      <c r="J195" s="330"/>
      <c r="K195" s="330"/>
      <c r="S195" s="330"/>
      <c r="T195" s="330"/>
      <c r="U195" s="330"/>
      <c r="V195" s="330"/>
      <c r="W195" s="330"/>
      <c r="X195" s="330"/>
      <c r="Y195" s="330"/>
      <c r="Z195" s="330"/>
      <c r="AA195" s="330"/>
      <c r="AB195" s="330"/>
      <c r="AC195" s="330"/>
      <c r="AD195" s="330"/>
      <c r="AE195" s="330"/>
      <c r="AF195" s="330"/>
      <c r="AG195" s="330"/>
    </row>
    <row r="196" spans="1:33" s="329" customFormat="1">
      <c r="A196" s="328"/>
      <c r="B196" s="328"/>
      <c r="J196" s="330"/>
      <c r="K196" s="330"/>
      <c r="S196" s="330"/>
      <c r="T196" s="330"/>
      <c r="U196" s="330"/>
      <c r="V196" s="330"/>
      <c r="W196" s="330"/>
      <c r="X196" s="330"/>
      <c r="Y196" s="330"/>
      <c r="Z196" s="330"/>
      <c r="AA196" s="330"/>
      <c r="AB196" s="330"/>
      <c r="AC196" s="330"/>
      <c r="AD196" s="330"/>
      <c r="AE196" s="330"/>
      <c r="AF196" s="330"/>
      <c r="AG196" s="330"/>
    </row>
    <row r="197" spans="1:33" s="329" customFormat="1">
      <c r="A197" s="328"/>
      <c r="B197" s="328"/>
      <c r="J197" s="330"/>
      <c r="K197" s="330"/>
      <c r="S197" s="330"/>
      <c r="T197" s="330"/>
      <c r="U197" s="330"/>
      <c r="V197" s="330"/>
      <c r="W197" s="330"/>
      <c r="X197" s="330"/>
      <c r="Y197" s="330"/>
      <c r="Z197" s="330"/>
      <c r="AA197" s="330"/>
      <c r="AB197" s="330"/>
      <c r="AC197" s="330"/>
      <c r="AD197" s="330"/>
      <c r="AE197" s="330"/>
      <c r="AF197" s="330"/>
      <c r="AG197" s="330"/>
    </row>
    <row r="198" spans="1:33" s="329" customFormat="1">
      <c r="A198" s="328"/>
      <c r="B198" s="328"/>
      <c r="J198" s="330"/>
      <c r="K198" s="330"/>
      <c r="S198" s="330"/>
      <c r="T198" s="330"/>
      <c r="U198" s="330"/>
      <c r="V198" s="330"/>
      <c r="W198" s="330"/>
      <c r="X198" s="330"/>
      <c r="Y198" s="330"/>
      <c r="Z198" s="330"/>
      <c r="AA198" s="330"/>
      <c r="AB198" s="330"/>
      <c r="AC198" s="330"/>
      <c r="AD198" s="330"/>
      <c r="AE198" s="330"/>
      <c r="AF198" s="330"/>
      <c r="AG198" s="330"/>
    </row>
    <row r="199" spans="1:33" s="329" customFormat="1">
      <c r="A199" s="328"/>
      <c r="B199" s="328"/>
      <c r="J199" s="330"/>
      <c r="K199" s="330"/>
      <c r="S199" s="330"/>
      <c r="T199" s="330"/>
      <c r="U199" s="330"/>
      <c r="V199" s="330"/>
      <c r="W199" s="330"/>
      <c r="X199" s="330"/>
      <c r="Y199" s="330"/>
      <c r="Z199" s="330"/>
      <c r="AA199" s="330"/>
      <c r="AB199" s="330"/>
      <c r="AC199" s="330"/>
      <c r="AD199" s="330"/>
      <c r="AE199" s="330"/>
      <c r="AF199" s="330"/>
      <c r="AG199" s="330"/>
    </row>
    <row r="200" spans="1:33" s="329" customFormat="1">
      <c r="A200" s="328"/>
      <c r="B200" s="328"/>
      <c r="J200" s="330"/>
      <c r="K200" s="330"/>
      <c r="S200" s="330"/>
      <c r="T200" s="330"/>
      <c r="U200" s="330"/>
      <c r="V200" s="330"/>
      <c r="W200" s="330"/>
      <c r="X200" s="330"/>
      <c r="Y200" s="330"/>
      <c r="Z200" s="330"/>
      <c r="AA200" s="330"/>
      <c r="AB200" s="330"/>
      <c r="AC200" s="330"/>
      <c r="AD200" s="330"/>
      <c r="AE200" s="330"/>
      <c r="AF200" s="330"/>
      <c r="AG200" s="330"/>
    </row>
    <row r="201" spans="1:33" s="329" customFormat="1">
      <c r="A201" s="328"/>
      <c r="B201" s="328"/>
      <c r="J201" s="330"/>
      <c r="K201" s="330"/>
      <c r="S201" s="330"/>
      <c r="T201" s="330"/>
      <c r="U201" s="330"/>
      <c r="V201" s="330"/>
      <c r="W201" s="330"/>
      <c r="X201" s="330"/>
      <c r="Y201" s="330"/>
      <c r="Z201" s="330"/>
      <c r="AA201" s="330"/>
      <c r="AB201" s="330"/>
      <c r="AC201" s="330"/>
      <c r="AD201" s="330"/>
      <c r="AE201" s="330"/>
      <c r="AF201" s="330"/>
      <c r="AG201" s="330"/>
    </row>
    <row r="202" spans="1:33" s="329" customFormat="1">
      <c r="A202" s="328"/>
      <c r="B202" s="328"/>
      <c r="J202" s="330"/>
      <c r="K202" s="330"/>
      <c r="S202" s="330"/>
      <c r="T202" s="330"/>
      <c r="U202" s="330"/>
      <c r="V202" s="330"/>
      <c r="W202" s="330"/>
      <c r="X202" s="330"/>
      <c r="Y202" s="330"/>
      <c r="Z202" s="330"/>
      <c r="AA202" s="330"/>
      <c r="AB202" s="330"/>
      <c r="AC202" s="330"/>
      <c r="AD202" s="330"/>
      <c r="AE202" s="330"/>
      <c r="AF202" s="330"/>
      <c r="AG202" s="330"/>
    </row>
    <row r="203" spans="1:33" s="329" customFormat="1">
      <c r="A203" s="328"/>
      <c r="B203" s="328"/>
      <c r="J203" s="330"/>
      <c r="K203" s="330"/>
      <c r="S203" s="330"/>
      <c r="T203" s="330"/>
      <c r="U203" s="330"/>
      <c r="V203" s="330"/>
      <c r="W203" s="330"/>
      <c r="X203" s="330"/>
      <c r="Y203" s="330"/>
      <c r="Z203" s="330"/>
      <c r="AA203" s="330"/>
      <c r="AB203" s="330"/>
      <c r="AC203" s="330"/>
      <c r="AD203" s="330"/>
      <c r="AE203" s="330"/>
      <c r="AF203" s="330"/>
      <c r="AG203" s="330"/>
    </row>
    <row r="204" spans="1:33" s="329" customFormat="1">
      <c r="A204" s="328"/>
      <c r="B204" s="328"/>
      <c r="J204" s="330"/>
      <c r="K204" s="330"/>
      <c r="S204" s="330"/>
      <c r="T204" s="330"/>
      <c r="U204" s="330"/>
      <c r="V204" s="330"/>
      <c r="W204" s="330"/>
      <c r="X204" s="330"/>
      <c r="Y204" s="330"/>
      <c r="Z204" s="330"/>
      <c r="AA204" s="330"/>
      <c r="AB204" s="330"/>
      <c r="AC204" s="330"/>
      <c r="AD204" s="330"/>
      <c r="AE204" s="330"/>
      <c r="AF204" s="330"/>
      <c r="AG204" s="330"/>
    </row>
    <row r="205" spans="1:33" s="329" customFormat="1">
      <c r="A205" s="328"/>
      <c r="B205" s="328"/>
      <c r="J205" s="330"/>
      <c r="K205" s="330"/>
      <c r="S205" s="330"/>
      <c r="T205" s="330"/>
      <c r="U205" s="330"/>
      <c r="V205" s="330"/>
      <c r="W205" s="330"/>
      <c r="X205" s="330"/>
      <c r="Y205" s="330"/>
      <c r="Z205" s="330"/>
      <c r="AA205" s="330"/>
      <c r="AB205" s="330"/>
      <c r="AC205" s="330"/>
      <c r="AD205" s="330"/>
      <c r="AE205" s="330"/>
      <c r="AF205" s="330"/>
      <c r="AG205" s="330"/>
    </row>
    <row r="206" spans="1:33" s="329" customFormat="1">
      <c r="A206" s="328"/>
      <c r="B206" s="328"/>
      <c r="J206" s="330"/>
      <c r="K206" s="330"/>
      <c r="S206" s="330"/>
      <c r="T206" s="330"/>
      <c r="U206" s="330"/>
      <c r="V206" s="330"/>
      <c r="W206" s="330"/>
      <c r="X206" s="330"/>
      <c r="Y206" s="330"/>
      <c r="Z206" s="330"/>
      <c r="AA206" s="330"/>
      <c r="AB206" s="330"/>
      <c r="AC206" s="330"/>
      <c r="AD206" s="330"/>
      <c r="AE206" s="330"/>
      <c r="AF206" s="330"/>
      <c r="AG206" s="330"/>
    </row>
    <row r="207" spans="1:33" s="329" customFormat="1">
      <c r="A207" s="328"/>
      <c r="B207" s="328"/>
      <c r="J207" s="330"/>
      <c r="K207" s="330"/>
      <c r="S207" s="330"/>
      <c r="T207" s="330"/>
      <c r="U207" s="330"/>
      <c r="V207" s="330"/>
      <c r="W207" s="330"/>
      <c r="X207" s="330"/>
      <c r="Y207" s="330"/>
      <c r="Z207" s="330"/>
      <c r="AA207" s="330"/>
      <c r="AB207" s="330"/>
      <c r="AC207" s="330"/>
      <c r="AD207" s="330"/>
      <c r="AE207" s="330"/>
      <c r="AF207" s="330"/>
      <c r="AG207" s="330"/>
    </row>
    <row r="208" spans="1:33" s="329" customFormat="1">
      <c r="A208" s="328"/>
      <c r="B208" s="328"/>
      <c r="J208" s="330"/>
      <c r="K208" s="330"/>
      <c r="S208" s="330"/>
      <c r="T208" s="330"/>
      <c r="U208" s="330"/>
      <c r="V208" s="330"/>
      <c r="W208" s="330"/>
      <c r="X208" s="330"/>
      <c r="Y208" s="330"/>
      <c r="Z208" s="330"/>
      <c r="AA208" s="330"/>
      <c r="AB208" s="330"/>
      <c r="AC208" s="330"/>
      <c r="AD208" s="330"/>
      <c r="AE208" s="330"/>
      <c r="AF208" s="330"/>
      <c r="AG208" s="330"/>
    </row>
    <row r="209" spans="1:33" s="329" customFormat="1">
      <c r="A209" s="328"/>
      <c r="B209" s="328"/>
      <c r="J209" s="330"/>
      <c r="K209" s="330"/>
      <c r="S209" s="330"/>
      <c r="T209" s="330"/>
      <c r="U209" s="330"/>
      <c r="V209" s="330"/>
      <c r="W209" s="330"/>
      <c r="X209" s="330"/>
      <c r="Y209" s="330"/>
      <c r="Z209" s="330"/>
      <c r="AA209" s="330"/>
      <c r="AB209" s="330"/>
      <c r="AC209" s="330"/>
      <c r="AD209" s="330"/>
      <c r="AE209" s="330"/>
      <c r="AF209" s="330"/>
      <c r="AG209" s="330"/>
    </row>
    <row r="210" spans="1:33" s="329" customFormat="1">
      <c r="A210" s="328"/>
      <c r="B210" s="328"/>
      <c r="J210" s="330"/>
      <c r="K210" s="330"/>
      <c r="S210" s="330"/>
      <c r="T210" s="330"/>
      <c r="U210" s="330"/>
      <c r="V210" s="330"/>
      <c r="W210" s="330"/>
      <c r="X210" s="330"/>
      <c r="Y210" s="330"/>
      <c r="Z210" s="330"/>
      <c r="AA210" s="330"/>
      <c r="AB210" s="330"/>
      <c r="AC210" s="330"/>
      <c r="AD210" s="330"/>
      <c r="AE210" s="330"/>
      <c r="AF210" s="330"/>
      <c r="AG210" s="330"/>
    </row>
    <row r="211" spans="1:33" s="329" customFormat="1">
      <c r="A211" s="328"/>
      <c r="B211" s="328"/>
      <c r="J211" s="330"/>
      <c r="K211" s="330"/>
      <c r="S211" s="330"/>
      <c r="T211" s="330"/>
      <c r="U211" s="330"/>
      <c r="V211" s="330"/>
      <c r="W211" s="330"/>
      <c r="X211" s="330"/>
      <c r="Y211" s="330"/>
      <c r="Z211" s="330"/>
      <c r="AA211" s="330"/>
      <c r="AB211" s="330"/>
      <c r="AC211" s="330"/>
      <c r="AD211" s="330"/>
      <c r="AE211" s="330"/>
      <c r="AF211" s="330"/>
      <c r="AG211" s="330"/>
    </row>
    <row r="212" spans="1:33" s="329" customFormat="1">
      <c r="A212" s="328"/>
      <c r="B212" s="328"/>
      <c r="J212" s="330"/>
      <c r="K212" s="330"/>
      <c r="S212" s="330"/>
      <c r="T212" s="330"/>
      <c r="U212" s="330"/>
      <c r="V212" s="330"/>
      <c r="W212" s="330"/>
      <c r="X212" s="330"/>
      <c r="Y212" s="330"/>
      <c r="Z212" s="330"/>
      <c r="AA212" s="330"/>
      <c r="AB212" s="330"/>
      <c r="AC212" s="330"/>
      <c r="AD212" s="330"/>
      <c r="AE212" s="330"/>
      <c r="AF212" s="330"/>
      <c r="AG212" s="330"/>
    </row>
    <row r="213" spans="1:33" s="329" customFormat="1">
      <c r="A213" s="328"/>
      <c r="B213" s="328"/>
      <c r="J213" s="330"/>
      <c r="K213" s="330"/>
      <c r="S213" s="330"/>
      <c r="T213" s="330"/>
      <c r="U213" s="330"/>
      <c r="V213" s="330"/>
      <c r="W213" s="330"/>
      <c r="X213" s="330"/>
      <c r="Y213" s="330"/>
      <c r="Z213" s="330"/>
      <c r="AA213" s="330"/>
      <c r="AB213" s="330"/>
      <c r="AC213" s="330"/>
      <c r="AD213" s="330"/>
      <c r="AE213" s="330"/>
      <c r="AF213" s="330"/>
      <c r="AG213" s="330"/>
    </row>
    <row r="214" spans="1:33" s="329" customFormat="1">
      <c r="A214" s="328"/>
      <c r="B214" s="328"/>
      <c r="J214" s="330"/>
      <c r="K214" s="330"/>
      <c r="S214" s="330"/>
      <c r="T214" s="330"/>
      <c r="U214" s="330"/>
      <c r="V214" s="330"/>
      <c r="W214" s="330"/>
      <c r="X214" s="330"/>
      <c r="Y214" s="330"/>
      <c r="Z214" s="330"/>
      <c r="AA214" s="330"/>
      <c r="AB214" s="330"/>
      <c r="AC214" s="330"/>
      <c r="AD214" s="330"/>
      <c r="AE214" s="330"/>
      <c r="AF214" s="330"/>
      <c r="AG214" s="330"/>
    </row>
    <row r="215" spans="1:33" s="329" customFormat="1">
      <c r="A215" s="328"/>
      <c r="B215" s="328"/>
      <c r="J215" s="330"/>
      <c r="K215" s="330"/>
      <c r="S215" s="330"/>
      <c r="T215" s="330"/>
      <c r="U215" s="330"/>
      <c r="V215" s="330"/>
      <c r="W215" s="330"/>
      <c r="X215" s="330"/>
      <c r="Y215" s="330"/>
      <c r="Z215" s="330"/>
      <c r="AA215" s="330"/>
      <c r="AB215" s="330"/>
      <c r="AC215" s="330"/>
      <c r="AD215" s="330"/>
      <c r="AE215" s="330"/>
      <c r="AF215" s="330"/>
      <c r="AG215" s="330"/>
    </row>
    <row r="216" spans="1:33" s="329" customFormat="1">
      <c r="A216" s="328"/>
      <c r="B216" s="328"/>
      <c r="J216" s="330"/>
      <c r="K216" s="330"/>
      <c r="S216" s="330"/>
      <c r="T216" s="330"/>
      <c r="U216" s="330"/>
      <c r="V216" s="330"/>
      <c r="W216" s="330"/>
      <c r="X216" s="330"/>
      <c r="Y216" s="330"/>
      <c r="Z216" s="330"/>
      <c r="AA216" s="330"/>
      <c r="AB216" s="330"/>
      <c r="AC216" s="330"/>
      <c r="AD216" s="330"/>
      <c r="AE216" s="330"/>
      <c r="AF216" s="330"/>
      <c r="AG216" s="330"/>
    </row>
    <row r="217" spans="1:33" s="329" customFormat="1">
      <c r="A217" s="328"/>
      <c r="B217" s="328"/>
      <c r="J217" s="330"/>
      <c r="K217" s="330"/>
      <c r="S217" s="330"/>
      <c r="T217" s="330"/>
      <c r="U217" s="330"/>
      <c r="V217" s="330"/>
      <c r="W217" s="330"/>
      <c r="X217" s="330"/>
      <c r="Y217" s="330"/>
      <c r="Z217" s="330"/>
      <c r="AA217" s="330"/>
      <c r="AB217" s="330"/>
      <c r="AC217" s="330"/>
      <c r="AD217" s="330"/>
      <c r="AE217" s="330"/>
      <c r="AF217" s="330"/>
      <c r="AG217" s="330"/>
    </row>
    <row r="218" spans="1:33" s="329" customFormat="1">
      <c r="A218" s="328"/>
      <c r="B218" s="328"/>
      <c r="J218" s="330"/>
      <c r="K218" s="330"/>
      <c r="S218" s="330"/>
      <c r="T218" s="330"/>
      <c r="U218" s="330"/>
      <c r="V218" s="330"/>
      <c r="W218" s="330"/>
      <c r="X218" s="330"/>
      <c r="Y218" s="330"/>
      <c r="Z218" s="330"/>
      <c r="AA218" s="330"/>
      <c r="AB218" s="330"/>
      <c r="AC218" s="330"/>
      <c r="AD218" s="330"/>
      <c r="AE218" s="330"/>
      <c r="AF218" s="330"/>
      <c r="AG218" s="330"/>
    </row>
    <row r="219" spans="1:33" s="329" customFormat="1">
      <c r="A219" s="328"/>
      <c r="B219" s="328"/>
      <c r="J219" s="330"/>
      <c r="K219" s="330"/>
      <c r="S219" s="330"/>
      <c r="T219" s="330"/>
      <c r="U219" s="330"/>
      <c r="V219" s="330"/>
      <c r="W219" s="330"/>
      <c r="X219" s="330"/>
      <c r="Y219" s="330"/>
      <c r="Z219" s="330"/>
      <c r="AA219" s="330"/>
      <c r="AB219" s="330"/>
      <c r="AC219" s="330"/>
      <c r="AD219" s="330"/>
      <c r="AE219" s="330"/>
      <c r="AF219" s="330"/>
      <c r="AG219" s="330"/>
    </row>
    <row r="220" spans="1:33" s="329" customFormat="1">
      <c r="A220" s="328"/>
      <c r="B220" s="328"/>
      <c r="J220" s="330"/>
      <c r="K220" s="330"/>
      <c r="S220" s="330"/>
      <c r="T220" s="330"/>
      <c r="U220" s="330"/>
      <c r="V220" s="330"/>
      <c r="W220" s="330"/>
      <c r="X220" s="330"/>
      <c r="Y220" s="330"/>
      <c r="Z220" s="330"/>
      <c r="AA220" s="330"/>
      <c r="AB220" s="330"/>
      <c r="AC220" s="330"/>
      <c r="AD220" s="330"/>
      <c r="AE220" s="330"/>
      <c r="AF220" s="330"/>
      <c r="AG220" s="330"/>
    </row>
    <row r="221" spans="1:33" s="329" customFormat="1">
      <c r="A221" s="328"/>
      <c r="B221" s="328"/>
      <c r="J221" s="330"/>
      <c r="K221" s="330"/>
      <c r="S221" s="330"/>
      <c r="T221" s="330"/>
      <c r="U221" s="330"/>
      <c r="V221" s="330"/>
      <c r="W221" s="330"/>
      <c r="X221" s="330"/>
      <c r="Y221" s="330"/>
      <c r="Z221" s="330"/>
      <c r="AA221" s="330"/>
      <c r="AB221" s="330"/>
      <c r="AC221" s="330"/>
      <c r="AD221" s="330"/>
      <c r="AE221" s="330"/>
      <c r="AF221" s="330"/>
      <c r="AG221" s="330"/>
    </row>
    <row r="222" spans="1:33" s="329" customFormat="1">
      <c r="A222" s="328"/>
      <c r="B222" s="328"/>
      <c r="J222" s="330"/>
      <c r="K222" s="330"/>
      <c r="S222" s="330"/>
      <c r="T222" s="330"/>
      <c r="U222" s="330"/>
      <c r="V222" s="330"/>
      <c r="W222" s="330"/>
      <c r="X222" s="330"/>
      <c r="Y222" s="330"/>
      <c r="Z222" s="330"/>
      <c r="AA222" s="330"/>
      <c r="AB222" s="330"/>
      <c r="AC222" s="330"/>
      <c r="AD222" s="330"/>
      <c r="AE222" s="330"/>
      <c r="AF222" s="330"/>
      <c r="AG222" s="330"/>
    </row>
    <row r="223" spans="1:33" s="329" customFormat="1">
      <c r="A223" s="328"/>
      <c r="B223" s="328"/>
      <c r="J223" s="330"/>
      <c r="K223" s="330"/>
      <c r="S223" s="330"/>
      <c r="T223" s="330"/>
      <c r="U223" s="330"/>
      <c r="V223" s="330"/>
      <c r="W223" s="330"/>
      <c r="X223" s="330"/>
      <c r="Y223" s="330"/>
      <c r="Z223" s="330"/>
      <c r="AA223" s="330"/>
      <c r="AB223" s="330"/>
      <c r="AC223" s="330"/>
      <c r="AD223" s="330"/>
      <c r="AE223" s="330"/>
      <c r="AF223" s="330"/>
      <c r="AG223" s="330"/>
    </row>
    <row r="224" spans="1:33" s="329" customFormat="1">
      <c r="A224" s="328"/>
      <c r="B224" s="328"/>
      <c r="J224" s="330"/>
      <c r="K224" s="330"/>
      <c r="S224" s="330"/>
      <c r="T224" s="330"/>
      <c r="U224" s="330"/>
      <c r="V224" s="330"/>
      <c r="W224" s="330"/>
      <c r="X224" s="330"/>
      <c r="Y224" s="330"/>
      <c r="Z224" s="330"/>
      <c r="AA224" s="330"/>
      <c r="AB224" s="330"/>
      <c r="AC224" s="330"/>
      <c r="AD224" s="330"/>
      <c r="AE224" s="330"/>
      <c r="AF224" s="330"/>
      <c r="AG224" s="330"/>
    </row>
    <row r="225" spans="1:33" s="329" customFormat="1">
      <c r="A225" s="328"/>
      <c r="B225" s="328"/>
      <c r="J225" s="330"/>
      <c r="K225" s="330"/>
      <c r="S225" s="330"/>
      <c r="T225" s="330"/>
      <c r="U225" s="330"/>
      <c r="V225" s="330"/>
      <c r="W225" s="330"/>
      <c r="X225" s="330"/>
      <c r="Y225" s="330"/>
      <c r="Z225" s="330"/>
      <c r="AA225" s="330"/>
      <c r="AB225" s="330"/>
      <c r="AC225" s="330"/>
      <c r="AD225" s="330"/>
      <c r="AE225" s="330"/>
      <c r="AF225" s="330"/>
      <c r="AG225" s="330"/>
    </row>
    <row r="226" spans="1:33" s="329" customFormat="1">
      <c r="A226" s="328"/>
      <c r="B226" s="328"/>
      <c r="J226" s="330"/>
      <c r="K226" s="330"/>
      <c r="S226" s="330"/>
      <c r="T226" s="330"/>
      <c r="U226" s="330"/>
      <c r="V226" s="330"/>
      <c r="W226" s="330"/>
      <c r="X226" s="330"/>
      <c r="Y226" s="330"/>
      <c r="Z226" s="330"/>
      <c r="AA226" s="330"/>
      <c r="AB226" s="330"/>
      <c r="AC226" s="330"/>
      <c r="AD226" s="330"/>
      <c r="AE226" s="330"/>
      <c r="AF226" s="330"/>
      <c r="AG226" s="330"/>
    </row>
    <row r="227" spans="1:33" s="329" customFormat="1">
      <c r="A227" s="328"/>
      <c r="B227" s="328"/>
      <c r="J227" s="330"/>
      <c r="K227" s="330"/>
      <c r="S227" s="330"/>
      <c r="T227" s="330"/>
      <c r="U227" s="330"/>
      <c r="V227" s="330"/>
      <c r="W227" s="330"/>
      <c r="X227" s="330"/>
      <c r="Y227" s="330"/>
      <c r="Z227" s="330"/>
      <c r="AA227" s="330"/>
      <c r="AB227" s="330"/>
      <c r="AC227" s="330"/>
      <c r="AD227" s="330"/>
      <c r="AE227" s="330"/>
      <c r="AF227" s="330"/>
      <c r="AG227" s="330"/>
    </row>
    <row r="228" spans="1:33" s="329" customFormat="1">
      <c r="A228" s="328"/>
      <c r="B228" s="328"/>
      <c r="J228" s="330"/>
      <c r="K228" s="330"/>
      <c r="S228" s="330"/>
      <c r="T228" s="330"/>
      <c r="U228" s="330"/>
      <c r="V228" s="330"/>
      <c r="W228" s="330"/>
      <c r="X228" s="330"/>
      <c r="Y228" s="330"/>
      <c r="Z228" s="330"/>
      <c r="AA228" s="330"/>
      <c r="AB228" s="330"/>
      <c r="AC228" s="330"/>
      <c r="AD228" s="330"/>
      <c r="AE228" s="330"/>
      <c r="AF228" s="330"/>
      <c r="AG228" s="330"/>
    </row>
    <row r="229" spans="1:33" s="329" customFormat="1">
      <c r="A229" s="328"/>
      <c r="B229" s="328"/>
      <c r="J229" s="330"/>
      <c r="K229" s="330"/>
      <c r="S229" s="330"/>
      <c r="T229" s="330"/>
      <c r="U229" s="330"/>
      <c r="V229" s="330"/>
      <c r="W229" s="330"/>
      <c r="X229" s="330"/>
      <c r="Y229" s="330"/>
      <c r="Z229" s="330"/>
      <c r="AA229" s="330"/>
      <c r="AB229" s="330"/>
      <c r="AC229" s="330"/>
      <c r="AD229" s="330"/>
      <c r="AE229" s="330"/>
      <c r="AF229" s="330"/>
      <c r="AG229" s="330"/>
    </row>
    <row r="230" spans="1:33" s="329" customFormat="1">
      <c r="A230" s="328"/>
      <c r="B230" s="328"/>
      <c r="J230" s="330"/>
      <c r="K230" s="330"/>
      <c r="S230" s="330"/>
      <c r="T230" s="330"/>
      <c r="U230" s="330"/>
      <c r="V230" s="330"/>
      <c r="W230" s="330"/>
      <c r="X230" s="330"/>
      <c r="Y230" s="330"/>
      <c r="Z230" s="330"/>
      <c r="AA230" s="330"/>
      <c r="AB230" s="330"/>
      <c r="AC230" s="330"/>
      <c r="AD230" s="330"/>
      <c r="AE230" s="330"/>
      <c r="AF230" s="330"/>
      <c r="AG230" s="330"/>
    </row>
    <row r="231" spans="1:33" s="329" customFormat="1">
      <c r="A231" s="328"/>
      <c r="B231" s="328"/>
      <c r="J231" s="330"/>
      <c r="K231" s="330"/>
      <c r="S231" s="330"/>
      <c r="T231" s="330"/>
      <c r="U231" s="330"/>
      <c r="V231" s="330"/>
      <c r="W231" s="330"/>
      <c r="X231" s="330"/>
      <c r="Y231" s="330"/>
      <c r="Z231" s="330"/>
      <c r="AA231" s="330"/>
      <c r="AB231" s="330"/>
      <c r="AC231" s="330"/>
      <c r="AD231" s="330"/>
      <c r="AE231" s="330"/>
      <c r="AF231" s="330"/>
      <c r="AG231" s="330"/>
    </row>
    <row r="232" spans="1:33" s="329" customFormat="1">
      <c r="A232" s="328"/>
      <c r="B232" s="328"/>
      <c r="J232" s="330"/>
      <c r="K232" s="330"/>
      <c r="S232" s="330"/>
      <c r="T232" s="330"/>
      <c r="U232" s="330"/>
      <c r="V232" s="330"/>
      <c r="W232" s="330"/>
      <c r="X232" s="330"/>
      <c r="Y232" s="330"/>
      <c r="Z232" s="330"/>
      <c r="AA232" s="330"/>
      <c r="AB232" s="330"/>
      <c r="AC232" s="330"/>
      <c r="AD232" s="330"/>
      <c r="AE232" s="330"/>
      <c r="AF232" s="330"/>
      <c r="AG232" s="330"/>
    </row>
    <row r="233" spans="1:33" s="329" customFormat="1">
      <c r="A233" s="328"/>
      <c r="B233" s="328"/>
      <c r="J233" s="330"/>
      <c r="K233" s="330"/>
      <c r="S233" s="330"/>
      <c r="T233" s="330"/>
      <c r="U233" s="330"/>
      <c r="V233" s="330"/>
      <c r="W233" s="330"/>
      <c r="X233" s="330"/>
      <c r="Y233" s="330"/>
      <c r="Z233" s="330"/>
      <c r="AA233" s="330"/>
      <c r="AB233" s="330"/>
      <c r="AC233" s="330"/>
      <c r="AD233" s="330"/>
      <c r="AE233" s="330"/>
      <c r="AF233" s="330"/>
      <c r="AG233" s="330"/>
    </row>
    <row r="234" spans="1:33" s="329" customFormat="1">
      <c r="A234" s="328"/>
      <c r="B234" s="328"/>
      <c r="J234" s="330"/>
      <c r="K234" s="330"/>
      <c r="S234" s="330"/>
      <c r="T234" s="330"/>
      <c r="U234" s="330"/>
      <c r="V234" s="330"/>
      <c r="W234" s="330"/>
      <c r="X234" s="330"/>
      <c r="Y234" s="330"/>
      <c r="Z234" s="330"/>
      <c r="AA234" s="330"/>
      <c r="AB234" s="330"/>
      <c r="AC234" s="330"/>
      <c r="AD234" s="330"/>
      <c r="AE234" s="330"/>
      <c r="AF234" s="330"/>
      <c r="AG234" s="330"/>
    </row>
    <row r="235" spans="1:33" s="329" customFormat="1">
      <c r="A235" s="328"/>
      <c r="B235" s="328"/>
      <c r="J235" s="330"/>
      <c r="K235" s="330"/>
      <c r="S235" s="330"/>
      <c r="T235" s="330"/>
      <c r="U235" s="330"/>
      <c r="V235" s="330"/>
      <c r="W235" s="330"/>
      <c r="X235" s="330"/>
      <c r="Y235" s="330"/>
      <c r="Z235" s="330"/>
      <c r="AA235" s="330"/>
      <c r="AB235" s="330"/>
      <c r="AC235" s="330"/>
      <c r="AD235" s="330"/>
      <c r="AE235" s="330"/>
      <c r="AF235" s="330"/>
      <c r="AG235" s="330"/>
    </row>
    <row r="236" spans="1:33" s="329" customFormat="1">
      <c r="A236" s="328"/>
      <c r="B236" s="328"/>
      <c r="J236" s="330"/>
      <c r="K236" s="330"/>
      <c r="S236" s="330"/>
      <c r="T236" s="330"/>
      <c r="U236" s="330"/>
      <c r="V236" s="330"/>
      <c r="W236" s="330"/>
      <c r="X236" s="330"/>
      <c r="Y236" s="330"/>
      <c r="Z236" s="330"/>
      <c r="AA236" s="330"/>
      <c r="AB236" s="330"/>
      <c r="AC236" s="330"/>
      <c r="AD236" s="330"/>
      <c r="AE236" s="330"/>
      <c r="AF236" s="330"/>
      <c r="AG236" s="330"/>
    </row>
    <row r="237" spans="1:33" s="329" customFormat="1">
      <c r="A237" s="328"/>
      <c r="B237" s="328"/>
      <c r="J237" s="330"/>
      <c r="K237" s="330"/>
      <c r="S237" s="330"/>
      <c r="T237" s="330"/>
      <c r="U237" s="330"/>
      <c r="V237" s="330"/>
      <c r="W237" s="330"/>
      <c r="X237" s="330"/>
      <c r="Y237" s="330"/>
      <c r="Z237" s="330"/>
      <c r="AA237" s="330"/>
      <c r="AB237" s="330"/>
      <c r="AC237" s="330"/>
      <c r="AD237" s="330"/>
      <c r="AE237" s="330"/>
      <c r="AF237" s="330"/>
      <c r="AG237" s="330"/>
    </row>
    <row r="238" spans="1:33" s="329" customFormat="1">
      <c r="A238" s="328"/>
      <c r="B238" s="328"/>
      <c r="J238" s="330"/>
      <c r="K238" s="330"/>
      <c r="S238" s="330"/>
      <c r="T238" s="330"/>
      <c r="U238" s="330"/>
      <c r="V238" s="330"/>
      <c r="W238" s="330"/>
      <c r="X238" s="330"/>
      <c r="Y238" s="330"/>
      <c r="Z238" s="330"/>
      <c r="AA238" s="330"/>
      <c r="AB238" s="330"/>
      <c r="AC238" s="330"/>
      <c r="AD238" s="330"/>
      <c r="AE238" s="330"/>
      <c r="AF238" s="330"/>
      <c r="AG238" s="330"/>
    </row>
    <row r="239" spans="1:33" s="329" customFormat="1">
      <c r="A239" s="328"/>
      <c r="B239" s="328"/>
      <c r="J239" s="330"/>
      <c r="K239" s="330"/>
      <c r="S239" s="330"/>
      <c r="T239" s="330"/>
      <c r="U239" s="330"/>
      <c r="V239" s="330"/>
      <c r="W239" s="330"/>
      <c r="X239" s="330"/>
      <c r="Y239" s="330"/>
      <c r="Z239" s="330"/>
      <c r="AA239" s="330"/>
      <c r="AB239" s="330"/>
      <c r="AC239" s="330"/>
      <c r="AD239" s="330"/>
      <c r="AE239" s="330"/>
      <c r="AF239" s="330"/>
      <c r="AG239" s="330"/>
    </row>
    <row r="240" spans="1:33" s="329" customFormat="1">
      <c r="A240" s="328"/>
      <c r="B240" s="328"/>
      <c r="J240" s="330"/>
      <c r="K240" s="330"/>
      <c r="S240" s="330"/>
      <c r="T240" s="330"/>
      <c r="U240" s="330"/>
      <c r="V240" s="330"/>
      <c r="W240" s="330"/>
      <c r="X240" s="330"/>
      <c r="Y240" s="330"/>
      <c r="Z240" s="330"/>
      <c r="AA240" s="330"/>
      <c r="AB240" s="330"/>
      <c r="AC240" s="330"/>
      <c r="AD240" s="330"/>
      <c r="AE240" s="330"/>
      <c r="AF240" s="330"/>
      <c r="AG240" s="330"/>
    </row>
    <row r="241" spans="1:33" s="329" customFormat="1">
      <c r="A241" s="328"/>
      <c r="B241" s="328"/>
      <c r="J241" s="330"/>
      <c r="K241" s="330"/>
      <c r="S241" s="330"/>
      <c r="T241" s="330"/>
      <c r="U241" s="330"/>
      <c r="V241" s="330"/>
      <c r="W241" s="330"/>
      <c r="X241" s="330"/>
      <c r="Y241" s="330"/>
      <c r="Z241" s="330"/>
      <c r="AA241" s="330"/>
      <c r="AB241" s="330"/>
      <c r="AC241" s="330"/>
      <c r="AD241" s="330"/>
      <c r="AE241" s="330"/>
      <c r="AF241" s="330"/>
      <c r="AG241" s="330"/>
    </row>
    <row r="242" spans="1:33" s="329" customFormat="1">
      <c r="A242" s="328"/>
      <c r="B242" s="328"/>
      <c r="J242" s="330"/>
      <c r="K242" s="330"/>
      <c r="S242" s="330"/>
      <c r="T242" s="330"/>
      <c r="U242" s="330"/>
      <c r="V242" s="330"/>
      <c r="W242" s="330"/>
      <c r="X242" s="330"/>
      <c r="Y242" s="330"/>
      <c r="Z242" s="330"/>
      <c r="AA242" s="330"/>
      <c r="AB242" s="330"/>
      <c r="AC242" s="330"/>
      <c r="AD242" s="330"/>
      <c r="AE242" s="330"/>
      <c r="AF242" s="330"/>
      <c r="AG242" s="330"/>
    </row>
    <row r="243" spans="1:33" s="329" customFormat="1">
      <c r="A243" s="328"/>
      <c r="B243" s="328"/>
      <c r="J243" s="330"/>
      <c r="K243" s="330"/>
      <c r="S243" s="330"/>
      <c r="T243" s="330"/>
      <c r="U243" s="330"/>
      <c r="V243" s="330"/>
      <c r="W243" s="330"/>
      <c r="X243" s="330"/>
      <c r="Y243" s="330"/>
      <c r="Z243" s="330"/>
      <c r="AA243" s="330"/>
      <c r="AB243" s="330"/>
      <c r="AC243" s="330"/>
      <c r="AD243" s="330"/>
      <c r="AE243" s="330"/>
      <c r="AF243" s="330"/>
      <c r="AG243" s="330"/>
    </row>
    <row r="244" spans="1:33" s="329" customFormat="1">
      <c r="A244" s="328"/>
      <c r="B244" s="328"/>
      <c r="J244" s="330"/>
      <c r="K244" s="330"/>
      <c r="S244" s="330"/>
      <c r="T244" s="330"/>
      <c r="U244" s="330"/>
      <c r="V244" s="330"/>
      <c r="W244" s="330"/>
      <c r="X244" s="330"/>
      <c r="Y244" s="330"/>
      <c r="Z244" s="330"/>
      <c r="AA244" s="330"/>
      <c r="AB244" s="330"/>
      <c r="AC244" s="330"/>
      <c r="AD244" s="330"/>
      <c r="AE244" s="330"/>
      <c r="AF244" s="330"/>
      <c r="AG244" s="330"/>
    </row>
    <row r="245" spans="1:33" s="329" customFormat="1">
      <c r="A245" s="328"/>
      <c r="B245" s="328"/>
      <c r="J245" s="330"/>
      <c r="K245" s="330"/>
      <c r="S245" s="330"/>
      <c r="T245" s="330"/>
      <c r="U245" s="330"/>
      <c r="V245" s="330"/>
      <c r="W245" s="330"/>
      <c r="X245" s="330"/>
      <c r="Y245" s="330"/>
      <c r="Z245" s="330"/>
      <c r="AA245" s="330"/>
      <c r="AB245" s="330"/>
      <c r="AC245" s="330"/>
      <c r="AD245" s="330"/>
      <c r="AE245" s="330"/>
      <c r="AF245" s="330"/>
      <c r="AG245" s="330"/>
    </row>
    <row r="246" spans="1:33" s="329" customFormat="1">
      <c r="A246" s="328"/>
      <c r="B246" s="328"/>
      <c r="J246" s="330"/>
      <c r="K246" s="330"/>
      <c r="S246" s="330"/>
      <c r="T246" s="330"/>
      <c r="U246" s="330"/>
      <c r="V246" s="330"/>
      <c r="W246" s="330"/>
      <c r="X246" s="330"/>
      <c r="Y246" s="330"/>
      <c r="Z246" s="330"/>
      <c r="AA246" s="330"/>
      <c r="AB246" s="330"/>
      <c r="AC246" s="330"/>
      <c r="AD246" s="330"/>
      <c r="AE246" s="330"/>
      <c r="AF246" s="330"/>
      <c r="AG246" s="330"/>
    </row>
    <row r="247" spans="1:33" s="329" customFormat="1">
      <c r="A247" s="328"/>
      <c r="B247" s="328"/>
      <c r="J247" s="330"/>
      <c r="K247" s="330"/>
      <c r="S247" s="330"/>
      <c r="T247" s="330"/>
      <c r="U247" s="330"/>
      <c r="V247" s="330"/>
      <c r="W247" s="330"/>
      <c r="X247" s="330"/>
      <c r="Y247" s="330"/>
      <c r="Z247" s="330"/>
      <c r="AA247" s="330"/>
      <c r="AB247" s="330"/>
      <c r="AC247" s="330"/>
      <c r="AD247" s="330"/>
      <c r="AE247" s="330"/>
      <c r="AF247" s="330"/>
      <c r="AG247" s="330"/>
    </row>
    <row r="248" spans="1:33" s="329" customFormat="1">
      <c r="A248" s="328"/>
      <c r="B248" s="328"/>
      <c r="J248" s="330"/>
      <c r="K248" s="330"/>
      <c r="S248" s="330"/>
      <c r="T248" s="330"/>
      <c r="U248" s="330"/>
      <c r="V248" s="330"/>
      <c r="W248" s="330"/>
      <c r="X248" s="330"/>
      <c r="Y248" s="330"/>
      <c r="Z248" s="330"/>
      <c r="AA248" s="330"/>
      <c r="AB248" s="330"/>
      <c r="AC248" s="330"/>
      <c r="AD248" s="330"/>
      <c r="AE248" s="330"/>
      <c r="AF248" s="330"/>
      <c r="AG248" s="330"/>
    </row>
    <row r="249" spans="1:33" s="329" customFormat="1">
      <c r="A249" s="328"/>
      <c r="B249" s="328"/>
      <c r="J249" s="330"/>
      <c r="K249" s="330"/>
      <c r="S249" s="330"/>
      <c r="T249" s="330"/>
      <c r="U249" s="330"/>
      <c r="V249" s="330"/>
      <c r="W249" s="330"/>
      <c r="X249" s="330"/>
      <c r="Y249" s="330"/>
      <c r="Z249" s="330"/>
      <c r="AA249" s="330"/>
      <c r="AB249" s="330"/>
      <c r="AC249" s="330"/>
      <c r="AD249" s="330"/>
      <c r="AE249" s="330"/>
      <c r="AF249" s="330"/>
      <c r="AG249" s="330"/>
    </row>
    <row r="250" spans="1:33" s="329" customFormat="1">
      <c r="A250" s="328"/>
      <c r="B250" s="328"/>
      <c r="J250" s="330"/>
      <c r="K250" s="330"/>
      <c r="S250" s="330"/>
      <c r="T250" s="330"/>
      <c r="U250" s="330"/>
      <c r="V250" s="330"/>
      <c r="W250" s="330"/>
      <c r="X250" s="330"/>
      <c r="Y250" s="330"/>
      <c r="Z250" s="330"/>
      <c r="AA250" s="330"/>
      <c r="AB250" s="330"/>
      <c r="AC250" s="330"/>
      <c r="AD250" s="330"/>
      <c r="AE250" s="330"/>
      <c r="AF250" s="330"/>
      <c r="AG250" s="330"/>
    </row>
    <row r="251" spans="1:33" s="329" customFormat="1">
      <c r="A251" s="328"/>
      <c r="B251" s="328"/>
      <c r="J251" s="330"/>
      <c r="K251" s="330"/>
      <c r="S251" s="330"/>
      <c r="T251" s="330"/>
      <c r="U251" s="330"/>
      <c r="V251" s="330"/>
      <c r="W251" s="330"/>
      <c r="X251" s="330"/>
      <c r="Y251" s="330"/>
      <c r="Z251" s="330"/>
      <c r="AA251" s="330"/>
      <c r="AB251" s="330"/>
      <c r="AC251" s="330"/>
      <c r="AD251" s="330"/>
      <c r="AE251" s="330"/>
      <c r="AF251" s="330"/>
      <c r="AG251" s="330"/>
    </row>
    <row r="252" spans="1:33" s="329" customFormat="1">
      <c r="A252" s="328"/>
      <c r="B252" s="328"/>
      <c r="J252" s="330"/>
      <c r="K252" s="330"/>
      <c r="S252" s="330"/>
      <c r="T252" s="330"/>
      <c r="U252" s="330"/>
      <c r="V252" s="330"/>
      <c r="W252" s="330"/>
      <c r="X252" s="330"/>
      <c r="Y252" s="330"/>
      <c r="Z252" s="330"/>
      <c r="AA252" s="330"/>
      <c r="AB252" s="330"/>
      <c r="AC252" s="330"/>
      <c r="AD252" s="330"/>
      <c r="AE252" s="330"/>
      <c r="AF252" s="330"/>
      <c r="AG252" s="330"/>
    </row>
    <row r="253" spans="1:33" s="329" customFormat="1">
      <c r="A253" s="328"/>
      <c r="B253" s="328"/>
      <c r="J253" s="330"/>
      <c r="K253" s="330"/>
      <c r="S253" s="330"/>
      <c r="T253" s="330"/>
      <c r="U253" s="330"/>
      <c r="V253" s="330"/>
      <c r="W253" s="330"/>
      <c r="X253" s="330"/>
      <c r="Y253" s="330"/>
      <c r="Z253" s="330"/>
      <c r="AA253" s="330"/>
      <c r="AB253" s="330"/>
      <c r="AC253" s="330"/>
      <c r="AD253" s="330"/>
      <c r="AE253" s="330"/>
      <c r="AF253" s="330"/>
      <c r="AG253" s="330"/>
    </row>
    <row r="254" spans="1:33" s="329" customFormat="1">
      <c r="A254" s="328"/>
      <c r="B254" s="328"/>
      <c r="J254" s="330"/>
      <c r="K254" s="330"/>
      <c r="S254" s="330"/>
      <c r="T254" s="330"/>
      <c r="U254" s="330"/>
      <c r="V254" s="330"/>
      <c r="W254" s="330"/>
      <c r="X254" s="330"/>
      <c r="Y254" s="330"/>
      <c r="Z254" s="330"/>
      <c r="AA254" s="330"/>
      <c r="AB254" s="330"/>
      <c r="AC254" s="330"/>
      <c r="AD254" s="330"/>
      <c r="AE254" s="330"/>
      <c r="AF254" s="330"/>
      <c r="AG254" s="330"/>
    </row>
    <row r="255" spans="1:33" s="329" customFormat="1">
      <c r="A255" s="328"/>
      <c r="B255" s="328"/>
      <c r="J255" s="330"/>
      <c r="K255" s="330"/>
      <c r="S255" s="330"/>
      <c r="T255" s="330"/>
      <c r="U255" s="330"/>
      <c r="V255" s="330"/>
      <c r="W255" s="330"/>
      <c r="X255" s="330"/>
      <c r="Y255" s="330"/>
      <c r="Z255" s="330"/>
      <c r="AA255" s="330"/>
      <c r="AB255" s="330"/>
      <c r="AC255" s="330"/>
      <c r="AD255" s="330"/>
      <c r="AE255" s="330"/>
      <c r="AF255" s="330"/>
      <c r="AG255" s="330"/>
    </row>
    <row r="256" spans="1:33" s="329" customFormat="1">
      <c r="A256" s="328"/>
      <c r="B256" s="328"/>
      <c r="J256" s="330"/>
      <c r="K256" s="330"/>
      <c r="S256" s="330"/>
      <c r="T256" s="330"/>
      <c r="U256" s="330"/>
      <c r="V256" s="330"/>
      <c r="W256" s="330"/>
      <c r="X256" s="330"/>
      <c r="Y256" s="330"/>
      <c r="Z256" s="330"/>
      <c r="AA256" s="330"/>
      <c r="AB256" s="330"/>
      <c r="AC256" s="330"/>
      <c r="AD256" s="330"/>
      <c r="AE256" s="330"/>
      <c r="AF256" s="330"/>
      <c r="AG256" s="330"/>
    </row>
    <row r="257" spans="1:33" s="329" customFormat="1">
      <c r="A257" s="328"/>
      <c r="B257" s="328"/>
      <c r="J257" s="330"/>
      <c r="K257" s="330"/>
      <c r="S257" s="330"/>
      <c r="T257" s="330"/>
      <c r="U257" s="330"/>
      <c r="V257" s="330"/>
      <c r="W257" s="330"/>
      <c r="X257" s="330"/>
      <c r="Y257" s="330"/>
      <c r="Z257" s="330"/>
      <c r="AA257" s="330"/>
      <c r="AB257" s="330"/>
      <c r="AC257" s="330"/>
      <c r="AD257" s="330"/>
      <c r="AE257" s="330"/>
      <c r="AF257" s="330"/>
      <c r="AG257" s="330"/>
    </row>
    <row r="258" spans="1:33" s="329" customFormat="1">
      <c r="A258" s="328"/>
      <c r="B258" s="328"/>
      <c r="J258" s="330"/>
      <c r="K258" s="330"/>
      <c r="S258" s="330"/>
      <c r="T258" s="330"/>
      <c r="U258" s="330"/>
      <c r="V258" s="330"/>
      <c r="W258" s="330"/>
      <c r="X258" s="330"/>
      <c r="Y258" s="330"/>
      <c r="Z258" s="330"/>
      <c r="AA258" s="330"/>
      <c r="AB258" s="330"/>
      <c r="AC258" s="330"/>
      <c r="AD258" s="330"/>
      <c r="AE258" s="330"/>
      <c r="AF258" s="330"/>
      <c r="AG258" s="330"/>
    </row>
    <row r="259" spans="1:33" s="329" customFormat="1">
      <c r="A259" s="328"/>
      <c r="B259" s="328"/>
      <c r="J259" s="330"/>
      <c r="K259" s="330"/>
      <c r="S259" s="330"/>
      <c r="T259" s="330"/>
      <c r="U259" s="330"/>
      <c r="V259" s="330"/>
      <c r="W259" s="330"/>
      <c r="X259" s="330"/>
      <c r="Y259" s="330"/>
      <c r="Z259" s="330"/>
      <c r="AA259" s="330"/>
      <c r="AB259" s="330"/>
      <c r="AC259" s="330"/>
      <c r="AD259" s="330"/>
      <c r="AE259" s="330"/>
      <c r="AF259" s="330"/>
      <c r="AG259" s="330"/>
    </row>
    <row r="260" spans="1:33" s="329" customFormat="1">
      <c r="A260" s="328"/>
      <c r="B260" s="328"/>
      <c r="J260" s="330"/>
      <c r="K260" s="330"/>
      <c r="S260" s="330"/>
      <c r="T260" s="330"/>
      <c r="U260" s="330"/>
      <c r="V260" s="330"/>
      <c r="W260" s="330"/>
      <c r="X260" s="330"/>
      <c r="Y260" s="330"/>
      <c r="Z260" s="330"/>
      <c r="AA260" s="330"/>
      <c r="AB260" s="330"/>
      <c r="AC260" s="330"/>
      <c r="AD260" s="330"/>
      <c r="AE260" s="330"/>
      <c r="AF260" s="330"/>
      <c r="AG260" s="330"/>
    </row>
    <row r="261" spans="1:33" s="329" customFormat="1">
      <c r="A261" s="328"/>
      <c r="B261" s="328"/>
      <c r="J261" s="330"/>
      <c r="K261" s="330"/>
      <c r="S261" s="330"/>
      <c r="T261" s="330"/>
      <c r="U261" s="330"/>
      <c r="V261" s="330"/>
      <c r="W261" s="330"/>
      <c r="X261" s="330"/>
      <c r="Y261" s="330"/>
      <c r="Z261" s="330"/>
      <c r="AA261" s="330"/>
      <c r="AB261" s="330"/>
      <c r="AC261" s="330"/>
      <c r="AD261" s="330"/>
      <c r="AE261" s="330"/>
      <c r="AF261" s="330"/>
      <c r="AG261" s="330"/>
    </row>
    <row r="262" spans="1:33" s="329" customFormat="1">
      <c r="A262" s="328"/>
      <c r="B262" s="328"/>
      <c r="J262" s="330"/>
      <c r="K262" s="330"/>
      <c r="S262" s="330"/>
      <c r="T262" s="330"/>
      <c r="U262" s="330"/>
      <c r="V262" s="330"/>
      <c r="W262" s="330"/>
      <c r="X262" s="330"/>
      <c r="Y262" s="330"/>
      <c r="Z262" s="330"/>
      <c r="AA262" s="330"/>
      <c r="AB262" s="330"/>
      <c r="AC262" s="330"/>
      <c r="AD262" s="330"/>
      <c r="AE262" s="330"/>
      <c r="AF262" s="330"/>
      <c r="AG262" s="330"/>
    </row>
    <row r="263" spans="1:33" s="329" customFormat="1">
      <c r="A263" s="328"/>
      <c r="B263" s="328"/>
      <c r="J263" s="330"/>
      <c r="K263" s="330"/>
      <c r="S263" s="330"/>
      <c r="T263" s="330"/>
      <c r="U263" s="330"/>
      <c r="V263" s="330"/>
      <c r="W263" s="330"/>
      <c r="X263" s="330"/>
      <c r="Y263" s="330"/>
      <c r="Z263" s="330"/>
      <c r="AA263" s="330"/>
      <c r="AB263" s="330"/>
      <c r="AC263" s="330"/>
      <c r="AD263" s="330"/>
      <c r="AE263" s="330"/>
      <c r="AF263" s="330"/>
      <c r="AG263" s="330"/>
    </row>
    <row r="264" spans="1:33" s="329" customFormat="1">
      <c r="A264" s="328"/>
      <c r="B264" s="328"/>
      <c r="J264" s="330"/>
      <c r="K264" s="330"/>
      <c r="S264" s="330"/>
      <c r="T264" s="330"/>
      <c r="U264" s="330"/>
      <c r="V264" s="330"/>
      <c r="W264" s="330"/>
      <c r="X264" s="330"/>
      <c r="Y264" s="330"/>
      <c r="Z264" s="330"/>
      <c r="AA264" s="330"/>
      <c r="AB264" s="330"/>
      <c r="AC264" s="330"/>
      <c r="AD264" s="330"/>
      <c r="AE264" s="330"/>
      <c r="AF264" s="330"/>
      <c r="AG264" s="330"/>
    </row>
    <row r="265" spans="1:33" s="329" customFormat="1">
      <c r="A265" s="328"/>
      <c r="B265" s="328"/>
      <c r="J265" s="330"/>
      <c r="K265" s="330"/>
      <c r="S265" s="330"/>
      <c r="T265" s="330"/>
      <c r="U265" s="330"/>
      <c r="V265" s="330"/>
      <c r="W265" s="330"/>
      <c r="X265" s="330"/>
      <c r="Y265" s="330"/>
      <c r="Z265" s="330"/>
      <c r="AA265" s="330"/>
      <c r="AB265" s="330"/>
      <c r="AC265" s="330"/>
      <c r="AD265" s="330"/>
      <c r="AE265" s="330"/>
      <c r="AF265" s="330"/>
      <c r="AG265" s="330"/>
    </row>
    <row r="266" spans="1:33" s="329" customFormat="1">
      <c r="A266" s="328"/>
      <c r="B266" s="328"/>
      <c r="J266" s="330"/>
      <c r="K266" s="330"/>
      <c r="S266" s="330"/>
      <c r="T266" s="330"/>
      <c r="U266" s="330"/>
      <c r="V266" s="330"/>
      <c r="W266" s="330"/>
      <c r="X266" s="330"/>
      <c r="Y266" s="330"/>
      <c r="Z266" s="330"/>
      <c r="AA266" s="330"/>
      <c r="AB266" s="330"/>
      <c r="AC266" s="330"/>
      <c r="AD266" s="330"/>
      <c r="AE266" s="330"/>
      <c r="AF266" s="330"/>
      <c r="AG266" s="330"/>
    </row>
    <row r="267" spans="1:33" s="329" customFormat="1">
      <c r="A267" s="328"/>
      <c r="B267" s="328"/>
      <c r="J267" s="330"/>
      <c r="K267" s="330"/>
      <c r="S267" s="330"/>
      <c r="T267" s="330"/>
      <c r="U267" s="330"/>
      <c r="V267" s="330"/>
      <c r="W267" s="330"/>
      <c r="X267" s="330"/>
      <c r="Y267" s="330"/>
      <c r="Z267" s="330"/>
      <c r="AA267" s="330"/>
      <c r="AB267" s="330"/>
      <c r="AC267" s="330"/>
      <c r="AD267" s="330"/>
      <c r="AE267" s="330"/>
      <c r="AF267" s="330"/>
      <c r="AG267" s="330"/>
    </row>
    <row r="268" spans="1:33" s="329" customFormat="1">
      <c r="A268" s="328"/>
      <c r="B268" s="328"/>
      <c r="J268" s="330"/>
      <c r="K268" s="330"/>
      <c r="S268" s="330"/>
      <c r="T268" s="330"/>
      <c r="U268" s="330"/>
      <c r="V268" s="330"/>
      <c r="W268" s="330"/>
      <c r="X268" s="330"/>
      <c r="Y268" s="330"/>
      <c r="Z268" s="330"/>
      <c r="AA268" s="330"/>
      <c r="AB268" s="330"/>
      <c r="AC268" s="330"/>
      <c r="AD268" s="330"/>
      <c r="AE268" s="330"/>
      <c r="AF268" s="330"/>
      <c r="AG268" s="330"/>
    </row>
    <row r="269" spans="1:33" s="329" customFormat="1">
      <c r="A269" s="328"/>
      <c r="B269" s="328"/>
      <c r="J269" s="330"/>
      <c r="K269" s="330"/>
      <c r="S269" s="330"/>
      <c r="T269" s="330"/>
      <c r="U269" s="330"/>
      <c r="V269" s="330"/>
      <c r="W269" s="330"/>
      <c r="X269" s="330"/>
      <c r="Y269" s="330"/>
      <c r="Z269" s="330"/>
      <c r="AA269" s="330"/>
      <c r="AB269" s="330"/>
      <c r="AC269" s="330"/>
      <c r="AD269" s="330"/>
      <c r="AE269" s="330"/>
      <c r="AF269" s="330"/>
      <c r="AG269" s="330"/>
    </row>
    <row r="270" spans="1:33" s="329" customFormat="1">
      <c r="A270" s="328"/>
      <c r="B270" s="328"/>
      <c r="J270" s="330"/>
      <c r="K270" s="330"/>
      <c r="S270" s="330"/>
      <c r="T270" s="330"/>
      <c r="U270" s="330"/>
      <c r="V270" s="330"/>
      <c r="W270" s="330"/>
      <c r="X270" s="330"/>
      <c r="Y270" s="330"/>
      <c r="Z270" s="330"/>
      <c r="AA270" s="330"/>
      <c r="AB270" s="330"/>
      <c r="AC270" s="330"/>
      <c r="AD270" s="330"/>
      <c r="AE270" s="330"/>
      <c r="AF270" s="330"/>
      <c r="AG270" s="330"/>
    </row>
    <row r="271" spans="1:33" s="329" customFormat="1">
      <c r="A271" s="328"/>
      <c r="B271" s="328"/>
      <c r="J271" s="330"/>
      <c r="K271" s="330"/>
      <c r="S271" s="330"/>
      <c r="T271" s="330"/>
      <c r="U271" s="330"/>
      <c r="V271" s="330"/>
      <c r="W271" s="330"/>
      <c r="X271" s="330"/>
      <c r="Y271" s="330"/>
      <c r="Z271" s="330"/>
      <c r="AA271" s="330"/>
      <c r="AB271" s="330"/>
      <c r="AC271" s="330"/>
      <c r="AD271" s="330"/>
      <c r="AE271" s="330"/>
      <c r="AF271" s="330"/>
      <c r="AG271" s="330"/>
    </row>
    <row r="272" spans="1:33" s="329" customFormat="1">
      <c r="A272" s="328"/>
      <c r="B272" s="328"/>
      <c r="J272" s="330"/>
      <c r="K272" s="330"/>
      <c r="S272" s="330"/>
      <c r="T272" s="330"/>
      <c r="U272" s="330"/>
      <c r="V272" s="330"/>
      <c r="W272" s="330"/>
      <c r="X272" s="330"/>
      <c r="Y272" s="330"/>
      <c r="Z272" s="330"/>
      <c r="AA272" s="330"/>
      <c r="AB272" s="330"/>
      <c r="AC272" s="330"/>
      <c r="AD272" s="330"/>
      <c r="AE272" s="330"/>
      <c r="AF272" s="330"/>
      <c r="AG272" s="330"/>
    </row>
    <row r="273" spans="1:33" s="329" customFormat="1">
      <c r="A273" s="328"/>
      <c r="B273" s="328"/>
      <c r="J273" s="330"/>
      <c r="K273" s="330"/>
      <c r="S273" s="330"/>
      <c r="T273" s="330"/>
      <c r="U273" s="330"/>
      <c r="V273" s="330"/>
      <c r="W273" s="330"/>
      <c r="X273" s="330"/>
      <c r="Y273" s="330"/>
      <c r="Z273" s="330"/>
      <c r="AA273" s="330"/>
      <c r="AB273" s="330"/>
      <c r="AC273" s="330"/>
      <c r="AD273" s="330"/>
      <c r="AE273" s="330"/>
      <c r="AF273" s="330"/>
      <c r="AG273" s="330"/>
    </row>
    <row r="274" spans="1:33" s="329" customFormat="1">
      <c r="A274" s="328"/>
      <c r="B274" s="328"/>
      <c r="J274" s="330"/>
      <c r="K274" s="330"/>
      <c r="S274" s="330"/>
      <c r="T274" s="330"/>
      <c r="U274" s="330"/>
      <c r="V274" s="330"/>
      <c r="W274" s="330"/>
      <c r="X274" s="330"/>
      <c r="Y274" s="330"/>
      <c r="Z274" s="330"/>
      <c r="AA274" s="330"/>
      <c r="AB274" s="330"/>
      <c r="AC274" s="330"/>
      <c r="AD274" s="330"/>
      <c r="AE274" s="330"/>
      <c r="AF274" s="330"/>
      <c r="AG274" s="330"/>
    </row>
    <row r="275" spans="1:33" s="329" customFormat="1">
      <c r="A275" s="328"/>
      <c r="B275" s="328"/>
      <c r="J275" s="330"/>
      <c r="K275" s="330"/>
      <c r="S275" s="330"/>
      <c r="T275" s="330"/>
      <c r="U275" s="330"/>
      <c r="V275" s="330"/>
      <c r="W275" s="330"/>
      <c r="X275" s="330"/>
      <c r="Y275" s="330"/>
      <c r="Z275" s="330"/>
      <c r="AA275" s="330"/>
      <c r="AB275" s="330"/>
      <c r="AC275" s="330"/>
      <c r="AD275" s="330"/>
      <c r="AE275" s="330"/>
      <c r="AF275" s="330"/>
      <c r="AG275" s="330"/>
    </row>
    <row r="276" spans="1:33" s="329" customFormat="1">
      <c r="A276" s="328"/>
      <c r="B276" s="328"/>
      <c r="J276" s="330"/>
      <c r="K276" s="330"/>
      <c r="S276" s="330"/>
      <c r="T276" s="330"/>
      <c r="U276" s="330"/>
      <c r="V276" s="330"/>
      <c r="W276" s="330"/>
      <c r="X276" s="330"/>
      <c r="Y276" s="330"/>
      <c r="Z276" s="330"/>
      <c r="AA276" s="330"/>
      <c r="AB276" s="330"/>
      <c r="AC276" s="330"/>
      <c r="AD276" s="330"/>
      <c r="AE276" s="330"/>
      <c r="AF276" s="330"/>
      <c r="AG276" s="330"/>
    </row>
    <row r="277" spans="1:33" s="329" customFormat="1">
      <c r="A277" s="328"/>
      <c r="B277" s="328"/>
      <c r="J277" s="330"/>
      <c r="K277" s="330"/>
      <c r="S277" s="330"/>
      <c r="T277" s="330"/>
      <c r="U277" s="330"/>
      <c r="V277" s="330"/>
      <c r="W277" s="330"/>
      <c r="X277" s="330"/>
      <c r="Y277" s="330"/>
      <c r="Z277" s="330"/>
      <c r="AA277" s="330"/>
      <c r="AB277" s="330"/>
      <c r="AC277" s="330"/>
      <c r="AD277" s="330"/>
      <c r="AE277" s="330"/>
      <c r="AF277" s="330"/>
      <c r="AG277" s="330"/>
    </row>
    <row r="278" spans="1:33" s="329" customFormat="1">
      <c r="A278" s="328"/>
      <c r="B278" s="328"/>
      <c r="J278" s="330"/>
      <c r="K278" s="330"/>
      <c r="S278" s="330"/>
      <c r="T278" s="330"/>
      <c r="U278" s="330"/>
      <c r="V278" s="330"/>
      <c r="W278" s="330"/>
      <c r="X278" s="330"/>
      <c r="Y278" s="330"/>
      <c r="Z278" s="330"/>
      <c r="AA278" s="330"/>
      <c r="AB278" s="330"/>
      <c r="AC278" s="330"/>
      <c r="AD278" s="330"/>
      <c r="AE278" s="330"/>
      <c r="AF278" s="330"/>
      <c r="AG278" s="330"/>
    </row>
    <row r="279" spans="1:33" s="329" customFormat="1">
      <c r="A279" s="328"/>
      <c r="B279" s="328"/>
      <c r="J279" s="330"/>
      <c r="K279" s="330"/>
      <c r="S279" s="330"/>
      <c r="T279" s="330"/>
      <c r="U279" s="330"/>
      <c r="V279" s="330"/>
      <c r="W279" s="330"/>
      <c r="X279" s="330"/>
      <c r="Y279" s="330"/>
      <c r="Z279" s="330"/>
      <c r="AA279" s="330"/>
      <c r="AB279" s="330"/>
      <c r="AC279" s="330"/>
      <c r="AD279" s="330"/>
      <c r="AE279" s="330"/>
      <c r="AF279" s="330"/>
      <c r="AG279" s="330"/>
    </row>
    <row r="280" spans="1:33" s="329" customFormat="1">
      <c r="A280" s="328"/>
      <c r="B280" s="328"/>
      <c r="J280" s="330"/>
      <c r="K280" s="330"/>
      <c r="S280" s="330"/>
      <c r="T280" s="330"/>
      <c r="U280" s="330"/>
      <c r="V280" s="330"/>
      <c r="W280" s="330"/>
      <c r="X280" s="330"/>
      <c r="Y280" s="330"/>
      <c r="Z280" s="330"/>
      <c r="AA280" s="330"/>
      <c r="AB280" s="330"/>
      <c r="AC280" s="330"/>
      <c r="AD280" s="330"/>
      <c r="AE280" s="330"/>
      <c r="AF280" s="330"/>
      <c r="AG280" s="330"/>
    </row>
    <row r="281" spans="1:33" s="329" customFormat="1">
      <c r="A281" s="328"/>
      <c r="B281" s="328"/>
      <c r="J281" s="330"/>
      <c r="K281" s="330"/>
      <c r="S281" s="330"/>
      <c r="T281" s="330"/>
      <c r="U281" s="330"/>
      <c r="V281" s="330"/>
      <c r="W281" s="330"/>
      <c r="X281" s="330"/>
      <c r="Y281" s="330"/>
      <c r="Z281" s="330"/>
      <c r="AA281" s="330"/>
      <c r="AB281" s="330"/>
      <c r="AC281" s="330"/>
      <c r="AD281" s="330"/>
      <c r="AE281" s="330"/>
      <c r="AF281" s="330"/>
      <c r="AG281" s="330"/>
    </row>
    <row r="282" spans="1:33" s="329" customFormat="1">
      <c r="A282" s="328"/>
      <c r="B282" s="328"/>
      <c r="J282" s="330"/>
      <c r="K282" s="330"/>
      <c r="S282" s="330"/>
      <c r="T282" s="330"/>
      <c r="U282" s="330"/>
      <c r="V282" s="330"/>
      <c r="W282" s="330"/>
      <c r="X282" s="330"/>
      <c r="Y282" s="330"/>
      <c r="Z282" s="330"/>
      <c r="AA282" s="330"/>
      <c r="AB282" s="330"/>
      <c r="AC282" s="330"/>
      <c r="AD282" s="330"/>
      <c r="AE282" s="330"/>
      <c r="AF282" s="330"/>
      <c r="AG282" s="330"/>
    </row>
    <row r="283" spans="1:33" s="329" customFormat="1">
      <c r="A283" s="328"/>
      <c r="B283" s="328"/>
      <c r="J283" s="330"/>
      <c r="K283" s="330"/>
      <c r="S283" s="330"/>
      <c r="T283" s="330"/>
      <c r="U283" s="330"/>
      <c r="V283" s="330"/>
      <c r="W283" s="330"/>
      <c r="X283" s="330"/>
      <c r="Y283" s="330"/>
      <c r="Z283" s="330"/>
      <c r="AA283" s="330"/>
      <c r="AB283" s="330"/>
      <c r="AC283" s="330"/>
      <c r="AD283" s="330"/>
      <c r="AE283" s="330"/>
      <c r="AF283" s="330"/>
      <c r="AG283" s="330"/>
    </row>
    <row r="284" spans="1:33" s="329" customFormat="1">
      <c r="A284" s="328"/>
      <c r="B284" s="328"/>
      <c r="J284" s="330"/>
      <c r="K284" s="330"/>
      <c r="S284" s="330"/>
      <c r="T284" s="330"/>
      <c r="U284" s="330"/>
      <c r="V284" s="330"/>
      <c r="W284" s="330"/>
      <c r="X284" s="330"/>
      <c r="Y284" s="330"/>
      <c r="Z284" s="330"/>
      <c r="AA284" s="330"/>
      <c r="AB284" s="330"/>
      <c r="AC284" s="330"/>
      <c r="AD284" s="330"/>
      <c r="AE284" s="330"/>
      <c r="AF284" s="330"/>
      <c r="AG284" s="330"/>
    </row>
    <row r="285" spans="1:33" s="329" customFormat="1">
      <c r="A285" s="328"/>
      <c r="B285" s="328"/>
      <c r="J285" s="330"/>
      <c r="K285" s="330"/>
      <c r="S285" s="330"/>
      <c r="T285" s="330"/>
      <c r="U285" s="330"/>
      <c r="V285" s="330"/>
      <c r="W285" s="330"/>
      <c r="X285" s="330"/>
      <c r="Y285" s="330"/>
      <c r="Z285" s="330"/>
      <c r="AA285" s="330"/>
      <c r="AB285" s="330"/>
      <c r="AC285" s="330"/>
      <c r="AD285" s="330"/>
      <c r="AE285" s="330"/>
      <c r="AF285" s="330"/>
      <c r="AG285" s="330"/>
    </row>
    <row r="286" spans="1:33" s="329" customFormat="1">
      <c r="A286" s="328"/>
      <c r="B286" s="328"/>
      <c r="J286" s="330"/>
      <c r="K286" s="330"/>
      <c r="S286" s="330"/>
      <c r="T286" s="330"/>
      <c r="U286" s="330"/>
      <c r="V286" s="330"/>
      <c r="W286" s="330"/>
      <c r="X286" s="330"/>
      <c r="Y286" s="330"/>
      <c r="Z286" s="330"/>
      <c r="AA286" s="330"/>
      <c r="AB286" s="330"/>
      <c r="AC286" s="330"/>
      <c r="AD286" s="330"/>
      <c r="AE286" s="330"/>
      <c r="AF286" s="330"/>
      <c r="AG286" s="330"/>
    </row>
    <row r="287" spans="1:33" s="329" customFormat="1">
      <c r="A287" s="328"/>
      <c r="B287" s="328"/>
      <c r="J287" s="330"/>
      <c r="K287" s="330"/>
      <c r="S287" s="330"/>
      <c r="T287" s="330"/>
      <c r="U287" s="330"/>
      <c r="V287" s="330"/>
      <c r="W287" s="330"/>
      <c r="X287" s="330"/>
      <c r="Y287" s="330"/>
      <c r="Z287" s="330"/>
      <c r="AA287" s="330"/>
      <c r="AB287" s="330"/>
      <c r="AC287" s="330"/>
      <c r="AD287" s="330"/>
      <c r="AE287" s="330"/>
      <c r="AF287" s="330"/>
      <c r="AG287" s="330"/>
    </row>
    <row r="288" spans="1:33" s="329" customFormat="1">
      <c r="A288" s="328"/>
      <c r="B288" s="328"/>
      <c r="J288" s="330"/>
      <c r="K288" s="330"/>
      <c r="S288" s="330"/>
      <c r="T288" s="330"/>
      <c r="U288" s="330"/>
      <c r="V288" s="330"/>
      <c r="W288" s="330"/>
      <c r="X288" s="330"/>
      <c r="Y288" s="330"/>
      <c r="Z288" s="330"/>
      <c r="AA288" s="330"/>
      <c r="AB288" s="330"/>
      <c r="AC288" s="330"/>
      <c r="AD288" s="330"/>
      <c r="AE288" s="330"/>
      <c r="AF288" s="330"/>
      <c r="AG288" s="330"/>
    </row>
    <row r="289" spans="1:33" s="329" customFormat="1">
      <c r="A289" s="328"/>
      <c r="B289" s="328"/>
      <c r="J289" s="330"/>
      <c r="K289" s="330"/>
      <c r="S289" s="330"/>
      <c r="T289" s="330"/>
      <c r="U289" s="330"/>
      <c r="V289" s="330"/>
      <c r="W289" s="330"/>
      <c r="X289" s="330"/>
      <c r="Y289" s="330"/>
      <c r="Z289" s="330"/>
      <c r="AA289" s="330"/>
      <c r="AB289" s="330"/>
      <c r="AC289" s="330"/>
      <c r="AD289" s="330"/>
      <c r="AE289" s="330"/>
      <c r="AF289" s="330"/>
      <c r="AG289" s="330"/>
    </row>
    <row r="290" spans="1:33" s="329" customFormat="1">
      <c r="A290" s="328"/>
      <c r="B290" s="328"/>
      <c r="J290" s="330"/>
      <c r="K290" s="330"/>
      <c r="S290" s="330"/>
      <c r="T290" s="330"/>
      <c r="U290" s="330"/>
      <c r="V290" s="330"/>
      <c r="W290" s="330"/>
      <c r="X290" s="330"/>
      <c r="Y290" s="330"/>
      <c r="Z290" s="330"/>
      <c r="AA290" s="330"/>
      <c r="AB290" s="330"/>
      <c r="AC290" s="330"/>
      <c r="AD290" s="330"/>
      <c r="AE290" s="330"/>
      <c r="AF290" s="330"/>
      <c r="AG290" s="330"/>
    </row>
    <row r="291" spans="1:33" s="329" customFormat="1">
      <c r="A291" s="328"/>
      <c r="B291" s="328"/>
      <c r="J291" s="330"/>
      <c r="K291" s="330"/>
      <c r="S291" s="330"/>
      <c r="T291" s="330"/>
      <c r="U291" s="330"/>
      <c r="V291" s="330"/>
      <c r="W291" s="330"/>
      <c r="X291" s="330"/>
      <c r="Y291" s="330"/>
      <c r="Z291" s="330"/>
      <c r="AA291" s="330"/>
      <c r="AB291" s="330"/>
      <c r="AC291" s="330"/>
      <c r="AD291" s="330"/>
      <c r="AE291" s="330"/>
      <c r="AF291" s="330"/>
      <c r="AG291" s="330"/>
    </row>
    <row r="292" spans="1:33" s="329" customFormat="1">
      <c r="A292" s="328"/>
      <c r="B292" s="328"/>
      <c r="J292" s="330"/>
      <c r="K292" s="330"/>
      <c r="S292" s="330"/>
      <c r="T292" s="330"/>
      <c r="U292" s="330"/>
      <c r="V292" s="330"/>
      <c r="W292" s="330"/>
      <c r="X292" s="330"/>
      <c r="Y292" s="330"/>
      <c r="Z292" s="330"/>
      <c r="AA292" s="330"/>
      <c r="AB292" s="330"/>
      <c r="AC292" s="330"/>
      <c r="AD292" s="330"/>
      <c r="AE292" s="330"/>
      <c r="AF292" s="330"/>
      <c r="AG292" s="330"/>
    </row>
    <row r="293" spans="1:33" s="329" customFormat="1">
      <c r="A293" s="328"/>
      <c r="B293" s="328"/>
      <c r="J293" s="330"/>
      <c r="K293" s="330"/>
      <c r="S293" s="330"/>
      <c r="T293" s="330"/>
      <c r="U293" s="330"/>
      <c r="V293" s="330"/>
      <c r="W293" s="330"/>
      <c r="X293" s="330"/>
      <c r="Y293" s="330"/>
      <c r="Z293" s="330"/>
      <c r="AA293" s="330"/>
      <c r="AB293" s="330"/>
      <c r="AC293" s="330"/>
      <c r="AD293" s="330"/>
      <c r="AE293" s="330"/>
      <c r="AF293" s="330"/>
      <c r="AG293" s="330"/>
    </row>
    <row r="294" spans="1:33" s="329" customFormat="1">
      <c r="A294" s="328"/>
      <c r="B294" s="328"/>
      <c r="J294" s="330"/>
      <c r="K294" s="330"/>
      <c r="S294" s="330"/>
      <c r="T294" s="330"/>
      <c r="U294" s="330"/>
      <c r="V294" s="330"/>
      <c r="W294" s="330"/>
      <c r="X294" s="330"/>
      <c r="Y294" s="330"/>
      <c r="Z294" s="330"/>
      <c r="AA294" s="330"/>
      <c r="AB294" s="330"/>
      <c r="AC294" s="330"/>
      <c r="AD294" s="330"/>
      <c r="AE294" s="330"/>
      <c r="AF294" s="330"/>
      <c r="AG294" s="330"/>
    </row>
    <row r="295" spans="1:33" s="329" customFormat="1">
      <c r="A295" s="328"/>
      <c r="B295" s="328"/>
      <c r="J295" s="330"/>
      <c r="K295" s="330"/>
      <c r="S295" s="330"/>
      <c r="T295" s="330"/>
      <c r="U295" s="330"/>
      <c r="V295" s="330"/>
      <c r="W295" s="330"/>
      <c r="X295" s="330"/>
      <c r="Y295" s="330"/>
      <c r="Z295" s="330"/>
      <c r="AA295" s="330"/>
      <c r="AB295" s="330"/>
      <c r="AC295" s="330"/>
      <c r="AD295" s="330"/>
      <c r="AE295" s="330"/>
      <c r="AF295" s="330"/>
      <c r="AG295" s="330"/>
    </row>
    <row r="296" spans="1:33" s="329" customFormat="1">
      <c r="A296" s="328"/>
      <c r="B296" s="328"/>
      <c r="J296" s="330"/>
      <c r="K296" s="330"/>
      <c r="S296" s="330"/>
      <c r="T296" s="330"/>
      <c r="U296" s="330"/>
      <c r="V296" s="330"/>
      <c r="W296" s="330"/>
      <c r="X296" s="330"/>
      <c r="Y296" s="330"/>
      <c r="Z296" s="330"/>
      <c r="AA296" s="330"/>
      <c r="AB296" s="330"/>
      <c r="AC296" s="330"/>
      <c r="AD296" s="330"/>
      <c r="AE296" s="330"/>
      <c r="AF296" s="330"/>
      <c r="AG296" s="330"/>
    </row>
    <row r="297" spans="1:33" s="329" customFormat="1">
      <c r="A297" s="328"/>
      <c r="B297" s="328"/>
      <c r="J297" s="330"/>
      <c r="K297" s="330"/>
      <c r="S297" s="330"/>
      <c r="T297" s="330"/>
      <c r="U297" s="330"/>
      <c r="V297" s="330"/>
      <c r="W297" s="330"/>
      <c r="X297" s="330"/>
      <c r="Y297" s="330"/>
      <c r="Z297" s="330"/>
      <c r="AA297" s="330"/>
      <c r="AB297" s="330"/>
      <c r="AC297" s="330"/>
      <c r="AD297" s="330"/>
      <c r="AE297" s="330"/>
      <c r="AF297" s="330"/>
      <c r="AG297" s="330"/>
    </row>
    <row r="298" spans="1:33" s="329" customFormat="1">
      <c r="A298" s="328"/>
      <c r="B298" s="328"/>
      <c r="J298" s="330"/>
      <c r="K298" s="330"/>
      <c r="S298" s="330"/>
      <c r="T298" s="330"/>
      <c r="U298" s="330"/>
      <c r="V298" s="330"/>
      <c r="W298" s="330"/>
      <c r="X298" s="330"/>
      <c r="Y298" s="330"/>
      <c r="Z298" s="330"/>
      <c r="AA298" s="330"/>
      <c r="AB298" s="330"/>
      <c r="AC298" s="330"/>
      <c r="AD298" s="330"/>
      <c r="AE298" s="330"/>
      <c r="AF298" s="330"/>
      <c r="AG298" s="330"/>
    </row>
    <row r="299" spans="1:33" s="329" customFormat="1">
      <c r="A299" s="328"/>
      <c r="B299" s="328"/>
      <c r="J299" s="330"/>
      <c r="K299" s="330"/>
      <c r="S299" s="330"/>
      <c r="T299" s="330"/>
      <c r="U299" s="330"/>
      <c r="V299" s="330"/>
      <c r="W299" s="330"/>
      <c r="X299" s="330"/>
      <c r="Y299" s="330"/>
      <c r="Z299" s="330"/>
      <c r="AA299" s="330"/>
      <c r="AB299" s="330"/>
      <c r="AC299" s="330"/>
      <c r="AD299" s="330"/>
      <c r="AE299" s="330"/>
      <c r="AF299" s="330"/>
      <c r="AG299" s="330"/>
    </row>
    <row r="300" spans="1:33" s="329" customFormat="1">
      <c r="A300" s="328"/>
      <c r="B300" s="328"/>
      <c r="J300" s="330"/>
      <c r="K300" s="330"/>
      <c r="S300" s="330"/>
      <c r="T300" s="330"/>
      <c r="U300" s="330"/>
      <c r="V300" s="330"/>
      <c r="W300" s="330"/>
      <c r="X300" s="330"/>
      <c r="Y300" s="330"/>
      <c r="Z300" s="330"/>
      <c r="AA300" s="330"/>
      <c r="AB300" s="330"/>
      <c r="AC300" s="330"/>
      <c r="AD300" s="330"/>
      <c r="AE300" s="330"/>
      <c r="AF300" s="330"/>
      <c r="AG300" s="330"/>
    </row>
    <row r="301" spans="1:33" s="329" customFormat="1">
      <c r="A301" s="328"/>
      <c r="B301" s="328"/>
      <c r="J301" s="330"/>
      <c r="K301" s="330"/>
      <c r="S301" s="330"/>
      <c r="T301" s="330"/>
      <c r="U301" s="330"/>
      <c r="V301" s="330"/>
      <c r="W301" s="330"/>
      <c r="X301" s="330"/>
      <c r="Y301" s="330"/>
      <c r="Z301" s="330"/>
      <c r="AA301" s="330"/>
      <c r="AB301" s="330"/>
      <c r="AC301" s="330"/>
      <c r="AD301" s="330"/>
      <c r="AE301" s="330"/>
      <c r="AF301" s="330"/>
      <c r="AG301" s="330"/>
    </row>
    <row r="302" spans="1:33" s="329" customFormat="1">
      <c r="A302" s="328"/>
      <c r="B302" s="328"/>
      <c r="J302" s="330"/>
      <c r="K302" s="330"/>
      <c r="S302" s="330"/>
      <c r="T302" s="330"/>
      <c r="U302" s="330"/>
      <c r="V302" s="330"/>
      <c r="W302" s="330"/>
      <c r="X302" s="330"/>
      <c r="Y302" s="330"/>
      <c r="Z302" s="330"/>
      <c r="AA302" s="330"/>
      <c r="AB302" s="330"/>
      <c r="AC302" s="330"/>
      <c r="AD302" s="330"/>
      <c r="AE302" s="330"/>
      <c r="AF302" s="330"/>
      <c r="AG302" s="330"/>
    </row>
    <row r="303" spans="1:33" s="329" customFormat="1">
      <c r="A303" s="328"/>
      <c r="B303" s="328"/>
      <c r="J303" s="330"/>
      <c r="K303" s="330"/>
      <c r="S303" s="330"/>
      <c r="T303" s="330"/>
      <c r="U303" s="330"/>
      <c r="V303" s="330"/>
      <c r="W303" s="330"/>
      <c r="X303" s="330"/>
      <c r="Y303" s="330"/>
      <c r="Z303" s="330"/>
      <c r="AA303" s="330"/>
      <c r="AB303" s="330"/>
      <c r="AC303" s="330"/>
      <c r="AD303" s="330"/>
      <c r="AE303" s="330"/>
      <c r="AF303" s="330"/>
      <c r="AG303" s="330"/>
    </row>
    <row r="304" spans="1:33" s="329" customFormat="1">
      <c r="A304" s="328"/>
      <c r="B304" s="328"/>
      <c r="J304" s="330"/>
      <c r="K304" s="330"/>
      <c r="S304" s="330"/>
      <c r="T304" s="330"/>
      <c r="U304" s="330"/>
      <c r="V304" s="330"/>
      <c r="W304" s="330"/>
      <c r="X304" s="330"/>
      <c r="Y304" s="330"/>
      <c r="Z304" s="330"/>
      <c r="AA304" s="330"/>
      <c r="AB304" s="330"/>
      <c r="AC304" s="330"/>
      <c r="AD304" s="330"/>
      <c r="AE304" s="330"/>
      <c r="AF304" s="330"/>
      <c r="AG304" s="330"/>
    </row>
    <row r="305" spans="1:33" s="329" customFormat="1">
      <c r="A305" s="328"/>
      <c r="B305" s="328"/>
      <c r="J305" s="330"/>
      <c r="K305" s="330"/>
      <c r="S305" s="330"/>
      <c r="T305" s="330"/>
      <c r="U305" s="330"/>
      <c r="V305" s="330"/>
      <c r="W305" s="330"/>
      <c r="X305" s="330"/>
      <c r="Y305" s="330"/>
      <c r="Z305" s="330"/>
      <c r="AA305" s="330"/>
      <c r="AB305" s="330"/>
      <c r="AC305" s="330"/>
      <c r="AD305" s="330"/>
      <c r="AE305" s="330"/>
      <c r="AF305" s="330"/>
      <c r="AG305" s="330"/>
    </row>
    <row r="306" spans="1:33" s="329" customFormat="1">
      <c r="A306" s="328"/>
      <c r="B306" s="328"/>
      <c r="J306" s="330"/>
      <c r="K306" s="330"/>
      <c r="S306" s="330"/>
      <c r="T306" s="330"/>
      <c r="U306" s="330"/>
      <c r="V306" s="330"/>
      <c r="W306" s="330"/>
      <c r="X306" s="330"/>
      <c r="Y306" s="330"/>
      <c r="Z306" s="330"/>
      <c r="AA306" s="330"/>
      <c r="AB306" s="330"/>
      <c r="AC306" s="330"/>
      <c r="AD306" s="330"/>
      <c r="AE306" s="330"/>
      <c r="AF306" s="330"/>
      <c r="AG306" s="330"/>
    </row>
    <row r="307" spans="1:33" s="329" customFormat="1">
      <c r="A307" s="328"/>
      <c r="B307" s="328"/>
      <c r="J307" s="330"/>
      <c r="K307" s="330"/>
      <c r="S307" s="330"/>
      <c r="T307" s="330"/>
      <c r="U307" s="330"/>
      <c r="V307" s="330"/>
      <c r="W307" s="330"/>
      <c r="X307" s="330"/>
      <c r="Y307" s="330"/>
      <c r="Z307" s="330"/>
      <c r="AA307" s="330"/>
      <c r="AB307" s="330"/>
      <c r="AC307" s="330"/>
      <c r="AD307" s="330"/>
      <c r="AE307" s="330"/>
      <c r="AF307" s="330"/>
      <c r="AG307" s="330"/>
    </row>
    <row r="308" spans="1:33" s="329" customFormat="1">
      <c r="A308" s="328"/>
      <c r="B308" s="328"/>
      <c r="J308" s="330"/>
      <c r="K308" s="330"/>
      <c r="S308" s="330"/>
      <c r="T308" s="330"/>
      <c r="U308" s="330"/>
      <c r="V308" s="330"/>
      <c r="W308" s="330"/>
      <c r="X308" s="330"/>
      <c r="Y308" s="330"/>
      <c r="Z308" s="330"/>
      <c r="AA308" s="330"/>
      <c r="AB308" s="330"/>
      <c r="AC308" s="330"/>
      <c r="AD308" s="330"/>
      <c r="AE308" s="330"/>
      <c r="AF308" s="330"/>
      <c r="AG308" s="330"/>
    </row>
    <row r="309" spans="1:33" s="329" customFormat="1">
      <c r="A309" s="328"/>
      <c r="B309" s="328"/>
      <c r="J309" s="330"/>
      <c r="K309" s="330"/>
      <c r="S309" s="330"/>
      <c r="T309" s="330"/>
      <c r="U309" s="330"/>
      <c r="V309" s="330"/>
      <c r="W309" s="330"/>
      <c r="X309" s="330"/>
      <c r="Y309" s="330"/>
      <c r="Z309" s="330"/>
      <c r="AA309" s="330"/>
      <c r="AB309" s="330"/>
      <c r="AC309" s="330"/>
      <c r="AD309" s="330"/>
      <c r="AE309" s="330"/>
      <c r="AF309" s="330"/>
      <c r="AG309" s="330"/>
    </row>
    <row r="310" spans="1:33" s="329" customFormat="1">
      <c r="A310" s="328"/>
      <c r="B310" s="328"/>
      <c r="J310" s="330"/>
      <c r="K310" s="330"/>
      <c r="S310" s="330"/>
      <c r="T310" s="330"/>
      <c r="U310" s="330"/>
      <c r="V310" s="330"/>
      <c r="W310" s="330"/>
      <c r="X310" s="330"/>
      <c r="Y310" s="330"/>
      <c r="Z310" s="330"/>
      <c r="AA310" s="330"/>
      <c r="AB310" s="330"/>
      <c r="AC310" s="330"/>
      <c r="AD310" s="330"/>
      <c r="AE310" s="330"/>
      <c r="AF310" s="330"/>
      <c r="AG310" s="330"/>
    </row>
    <row r="311" spans="1:33" s="329" customFormat="1">
      <c r="A311" s="328"/>
      <c r="B311" s="328"/>
      <c r="J311" s="330"/>
      <c r="K311" s="330"/>
      <c r="S311" s="330"/>
      <c r="T311" s="330"/>
      <c r="U311" s="330"/>
      <c r="V311" s="330"/>
      <c r="W311" s="330"/>
      <c r="X311" s="330"/>
      <c r="Y311" s="330"/>
      <c r="Z311" s="330"/>
      <c r="AA311" s="330"/>
      <c r="AB311" s="330"/>
      <c r="AC311" s="330"/>
      <c r="AD311" s="330"/>
      <c r="AE311" s="330"/>
      <c r="AF311" s="330"/>
      <c r="AG311" s="330"/>
    </row>
    <row r="312" spans="1:33" s="329" customFormat="1">
      <c r="A312" s="328"/>
      <c r="B312" s="328"/>
      <c r="J312" s="330"/>
      <c r="K312" s="330"/>
      <c r="S312" s="330"/>
      <c r="T312" s="330"/>
      <c r="U312" s="330"/>
      <c r="V312" s="330"/>
      <c r="W312" s="330"/>
      <c r="X312" s="330"/>
      <c r="Y312" s="330"/>
      <c r="Z312" s="330"/>
      <c r="AA312" s="330"/>
      <c r="AB312" s="330"/>
      <c r="AC312" s="330"/>
      <c r="AD312" s="330"/>
      <c r="AE312" s="330"/>
      <c r="AF312" s="330"/>
      <c r="AG312" s="330"/>
    </row>
    <row r="313" spans="1:33" s="329" customFormat="1">
      <c r="A313" s="328"/>
      <c r="B313" s="328"/>
      <c r="J313" s="330"/>
      <c r="K313" s="330"/>
      <c r="S313" s="330"/>
      <c r="T313" s="330"/>
      <c r="U313" s="330"/>
      <c r="V313" s="330"/>
      <c r="W313" s="330"/>
      <c r="X313" s="330"/>
      <c r="Y313" s="330"/>
      <c r="Z313" s="330"/>
      <c r="AA313" s="330"/>
      <c r="AB313" s="330"/>
      <c r="AC313" s="330"/>
      <c r="AD313" s="330"/>
      <c r="AE313" s="330"/>
      <c r="AF313" s="330"/>
      <c r="AG313" s="330"/>
    </row>
    <row r="314" spans="1:33" s="329" customFormat="1">
      <c r="A314" s="328"/>
      <c r="B314" s="328"/>
      <c r="J314" s="330"/>
      <c r="K314" s="330"/>
      <c r="S314" s="330"/>
      <c r="T314" s="330"/>
      <c r="U314" s="330"/>
      <c r="V314" s="330"/>
      <c r="W314" s="330"/>
      <c r="X314" s="330"/>
      <c r="Y314" s="330"/>
      <c r="Z314" s="330"/>
      <c r="AA314" s="330"/>
      <c r="AB314" s="330"/>
      <c r="AC314" s="330"/>
      <c r="AD314" s="330"/>
      <c r="AE314" s="330"/>
      <c r="AF314" s="330"/>
      <c r="AG314" s="330"/>
    </row>
    <row r="315" spans="1:33" s="329" customFormat="1">
      <c r="A315" s="328"/>
      <c r="B315" s="328"/>
      <c r="J315" s="330"/>
      <c r="K315" s="330"/>
      <c r="S315" s="330"/>
      <c r="T315" s="330"/>
      <c r="U315" s="330"/>
      <c r="V315" s="330"/>
      <c r="W315" s="330"/>
      <c r="X315" s="330"/>
      <c r="Y315" s="330"/>
      <c r="Z315" s="330"/>
      <c r="AA315" s="330"/>
      <c r="AB315" s="330"/>
      <c r="AC315" s="330"/>
      <c r="AD315" s="330"/>
      <c r="AE315" s="330"/>
      <c r="AF315" s="330"/>
      <c r="AG315" s="330"/>
    </row>
    <row r="316" spans="1:33" s="329" customFormat="1">
      <c r="A316" s="328"/>
      <c r="B316" s="328"/>
      <c r="J316" s="330"/>
      <c r="K316" s="330"/>
      <c r="S316" s="330"/>
      <c r="T316" s="330"/>
      <c r="U316" s="330"/>
      <c r="V316" s="330"/>
      <c r="W316" s="330"/>
      <c r="X316" s="330"/>
      <c r="Y316" s="330"/>
      <c r="Z316" s="330"/>
      <c r="AA316" s="330"/>
      <c r="AB316" s="330"/>
      <c r="AC316" s="330"/>
      <c r="AD316" s="330"/>
      <c r="AE316" s="330"/>
      <c r="AF316" s="330"/>
      <c r="AG316" s="330"/>
    </row>
    <row r="317" spans="1:33" s="329" customFormat="1">
      <c r="A317" s="328"/>
      <c r="B317" s="328"/>
      <c r="J317" s="330"/>
      <c r="K317" s="330"/>
      <c r="S317" s="330"/>
      <c r="T317" s="330"/>
      <c r="U317" s="330"/>
      <c r="V317" s="330"/>
      <c r="W317" s="330"/>
      <c r="X317" s="330"/>
      <c r="Y317" s="330"/>
      <c r="Z317" s="330"/>
      <c r="AA317" s="330"/>
      <c r="AB317" s="330"/>
      <c r="AC317" s="330"/>
      <c r="AD317" s="330"/>
      <c r="AE317" s="330"/>
      <c r="AF317" s="330"/>
      <c r="AG317" s="330"/>
    </row>
    <row r="318" spans="1:33" s="329" customFormat="1">
      <c r="A318" s="328"/>
      <c r="B318" s="328"/>
      <c r="J318" s="330"/>
      <c r="K318" s="330"/>
      <c r="S318" s="330"/>
      <c r="T318" s="330"/>
      <c r="U318" s="330"/>
      <c r="V318" s="330"/>
      <c r="W318" s="330"/>
      <c r="X318" s="330"/>
      <c r="Y318" s="330"/>
      <c r="Z318" s="330"/>
      <c r="AA318" s="330"/>
      <c r="AB318" s="330"/>
      <c r="AC318" s="330"/>
      <c r="AD318" s="330"/>
      <c r="AE318" s="330"/>
      <c r="AF318" s="330"/>
      <c r="AG318" s="330"/>
    </row>
    <row r="319" spans="1:33" s="329" customFormat="1">
      <c r="A319" s="328"/>
      <c r="B319" s="328"/>
      <c r="J319" s="330"/>
      <c r="K319" s="330"/>
      <c r="S319" s="330"/>
      <c r="T319" s="330"/>
      <c r="U319" s="330"/>
      <c r="V319" s="330"/>
      <c r="W319" s="330"/>
      <c r="X319" s="330"/>
      <c r="Y319" s="330"/>
      <c r="Z319" s="330"/>
      <c r="AA319" s="330"/>
      <c r="AB319" s="330"/>
      <c r="AC319" s="330"/>
      <c r="AD319" s="330"/>
      <c r="AE319" s="330"/>
      <c r="AF319" s="330"/>
      <c r="AG319" s="330"/>
    </row>
    <row r="320" spans="1:33" s="329" customFormat="1">
      <c r="A320" s="328"/>
      <c r="B320" s="328"/>
      <c r="J320" s="330"/>
      <c r="K320" s="330"/>
      <c r="S320" s="330"/>
      <c r="T320" s="330"/>
      <c r="U320" s="330"/>
      <c r="V320" s="330"/>
      <c r="W320" s="330"/>
      <c r="X320" s="330"/>
      <c r="Y320" s="330"/>
      <c r="Z320" s="330"/>
      <c r="AA320" s="330"/>
      <c r="AB320" s="330"/>
      <c r="AC320" s="330"/>
      <c r="AD320" s="330"/>
      <c r="AE320" s="330"/>
      <c r="AF320" s="330"/>
      <c r="AG320" s="330"/>
    </row>
    <row r="321" spans="1:33" s="329" customFormat="1">
      <c r="A321" s="328"/>
      <c r="B321" s="328"/>
      <c r="J321" s="330"/>
      <c r="K321" s="330"/>
      <c r="S321" s="330"/>
      <c r="T321" s="330"/>
      <c r="U321" s="330"/>
      <c r="V321" s="330"/>
      <c r="W321" s="330"/>
      <c r="X321" s="330"/>
      <c r="Y321" s="330"/>
      <c r="Z321" s="330"/>
      <c r="AA321" s="330"/>
      <c r="AB321" s="330"/>
      <c r="AC321" s="330"/>
      <c r="AD321" s="330"/>
      <c r="AE321" s="330"/>
      <c r="AF321" s="330"/>
      <c r="AG321" s="330"/>
    </row>
    <row r="322" spans="1:33" s="329" customFormat="1">
      <c r="A322" s="328"/>
      <c r="B322" s="328"/>
      <c r="J322" s="330"/>
      <c r="K322" s="330"/>
      <c r="S322" s="330"/>
      <c r="T322" s="330"/>
      <c r="U322" s="330"/>
      <c r="V322" s="330"/>
      <c r="W322" s="330"/>
      <c r="X322" s="330"/>
      <c r="Y322" s="330"/>
      <c r="Z322" s="330"/>
      <c r="AA322" s="330"/>
      <c r="AB322" s="330"/>
      <c r="AC322" s="330"/>
      <c r="AD322" s="330"/>
      <c r="AE322" s="330"/>
      <c r="AF322" s="330"/>
      <c r="AG322" s="330"/>
    </row>
    <row r="323" spans="1:33" s="329" customFormat="1">
      <c r="A323" s="328"/>
      <c r="B323" s="328"/>
      <c r="J323" s="330"/>
      <c r="K323" s="330"/>
      <c r="S323" s="330"/>
      <c r="T323" s="330"/>
      <c r="U323" s="330"/>
      <c r="V323" s="330"/>
      <c r="W323" s="330"/>
      <c r="X323" s="330"/>
      <c r="Y323" s="330"/>
      <c r="Z323" s="330"/>
      <c r="AA323" s="330"/>
      <c r="AB323" s="330"/>
      <c r="AC323" s="330"/>
      <c r="AD323" s="330"/>
      <c r="AE323" s="330"/>
      <c r="AF323" s="330"/>
      <c r="AG323" s="330"/>
    </row>
    <row r="324" spans="1:33" s="329" customFormat="1">
      <c r="A324" s="328"/>
      <c r="B324" s="328"/>
      <c r="J324" s="330"/>
      <c r="K324" s="330"/>
      <c r="S324" s="330"/>
      <c r="T324" s="330"/>
      <c r="U324" s="330"/>
      <c r="V324" s="330"/>
      <c r="W324" s="330"/>
      <c r="X324" s="330"/>
      <c r="Y324" s="330"/>
      <c r="Z324" s="330"/>
      <c r="AA324" s="330"/>
      <c r="AB324" s="330"/>
      <c r="AC324" s="330"/>
      <c r="AD324" s="330"/>
      <c r="AE324" s="330"/>
      <c r="AF324" s="330"/>
      <c r="AG324" s="330"/>
    </row>
    <row r="325" spans="1:33" s="329" customFormat="1">
      <c r="A325" s="328"/>
      <c r="B325" s="328"/>
      <c r="J325" s="330"/>
      <c r="K325" s="330"/>
      <c r="S325" s="330"/>
      <c r="T325" s="330"/>
      <c r="U325" s="330"/>
      <c r="V325" s="330"/>
      <c r="W325" s="330"/>
      <c r="X325" s="330"/>
      <c r="Y325" s="330"/>
      <c r="Z325" s="330"/>
      <c r="AA325" s="330"/>
      <c r="AB325" s="330"/>
      <c r="AC325" s="330"/>
      <c r="AD325" s="330"/>
      <c r="AE325" s="330"/>
      <c r="AF325" s="330"/>
      <c r="AG325" s="330"/>
    </row>
    <row r="326" spans="1:33" s="329" customFormat="1">
      <c r="A326" s="328"/>
      <c r="B326" s="328"/>
      <c r="J326" s="330"/>
      <c r="K326" s="330"/>
      <c r="S326" s="330"/>
      <c r="T326" s="330"/>
      <c r="U326" s="330"/>
      <c r="V326" s="330"/>
      <c r="W326" s="330"/>
      <c r="X326" s="330"/>
      <c r="Y326" s="330"/>
      <c r="Z326" s="330"/>
      <c r="AA326" s="330"/>
      <c r="AB326" s="330"/>
      <c r="AC326" s="330"/>
      <c r="AD326" s="330"/>
      <c r="AE326" s="330"/>
      <c r="AF326" s="330"/>
      <c r="AG326" s="330"/>
    </row>
    <row r="327" spans="1:33" s="329" customFormat="1">
      <c r="A327" s="328"/>
      <c r="B327" s="328"/>
      <c r="J327" s="330"/>
      <c r="K327" s="330"/>
      <c r="S327" s="330"/>
      <c r="T327" s="330"/>
      <c r="U327" s="330"/>
      <c r="V327" s="330"/>
      <c r="W327" s="330"/>
      <c r="X327" s="330"/>
      <c r="Y327" s="330"/>
      <c r="Z327" s="330"/>
      <c r="AA327" s="330"/>
      <c r="AB327" s="330"/>
      <c r="AC327" s="330"/>
      <c r="AD327" s="330"/>
      <c r="AE327" s="330"/>
      <c r="AF327" s="330"/>
      <c r="AG327" s="330"/>
    </row>
    <row r="328" spans="1:33" s="329" customFormat="1">
      <c r="A328" s="328"/>
      <c r="B328" s="328"/>
      <c r="J328" s="330"/>
      <c r="K328" s="330"/>
      <c r="S328" s="330"/>
      <c r="T328" s="330"/>
      <c r="U328" s="330"/>
      <c r="V328" s="330"/>
      <c r="W328" s="330"/>
      <c r="X328" s="330"/>
      <c r="Y328" s="330"/>
      <c r="Z328" s="330"/>
      <c r="AA328" s="330"/>
      <c r="AB328" s="330"/>
      <c r="AC328" s="330"/>
      <c r="AD328" s="330"/>
      <c r="AE328" s="330"/>
      <c r="AF328" s="330"/>
      <c r="AG328" s="330"/>
    </row>
    <row r="329" spans="1:33" s="329" customFormat="1">
      <c r="A329" s="328"/>
      <c r="B329" s="328"/>
      <c r="J329" s="330"/>
      <c r="K329" s="330"/>
      <c r="S329" s="330"/>
      <c r="T329" s="330"/>
      <c r="U329" s="330"/>
      <c r="V329" s="330"/>
      <c r="W329" s="330"/>
      <c r="X329" s="330"/>
      <c r="Y329" s="330"/>
      <c r="Z329" s="330"/>
      <c r="AA329" s="330"/>
      <c r="AB329" s="330"/>
      <c r="AC329" s="330"/>
      <c r="AD329" s="330"/>
      <c r="AE329" s="330"/>
      <c r="AF329" s="330"/>
      <c r="AG329" s="330"/>
    </row>
    <row r="330" spans="1:33" s="329" customFormat="1">
      <c r="A330" s="328"/>
      <c r="B330" s="328"/>
      <c r="J330" s="330"/>
      <c r="K330" s="330"/>
      <c r="S330" s="330"/>
      <c r="T330" s="330"/>
      <c r="U330" s="330"/>
      <c r="V330" s="330"/>
      <c r="W330" s="330"/>
      <c r="X330" s="330"/>
      <c r="Y330" s="330"/>
      <c r="Z330" s="330"/>
      <c r="AA330" s="330"/>
      <c r="AB330" s="330"/>
      <c r="AC330" s="330"/>
      <c r="AD330" s="330"/>
      <c r="AE330" s="330"/>
      <c r="AF330" s="330"/>
      <c r="AG330" s="330"/>
    </row>
    <row r="331" spans="1:33" s="329" customFormat="1">
      <c r="A331" s="328"/>
      <c r="B331" s="328"/>
      <c r="J331" s="330"/>
      <c r="K331" s="330"/>
      <c r="S331" s="330"/>
      <c r="T331" s="330"/>
      <c r="U331" s="330"/>
      <c r="V331" s="330"/>
      <c r="W331" s="330"/>
      <c r="X331" s="330"/>
      <c r="Y331" s="330"/>
      <c r="Z331" s="330"/>
      <c r="AA331" s="330"/>
      <c r="AB331" s="330"/>
      <c r="AC331" s="330"/>
      <c r="AD331" s="330"/>
      <c r="AE331" s="330"/>
      <c r="AF331" s="330"/>
      <c r="AG331" s="330"/>
    </row>
    <row r="332" spans="1:33" s="329" customFormat="1">
      <c r="A332" s="328"/>
      <c r="B332" s="328"/>
      <c r="J332" s="330"/>
      <c r="K332" s="330"/>
      <c r="S332" s="330"/>
      <c r="T332" s="330"/>
      <c r="U332" s="330"/>
      <c r="V332" s="330"/>
      <c r="W332" s="330"/>
      <c r="X332" s="330"/>
      <c r="Y332" s="330"/>
      <c r="Z332" s="330"/>
      <c r="AA332" s="330"/>
      <c r="AB332" s="330"/>
      <c r="AC332" s="330"/>
      <c r="AD332" s="330"/>
      <c r="AE332" s="330"/>
      <c r="AF332" s="330"/>
      <c r="AG332" s="330"/>
    </row>
    <row r="333" spans="1:33" s="329" customFormat="1">
      <c r="A333" s="328"/>
      <c r="B333" s="328"/>
      <c r="J333" s="330"/>
      <c r="K333" s="330"/>
      <c r="S333" s="330"/>
      <c r="T333" s="330"/>
      <c r="U333" s="330"/>
      <c r="V333" s="330"/>
      <c r="W333" s="330"/>
      <c r="X333" s="330"/>
      <c r="Y333" s="330"/>
      <c r="Z333" s="330"/>
      <c r="AA333" s="330"/>
      <c r="AB333" s="330"/>
      <c r="AC333" s="330"/>
      <c r="AD333" s="330"/>
      <c r="AE333" s="330"/>
      <c r="AF333" s="330"/>
      <c r="AG333" s="330"/>
    </row>
    <row r="334" spans="1:33" s="329" customFormat="1">
      <c r="A334" s="328"/>
      <c r="B334" s="328"/>
      <c r="J334" s="330"/>
      <c r="K334" s="330"/>
      <c r="S334" s="330"/>
      <c r="T334" s="330"/>
      <c r="U334" s="330"/>
      <c r="V334" s="330"/>
      <c r="W334" s="330"/>
      <c r="X334" s="330"/>
      <c r="Y334" s="330"/>
      <c r="Z334" s="330"/>
      <c r="AA334" s="330"/>
      <c r="AB334" s="330"/>
      <c r="AC334" s="330"/>
      <c r="AD334" s="330"/>
      <c r="AE334" s="330"/>
      <c r="AF334" s="330"/>
      <c r="AG334" s="330"/>
    </row>
    <row r="335" spans="1:33" s="329" customFormat="1">
      <c r="A335" s="328"/>
      <c r="B335" s="328"/>
      <c r="J335" s="330"/>
      <c r="K335" s="330"/>
      <c r="S335" s="330"/>
      <c r="T335" s="330"/>
      <c r="U335" s="330"/>
      <c r="V335" s="330"/>
      <c r="W335" s="330"/>
      <c r="X335" s="330"/>
      <c r="Y335" s="330"/>
      <c r="Z335" s="330"/>
      <c r="AA335" s="330"/>
      <c r="AB335" s="330"/>
      <c r="AC335" s="330"/>
      <c r="AD335" s="330"/>
      <c r="AE335" s="330"/>
      <c r="AF335" s="330"/>
      <c r="AG335" s="330"/>
    </row>
    <row r="336" spans="1:33" s="329" customFormat="1">
      <c r="A336" s="328"/>
      <c r="B336" s="328"/>
      <c r="J336" s="330"/>
      <c r="K336" s="330"/>
      <c r="S336" s="330"/>
      <c r="T336" s="330"/>
      <c r="U336" s="330"/>
      <c r="V336" s="330"/>
      <c r="W336" s="330"/>
      <c r="X336" s="330"/>
      <c r="Y336" s="330"/>
      <c r="Z336" s="330"/>
      <c r="AA336" s="330"/>
      <c r="AB336" s="330"/>
      <c r="AC336" s="330"/>
      <c r="AD336" s="330"/>
      <c r="AE336" s="330"/>
      <c r="AF336" s="330"/>
      <c r="AG336" s="330"/>
    </row>
    <row r="337" spans="1:33" s="329" customFormat="1">
      <c r="A337" s="328"/>
      <c r="B337" s="328"/>
      <c r="J337" s="330"/>
      <c r="K337" s="330"/>
      <c r="S337" s="330"/>
      <c r="T337" s="330"/>
      <c r="U337" s="330"/>
      <c r="V337" s="330"/>
      <c r="W337" s="330"/>
      <c r="X337" s="330"/>
      <c r="Y337" s="330"/>
      <c r="Z337" s="330"/>
      <c r="AA337" s="330"/>
      <c r="AB337" s="330"/>
      <c r="AC337" s="330"/>
      <c r="AD337" s="330"/>
      <c r="AE337" s="330"/>
      <c r="AF337" s="330"/>
      <c r="AG337" s="330"/>
    </row>
    <row r="338" spans="1:33" s="329" customFormat="1">
      <c r="A338" s="328"/>
      <c r="B338" s="328"/>
      <c r="J338" s="330"/>
      <c r="K338" s="330"/>
      <c r="S338" s="330"/>
      <c r="T338" s="330"/>
      <c r="U338" s="330"/>
      <c r="V338" s="330"/>
      <c r="W338" s="330"/>
      <c r="X338" s="330"/>
      <c r="Y338" s="330"/>
      <c r="Z338" s="330"/>
      <c r="AA338" s="330"/>
      <c r="AB338" s="330"/>
      <c r="AC338" s="330"/>
      <c r="AD338" s="330"/>
      <c r="AE338" s="330"/>
      <c r="AF338" s="330"/>
      <c r="AG338" s="330"/>
    </row>
    <row r="339" spans="1:33" s="329" customFormat="1">
      <c r="A339" s="328"/>
      <c r="B339" s="328"/>
      <c r="J339" s="330"/>
      <c r="K339" s="330"/>
      <c r="S339" s="330"/>
      <c r="T339" s="330"/>
      <c r="U339" s="330"/>
      <c r="V339" s="330"/>
      <c r="W339" s="330"/>
      <c r="X339" s="330"/>
      <c r="Y339" s="330"/>
      <c r="Z339" s="330"/>
      <c r="AA339" s="330"/>
      <c r="AB339" s="330"/>
      <c r="AC339" s="330"/>
      <c r="AD339" s="330"/>
      <c r="AE339" s="330"/>
      <c r="AF339" s="330"/>
      <c r="AG339" s="330"/>
    </row>
    <row r="340" spans="1:33" s="329" customFormat="1">
      <c r="A340" s="328"/>
      <c r="B340" s="328"/>
      <c r="J340" s="330"/>
      <c r="K340" s="330"/>
      <c r="S340" s="330"/>
      <c r="T340" s="330"/>
      <c r="U340" s="330"/>
      <c r="V340" s="330"/>
      <c r="W340" s="330"/>
      <c r="X340" s="330"/>
      <c r="Y340" s="330"/>
      <c r="Z340" s="330"/>
      <c r="AA340" s="330"/>
      <c r="AB340" s="330"/>
      <c r="AC340" s="330"/>
      <c r="AD340" s="330"/>
      <c r="AE340" s="330"/>
      <c r="AF340" s="330"/>
      <c r="AG340" s="330"/>
    </row>
    <row r="341" spans="1:33" s="329" customFormat="1">
      <c r="A341" s="328"/>
      <c r="B341" s="328"/>
      <c r="J341" s="330"/>
      <c r="K341" s="330"/>
      <c r="S341" s="330"/>
      <c r="T341" s="330"/>
      <c r="U341" s="330"/>
      <c r="V341" s="330"/>
      <c r="W341" s="330"/>
      <c r="X341" s="330"/>
      <c r="Y341" s="330"/>
      <c r="Z341" s="330"/>
      <c r="AA341" s="330"/>
      <c r="AB341" s="330"/>
      <c r="AC341" s="330"/>
      <c r="AD341" s="330"/>
      <c r="AE341" s="330"/>
      <c r="AF341" s="330"/>
      <c r="AG341" s="330"/>
    </row>
    <row r="342" spans="1:33" s="329" customFormat="1">
      <c r="A342" s="328"/>
      <c r="B342" s="328"/>
      <c r="J342" s="330"/>
      <c r="K342" s="330"/>
      <c r="S342" s="330"/>
      <c r="T342" s="330"/>
      <c r="U342" s="330"/>
      <c r="V342" s="330"/>
      <c r="W342" s="330"/>
      <c r="X342" s="330"/>
      <c r="Y342" s="330"/>
      <c r="Z342" s="330"/>
      <c r="AA342" s="330"/>
      <c r="AB342" s="330"/>
      <c r="AC342" s="330"/>
      <c r="AD342" s="330"/>
      <c r="AE342" s="330"/>
      <c r="AF342" s="330"/>
      <c r="AG342" s="330"/>
    </row>
    <row r="343" spans="1:33" s="329" customFormat="1">
      <c r="A343" s="328"/>
      <c r="B343" s="328"/>
      <c r="J343" s="330"/>
      <c r="K343" s="330"/>
      <c r="S343" s="330"/>
      <c r="T343" s="330"/>
      <c r="U343" s="330"/>
      <c r="V343" s="330"/>
      <c r="W343" s="330"/>
      <c r="X343" s="330"/>
      <c r="Y343" s="330"/>
      <c r="Z343" s="330"/>
      <c r="AA343" s="330"/>
      <c r="AB343" s="330"/>
      <c r="AC343" s="330"/>
      <c r="AD343" s="330"/>
      <c r="AE343" s="330"/>
      <c r="AF343" s="330"/>
      <c r="AG343" s="330"/>
    </row>
    <row r="344" spans="1:33" s="329" customFormat="1">
      <c r="A344" s="328"/>
      <c r="B344" s="328"/>
      <c r="J344" s="330"/>
      <c r="K344" s="330"/>
      <c r="S344" s="330"/>
      <c r="T344" s="330"/>
      <c r="U344" s="330"/>
      <c r="V344" s="330"/>
      <c r="W344" s="330"/>
      <c r="X344" s="330"/>
      <c r="Y344" s="330"/>
      <c r="Z344" s="330"/>
      <c r="AA344" s="330"/>
      <c r="AB344" s="330"/>
      <c r="AC344" s="330"/>
      <c r="AD344" s="330"/>
      <c r="AE344" s="330"/>
      <c r="AF344" s="330"/>
      <c r="AG344" s="330"/>
    </row>
    <row r="345" spans="1:33" s="329" customFormat="1">
      <c r="A345" s="328"/>
      <c r="B345" s="328"/>
      <c r="J345" s="330"/>
      <c r="K345" s="330"/>
      <c r="S345" s="330"/>
      <c r="T345" s="330"/>
      <c r="U345" s="330"/>
      <c r="V345" s="330"/>
      <c r="W345" s="330"/>
      <c r="X345" s="330"/>
      <c r="Y345" s="330"/>
      <c r="Z345" s="330"/>
      <c r="AA345" s="330"/>
      <c r="AB345" s="330"/>
      <c r="AC345" s="330"/>
      <c r="AD345" s="330"/>
      <c r="AE345" s="330"/>
      <c r="AF345" s="330"/>
      <c r="AG345" s="330"/>
    </row>
    <row r="346" spans="1:33" s="329" customFormat="1">
      <c r="A346" s="328"/>
      <c r="B346" s="328"/>
      <c r="J346" s="330"/>
      <c r="K346" s="330"/>
      <c r="S346" s="330"/>
      <c r="T346" s="330"/>
      <c r="U346" s="330"/>
      <c r="V346" s="330"/>
      <c r="W346" s="330"/>
      <c r="X346" s="330"/>
      <c r="Y346" s="330"/>
      <c r="Z346" s="330"/>
      <c r="AA346" s="330"/>
      <c r="AB346" s="330"/>
      <c r="AC346" s="330"/>
      <c r="AD346" s="330"/>
      <c r="AE346" s="330"/>
      <c r="AF346" s="330"/>
      <c r="AG346" s="330"/>
    </row>
    <row r="347" spans="1:33" s="329" customFormat="1">
      <c r="A347" s="328"/>
      <c r="B347" s="328"/>
      <c r="J347" s="330"/>
      <c r="K347" s="330"/>
      <c r="S347" s="330"/>
      <c r="T347" s="330"/>
      <c r="U347" s="330"/>
      <c r="V347" s="330"/>
      <c r="W347" s="330"/>
      <c r="X347" s="330"/>
      <c r="Y347" s="330"/>
      <c r="Z347" s="330"/>
      <c r="AA347" s="330"/>
      <c r="AB347" s="330"/>
      <c r="AC347" s="330"/>
      <c r="AD347" s="330"/>
      <c r="AE347" s="330"/>
      <c r="AF347" s="330"/>
      <c r="AG347" s="330"/>
    </row>
    <row r="348" spans="1:33" s="329" customFormat="1">
      <c r="A348" s="328"/>
      <c r="B348" s="328"/>
      <c r="J348" s="330"/>
      <c r="K348" s="330"/>
      <c r="S348" s="330"/>
      <c r="T348" s="330"/>
      <c r="U348" s="330"/>
      <c r="V348" s="330"/>
      <c r="W348" s="330"/>
      <c r="X348" s="330"/>
      <c r="Y348" s="330"/>
      <c r="Z348" s="330"/>
      <c r="AA348" s="330"/>
      <c r="AB348" s="330"/>
      <c r="AC348" s="330"/>
      <c r="AD348" s="330"/>
      <c r="AE348" s="330"/>
      <c r="AF348" s="330"/>
      <c r="AG348" s="330"/>
    </row>
    <row r="349" spans="1:33" s="329" customFormat="1">
      <c r="A349" s="328"/>
      <c r="B349" s="328"/>
      <c r="J349" s="330"/>
      <c r="K349" s="330"/>
      <c r="S349" s="330"/>
      <c r="T349" s="330"/>
      <c r="U349" s="330"/>
      <c r="V349" s="330"/>
      <c r="W349" s="330"/>
      <c r="X349" s="330"/>
      <c r="Y349" s="330"/>
      <c r="Z349" s="330"/>
      <c r="AA349" s="330"/>
      <c r="AB349" s="330"/>
      <c r="AC349" s="330"/>
      <c r="AD349" s="330"/>
      <c r="AE349" s="330"/>
      <c r="AF349" s="330"/>
      <c r="AG349" s="330"/>
    </row>
    <row r="350" spans="1:33" s="329" customFormat="1">
      <c r="A350" s="328"/>
      <c r="B350" s="328"/>
      <c r="J350" s="330"/>
      <c r="K350" s="330"/>
      <c r="S350" s="330"/>
      <c r="T350" s="330"/>
      <c r="U350" s="330"/>
      <c r="V350" s="330"/>
      <c r="W350" s="330"/>
      <c r="X350" s="330"/>
      <c r="Y350" s="330"/>
      <c r="Z350" s="330"/>
      <c r="AA350" s="330"/>
      <c r="AB350" s="330"/>
      <c r="AC350" s="330"/>
      <c r="AD350" s="330"/>
      <c r="AE350" s="330"/>
      <c r="AF350" s="330"/>
      <c r="AG350" s="330"/>
    </row>
    <row r="351" spans="1:33" s="329" customFormat="1">
      <c r="A351" s="328"/>
      <c r="B351" s="328"/>
      <c r="J351" s="330"/>
      <c r="K351" s="330"/>
      <c r="S351" s="330"/>
      <c r="T351" s="330"/>
      <c r="U351" s="330"/>
      <c r="V351" s="330"/>
      <c r="W351" s="330"/>
      <c r="X351" s="330"/>
      <c r="Y351" s="330"/>
      <c r="Z351" s="330"/>
      <c r="AA351" s="330"/>
      <c r="AB351" s="330"/>
      <c r="AC351" s="330"/>
      <c r="AD351" s="330"/>
      <c r="AE351" s="330"/>
      <c r="AF351" s="330"/>
      <c r="AG351" s="330"/>
    </row>
    <row r="352" spans="1:33" s="329" customFormat="1">
      <c r="A352" s="328"/>
      <c r="B352" s="328"/>
      <c r="J352" s="330"/>
      <c r="K352" s="330"/>
      <c r="S352" s="330"/>
      <c r="T352" s="330"/>
      <c r="U352" s="330"/>
      <c r="V352" s="330"/>
      <c r="W352" s="330"/>
      <c r="X352" s="330"/>
      <c r="Y352" s="330"/>
      <c r="Z352" s="330"/>
      <c r="AA352" s="330"/>
      <c r="AB352" s="330"/>
      <c r="AC352" s="330"/>
      <c r="AD352" s="330"/>
      <c r="AE352" s="330"/>
      <c r="AF352" s="330"/>
      <c r="AG352" s="330"/>
    </row>
    <row r="353" spans="1:33" s="329" customFormat="1">
      <c r="A353" s="328"/>
      <c r="B353" s="328"/>
      <c r="J353" s="330"/>
      <c r="K353" s="330"/>
      <c r="S353" s="330"/>
      <c r="T353" s="330"/>
      <c r="U353" s="330"/>
      <c r="V353" s="330"/>
      <c r="W353" s="330"/>
      <c r="X353" s="330"/>
      <c r="Y353" s="330"/>
      <c r="Z353" s="330"/>
      <c r="AA353" s="330"/>
      <c r="AB353" s="330"/>
      <c r="AC353" s="330"/>
      <c r="AD353" s="330"/>
      <c r="AE353" s="330"/>
      <c r="AF353" s="330"/>
      <c r="AG353" s="330"/>
    </row>
    <row r="354" spans="1:33" s="329" customFormat="1">
      <c r="A354" s="328"/>
      <c r="B354" s="328"/>
      <c r="J354" s="330"/>
      <c r="K354" s="330"/>
      <c r="S354" s="330"/>
      <c r="T354" s="330"/>
      <c r="U354" s="330"/>
      <c r="V354" s="330"/>
      <c r="W354" s="330"/>
      <c r="X354" s="330"/>
      <c r="Y354" s="330"/>
      <c r="Z354" s="330"/>
      <c r="AA354" s="330"/>
      <c r="AB354" s="330"/>
      <c r="AC354" s="330"/>
      <c r="AD354" s="330"/>
      <c r="AE354" s="330"/>
      <c r="AF354" s="330"/>
      <c r="AG354" s="330"/>
    </row>
    <row r="355" spans="1:33" s="329" customFormat="1">
      <c r="A355" s="328"/>
      <c r="B355" s="328"/>
      <c r="J355" s="330"/>
      <c r="K355" s="330"/>
      <c r="S355" s="330"/>
      <c r="T355" s="330"/>
      <c r="U355" s="330"/>
      <c r="V355" s="330"/>
      <c r="W355" s="330"/>
      <c r="X355" s="330"/>
      <c r="Y355" s="330"/>
      <c r="Z355" s="330"/>
      <c r="AA355" s="330"/>
      <c r="AB355" s="330"/>
      <c r="AC355" s="330"/>
      <c r="AD355" s="330"/>
      <c r="AE355" s="330"/>
      <c r="AF355" s="330"/>
      <c r="AG355" s="330"/>
    </row>
    <row r="356" spans="1:33" s="329" customFormat="1">
      <c r="A356" s="328"/>
      <c r="B356" s="328"/>
      <c r="J356" s="330"/>
      <c r="K356" s="330"/>
      <c r="S356" s="330"/>
      <c r="T356" s="330"/>
      <c r="U356" s="330"/>
      <c r="V356" s="330"/>
      <c r="W356" s="330"/>
      <c r="X356" s="330"/>
      <c r="Y356" s="330"/>
      <c r="Z356" s="330"/>
      <c r="AA356" s="330"/>
      <c r="AB356" s="330"/>
      <c r="AC356" s="330"/>
      <c r="AD356" s="330"/>
      <c r="AE356" s="330"/>
      <c r="AF356" s="330"/>
      <c r="AG356" s="330"/>
    </row>
    <row r="357" spans="1:33" s="329" customFormat="1">
      <c r="A357" s="328"/>
      <c r="B357" s="328"/>
      <c r="J357" s="330"/>
      <c r="K357" s="330"/>
      <c r="S357" s="330"/>
      <c r="T357" s="330"/>
      <c r="U357" s="330"/>
      <c r="V357" s="330"/>
      <c r="W357" s="330"/>
      <c r="X357" s="330"/>
      <c r="Y357" s="330"/>
      <c r="Z357" s="330"/>
      <c r="AA357" s="330"/>
      <c r="AB357" s="330"/>
      <c r="AC357" s="330"/>
      <c r="AD357" s="330"/>
      <c r="AE357" s="330"/>
      <c r="AF357" s="330"/>
      <c r="AG357" s="330"/>
    </row>
    <row r="358" spans="1:33" s="329" customFormat="1">
      <c r="A358" s="328"/>
      <c r="B358" s="328"/>
      <c r="J358" s="330"/>
      <c r="K358" s="330"/>
      <c r="S358" s="330"/>
      <c r="T358" s="330"/>
      <c r="U358" s="330"/>
      <c r="V358" s="330"/>
      <c r="W358" s="330"/>
      <c r="X358" s="330"/>
      <c r="Y358" s="330"/>
      <c r="Z358" s="330"/>
      <c r="AA358" s="330"/>
      <c r="AB358" s="330"/>
      <c r="AC358" s="330"/>
      <c r="AD358" s="330"/>
      <c r="AE358" s="330"/>
      <c r="AF358" s="330"/>
      <c r="AG358" s="330"/>
    </row>
    <row r="359" spans="1:33" s="329" customFormat="1">
      <c r="A359" s="328"/>
      <c r="B359" s="328"/>
      <c r="J359" s="330"/>
      <c r="K359" s="330"/>
      <c r="S359" s="330"/>
      <c r="T359" s="330"/>
      <c r="U359" s="330"/>
      <c r="V359" s="330"/>
      <c r="W359" s="330"/>
      <c r="X359" s="330"/>
      <c r="Y359" s="330"/>
      <c r="Z359" s="330"/>
      <c r="AA359" s="330"/>
      <c r="AB359" s="330"/>
      <c r="AC359" s="330"/>
      <c r="AD359" s="330"/>
      <c r="AE359" s="330"/>
      <c r="AF359" s="330"/>
      <c r="AG359" s="330"/>
    </row>
    <row r="360" spans="1:33" s="329" customFormat="1">
      <c r="A360" s="328"/>
      <c r="B360" s="328"/>
      <c r="J360" s="330"/>
      <c r="K360" s="330"/>
      <c r="S360" s="330"/>
      <c r="T360" s="330"/>
      <c r="U360" s="330"/>
      <c r="V360" s="330"/>
      <c r="W360" s="330"/>
      <c r="X360" s="330"/>
      <c r="Y360" s="330"/>
      <c r="Z360" s="330"/>
      <c r="AA360" s="330"/>
      <c r="AB360" s="330"/>
      <c r="AC360" s="330"/>
      <c r="AD360" s="330"/>
      <c r="AE360" s="330"/>
      <c r="AF360" s="330"/>
      <c r="AG360" s="330"/>
    </row>
    <row r="361" spans="1:33" s="329" customFormat="1">
      <c r="A361" s="328"/>
      <c r="B361" s="328"/>
      <c r="J361" s="330"/>
      <c r="K361" s="330"/>
      <c r="S361" s="330"/>
      <c r="T361" s="330"/>
      <c r="U361" s="330"/>
      <c r="V361" s="330"/>
      <c r="W361" s="330"/>
      <c r="X361" s="330"/>
      <c r="Y361" s="330"/>
      <c r="Z361" s="330"/>
      <c r="AA361" s="330"/>
      <c r="AB361" s="330"/>
      <c r="AC361" s="330"/>
      <c r="AD361" s="330"/>
      <c r="AE361" s="330"/>
      <c r="AF361" s="330"/>
      <c r="AG361" s="330"/>
    </row>
    <row r="362" spans="1:33" s="329" customFormat="1">
      <c r="A362" s="328"/>
      <c r="B362" s="328"/>
      <c r="J362" s="330"/>
      <c r="K362" s="330"/>
      <c r="S362" s="330"/>
      <c r="T362" s="330"/>
      <c r="U362" s="330"/>
      <c r="V362" s="330"/>
      <c r="W362" s="330"/>
      <c r="X362" s="330"/>
      <c r="Y362" s="330"/>
      <c r="Z362" s="330"/>
      <c r="AA362" s="330"/>
      <c r="AB362" s="330"/>
      <c r="AC362" s="330"/>
      <c r="AD362" s="330"/>
      <c r="AE362" s="330"/>
      <c r="AF362" s="330"/>
      <c r="AG362" s="330"/>
    </row>
    <row r="363" spans="1:33" s="329" customFormat="1">
      <c r="A363" s="328"/>
      <c r="B363" s="328"/>
      <c r="J363" s="330"/>
      <c r="K363" s="330"/>
      <c r="S363" s="330"/>
      <c r="T363" s="330"/>
      <c r="U363" s="330"/>
      <c r="V363" s="330"/>
      <c r="W363" s="330"/>
      <c r="X363" s="330"/>
      <c r="Y363" s="330"/>
      <c r="Z363" s="330"/>
      <c r="AA363" s="330"/>
      <c r="AB363" s="330"/>
      <c r="AC363" s="330"/>
      <c r="AD363" s="330"/>
      <c r="AE363" s="330"/>
      <c r="AF363" s="330"/>
      <c r="AG363" s="330"/>
    </row>
    <row r="364" spans="1:33" s="329" customFormat="1">
      <c r="A364" s="328"/>
      <c r="B364" s="328"/>
      <c r="J364" s="330"/>
      <c r="K364" s="330"/>
      <c r="S364" s="330"/>
      <c r="T364" s="330"/>
      <c r="U364" s="330"/>
      <c r="V364" s="330"/>
      <c r="W364" s="330"/>
      <c r="X364" s="330"/>
      <c r="Y364" s="330"/>
      <c r="Z364" s="330"/>
      <c r="AA364" s="330"/>
      <c r="AB364" s="330"/>
      <c r="AC364" s="330"/>
      <c r="AD364" s="330"/>
      <c r="AE364" s="330"/>
      <c r="AF364" s="330"/>
      <c r="AG364" s="330"/>
    </row>
    <row r="365" spans="1:33" s="329" customFormat="1">
      <c r="A365" s="328"/>
      <c r="B365" s="328"/>
      <c r="J365" s="330"/>
      <c r="K365" s="330"/>
      <c r="S365" s="330"/>
      <c r="T365" s="330"/>
      <c r="U365" s="330"/>
      <c r="V365" s="330"/>
      <c r="W365" s="330"/>
      <c r="X365" s="330"/>
      <c r="Y365" s="330"/>
      <c r="Z365" s="330"/>
      <c r="AA365" s="330"/>
      <c r="AB365" s="330"/>
      <c r="AC365" s="330"/>
      <c r="AD365" s="330"/>
      <c r="AE365" s="330"/>
      <c r="AF365" s="330"/>
      <c r="AG365" s="330"/>
    </row>
    <row r="366" spans="1:33" s="329" customFormat="1">
      <c r="A366" s="328"/>
      <c r="B366" s="328"/>
      <c r="J366" s="330"/>
      <c r="K366" s="330"/>
      <c r="S366" s="330"/>
      <c r="T366" s="330"/>
      <c r="U366" s="330"/>
      <c r="V366" s="330"/>
      <c r="W366" s="330"/>
      <c r="X366" s="330"/>
      <c r="Y366" s="330"/>
      <c r="Z366" s="330"/>
      <c r="AA366" s="330"/>
      <c r="AB366" s="330"/>
      <c r="AC366" s="330"/>
      <c r="AD366" s="330"/>
      <c r="AE366" s="330"/>
      <c r="AF366" s="330"/>
      <c r="AG366" s="330"/>
    </row>
    <row r="367" spans="1:33" s="329" customFormat="1">
      <c r="A367" s="328"/>
      <c r="B367" s="328"/>
      <c r="J367" s="330"/>
      <c r="K367" s="330"/>
      <c r="S367" s="330"/>
      <c r="T367" s="330"/>
      <c r="U367" s="330"/>
      <c r="V367" s="330"/>
      <c r="W367" s="330"/>
      <c r="X367" s="330"/>
      <c r="Y367" s="330"/>
      <c r="Z367" s="330"/>
      <c r="AA367" s="330"/>
      <c r="AB367" s="330"/>
      <c r="AC367" s="330"/>
      <c r="AD367" s="330"/>
      <c r="AE367" s="330"/>
      <c r="AF367" s="330"/>
      <c r="AG367" s="330"/>
    </row>
    <row r="368" spans="1:33" s="329" customFormat="1">
      <c r="A368" s="328"/>
      <c r="B368" s="328"/>
      <c r="J368" s="330"/>
      <c r="K368" s="330"/>
      <c r="S368" s="330"/>
      <c r="T368" s="330"/>
      <c r="U368" s="330"/>
      <c r="V368" s="330"/>
      <c r="W368" s="330"/>
      <c r="X368" s="330"/>
      <c r="Y368" s="330"/>
      <c r="Z368" s="330"/>
      <c r="AA368" s="330"/>
      <c r="AB368" s="330"/>
      <c r="AC368" s="330"/>
      <c r="AD368" s="330"/>
      <c r="AE368" s="330"/>
      <c r="AF368" s="330"/>
      <c r="AG368" s="330"/>
    </row>
    <row r="369" spans="1:33" s="329" customFormat="1">
      <c r="A369" s="328"/>
      <c r="B369" s="328"/>
      <c r="J369" s="330"/>
      <c r="K369" s="330"/>
      <c r="S369" s="330"/>
      <c r="T369" s="330"/>
      <c r="U369" s="330"/>
      <c r="V369" s="330"/>
      <c r="W369" s="330"/>
      <c r="X369" s="330"/>
      <c r="Y369" s="330"/>
      <c r="Z369" s="330"/>
      <c r="AA369" s="330"/>
      <c r="AB369" s="330"/>
      <c r="AC369" s="330"/>
      <c r="AD369" s="330"/>
      <c r="AE369" s="330"/>
      <c r="AF369" s="330"/>
      <c r="AG369" s="330"/>
    </row>
    <row r="370" spans="1:33" s="329" customFormat="1">
      <c r="A370" s="328"/>
      <c r="B370" s="328"/>
      <c r="J370" s="330"/>
      <c r="K370" s="330"/>
      <c r="S370" s="330"/>
      <c r="T370" s="330"/>
      <c r="U370" s="330"/>
      <c r="V370" s="330"/>
      <c r="W370" s="330"/>
      <c r="X370" s="330"/>
      <c r="Y370" s="330"/>
      <c r="Z370" s="330"/>
      <c r="AA370" s="330"/>
      <c r="AB370" s="330"/>
      <c r="AC370" s="330"/>
      <c r="AD370" s="330"/>
      <c r="AE370" s="330"/>
      <c r="AF370" s="330"/>
      <c r="AG370" s="330"/>
    </row>
    <row r="371" spans="1:33" s="329" customFormat="1">
      <c r="A371" s="328"/>
      <c r="B371" s="328"/>
      <c r="J371" s="330"/>
      <c r="K371" s="330"/>
      <c r="S371" s="330"/>
      <c r="T371" s="330"/>
      <c r="U371" s="330"/>
      <c r="V371" s="330"/>
      <c r="W371" s="330"/>
      <c r="X371" s="330"/>
      <c r="Y371" s="330"/>
      <c r="Z371" s="330"/>
      <c r="AA371" s="330"/>
      <c r="AB371" s="330"/>
      <c r="AC371" s="330"/>
      <c r="AD371" s="330"/>
      <c r="AE371" s="330"/>
      <c r="AF371" s="330"/>
      <c r="AG371" s="330"/>
    </row>
    <row r="372" spans="1:33" s="329" customFormat="1">
      <c r="A372" s="328"/>
      <c r="B372" s="328"/>
      <c r="J372" s="330"/>
      <c r="K372" s="330"/>
      <c r="S372" s="330"/>
      <c r="T372" s="330"/>
      <c r="U372" s="330"/>
      <c r="V372" s="330"/>
      <c r="W372" s="330"/>
      <c r="X372" s="330"/>
      <c r="Y372" s="330"/>
      <c r="Z372" s="330"/>
      <c r="AA372" s="330"/>
      <c r="AB372" s="330"/>
      <c r="AC372" s="330"/>
      <c r="AD372" s="330"/>
      <c r="AE372" s="330"/>
      <c r="AF372" s="330"/>
      <c r="AG372" s="330"/>
    </row>
    <row r="373" spans="1:33" s="329" customFormat="1">
      <c r="A373" s="328"/>
      <c r="B373" s="328"/>
      <c r="J373" s="330"/>
      <c r="K373" s="330"/>
      <c r="S373" s="330"/>
      <c r="T373" s="330"/>
      <c r="U373" s="330"/>
      <c r="V373" s="330"/>
      <c r="W373" s="330"/>
      <c r="X373" s="330"/>
      <c r="Y373" s="330"/>
      <c r="Z373" s="330"/>
      <c r="AA373" s="330"/>
      <c r="AB373" s="330"/>
      <c r="AC373" s="330"/>
      <c r="AD373" s="330"/>
      <c r="AE373" s="330"/>
      <c r="AF373" s="330"/>
      <c r="AG373" s="330"/>
    </row>
    <row r="374" spans="1:33" s="329" customFormat="1">
      <c r="A374" s="328"/>
      <c r="B374" s="328"/>
      <c r="J374" s="330"/>
      <c r="K374" s="330"/>
      <c r="S374" s="330"/>
      <c r="T374" s="330"/>
      <c r="U374" s="330"/>
      <c r="V374" s="330"/>
      <c r="W374" s="330"/>
      <c r="X374" s="330"/>
      <c r="Y374" s="330"/>
      <c r="Z374" s="330"/>
      <c r="AA374" s="330"/>
      <c r="AB374" s="330"/>
      <c r="AC374" s="330"/>
      <c r="AD374" s="330"/>
      <c r="AE374" s="330"/>
      <c r="AF374" s="330"/>
      <c r="AG374" s="330"/>
    </row>
    <row r="375" spans="1:33" s="329" customFormat="1">
      <c r="A375" s="328"/>
      <c r="B375" s="328"/>
      <c r="J375" s="330"/>
      <c r="K375" s="330"/>
      <c r="S375" s="330"/>
      <c r="T375" s="330"/>
      <c r="U375" s="330"/>
      <c r="V375" s="330"/>
      <c r="W375" s="330"/>
      <c r="X375" s="330"/>
      <c r="Y375" s="330"/>
      <c r="Z375" s="330"/>
      <c r="AA375" s="330"/>
      <c r="AB375" s="330"/>
      <c r="AC375" s="330"/>
      <c r="AD375" s="330"/>
      <c r="AE375" s="330"/>
      <c r="AF375" s="330"/>
      <c r="AG375" s="330"/>
    </row>
    <row r="376" spans="1:33" s="329" customFormat="1">
      <c r="A376" s="328"/>
      <c r="B376" s="328"/>
      <c r="J376" s="330"/>
      <c r="K376" s="330"/>
      <c r="S376" s="330"/>
      <c r="T376" s="330"/>
      <c r="U376" s="330"/>
      <c r="V376" s="330"/>
      <c r="W376" s="330"/>
      <c r="X376" s="330"/>
      <c r="Y376" s="330"/>
      <c r="Z376" s="330"/>
      <c r="AA376" s="330"/>
      <c r="AB376" s="330"/>
      <c r="AC376" s="330"/>
      <c r="AD376" s="330"/>
      <c r="AE376" s="330"/>
      <c r="AF376" s="330"/>
      <c r="AG376" s="330"/>
    </row>
    <row r="377" spans="1:33" s="329" customFormat="1">
      <c r="A377" s="328"/>
      <c r="B377" s="328"/>
      <c r="J377" s="330"/>
      <c r="K377" s="330"/>
      <c r="S377" s="330"/>
      <c r="T377" s="330"/>
      <c r="U377" s="330"/>
      <c r="V377" s="330"/>
      <c r="W377" s="330"/>
      <c r="X377" s="330"/>
      <c r="Y377" s="330"/>
      <c r="Z377" s="330"/>
      <c r="AA377" s="330"/>
      <c r="AB377" s="330"/>
      <c r="AC377" s="330"/>
      <c r="AD377" s="330"/>
      <c r="AE377" s="330"/>
      <c r="AF377" s="330"/>
      <c r="AG377" s="330"/>
    </row>
    <row r="378" spans="1:33" s="329" customFormat="1">
      <c r="A378" s="328"/>
      <c r="B378" s="328"/>
      <c r="J378" s="330"/>
      <c r="K378" s="330"/>
      <c r="S378" s="330"/>
      <c r="T378" s="330"/>
      <c r="U378" s="330"/>
      <c r="V378" s="330"/>
      <c r="W378" s="330"/>
      <c r="X378" s="330"/>
      <c r="Y378" s="330"/>
      <c r="Z378" s="330"/>
      <c r="AA378" s="330"/>
      <c r="AB378" s="330"/>
      <c r="AC378" s="330"/>
      <c r="AD378" s="330"/>
      <c r="AE378" s="330"/>
      <c r="AF378" s="330"/>
      <c r="AG378" s="330"/>
    </row>
    <row r="379" spans="1:33" s="329" customFormat="1">
      <c r="A379" s="328"/>
      <c r="B379" s="328"/>
      <c r="J379" s="330"/>
      <c r="K379" s="330"/>
      <c r="S379" s="330"/>
      <c r="T379" s="330"/>
      <c r="U379" s="330"/>
      <c r="V379" s="330"/>
      <c r="W379" s="330"/>
      <c r="X379" s="330"/>
      <c r="Y379" s="330"/>
      <c r="Z379" s="330"/>
      <c r="AA379" s="330"/>
      <c r="AB379" s="330"/>
      <c r="AC379" s="330"/>
      <c r="AD379" s="330"/>
      <c r="AE379" s="330"/>
      <c r="AF379" s="330"/>
      <c r="AG379" s="330"/>
    </row>
    <row r="380" spans="1:33" s="329" customFormat="1">
      <c r="A380" s="328"/>
      <c r="B380" s="328"/>
      <c r="J380" s="330"/>
      <c r="K380" s="330"/>
      <c r="S380" s="330"/>
      <c r="T380" s="330"/>
      <c r="U380" s="330"/>
      <c r="V380" s="330"/>
      <c r="W380" s="330"/>
      <c r="X380" s="330"/>
      <c r="Y380" s="330"/>
      <c r="Z380" s="330"/>
      <c r="AA380" s="330"/>
      <c r="AB380" s="330"/>
      <c r="AC380" s="330"/>
      <c r="AD380" s="330"/>
      <c r="AE380" s="330"/>
      <c r="AF380" s="330"/>
      <c r="AG380" s="330"/>
    </row>
    <row r="381" spans="1:33" s="329" customFormat="1">
      <c r="A381" s="328"/>
      <c r="B381" s="328"/>
      <c r="J381" s="330"/>
      <c r="K381" s="330"/>
      <c r="S381" s="330"/>
      <c r="T381" s="330"/>
      <c r="U381" s="330"/>
      <c r="V381" s="330"/>
      <c r="W381" s="330"/>
      <c r="X381" s="330"/>
      <c r="Y381" s="330"/>
      <c r="Z381" s="330"/>
      <c r="AA381" s="330"/>
      <c r="AB381" s="330"/>
      <c r="AC381" s="330"/>
      <c r="AD381" s="330"/>
      <c r="AE381" s="330"/>
      <c r="AF381" s="330"/>
      <c r="AG381" s="330"/>
    </row>
    <row r="382" spans="1:33" s="329" customFormat="1">
      <c r="A382" s="328"/>
      <c r="B382" s="328"/>
      <c r="J382" s="330"/>
      <c r="K382" s="330"/>
      <c r="S382" s="330"/>
      <c r="T382" s="330"/>
      <c r="U382" s="330"/>
      <c r="V382" s="330"/>
      <c r="W382" s="330"/>
      <c r="X382" s="330"/>
      <c r="Y382" s="330"/>
      <c r="Z382" s="330"/>
      <c r="AA382" s="330"/>
      <c r="AB382" s="330"/>
      <c r="AC382" s="330"/>
      <c r="AD382" s="330"/>
      <c r="AE382" s="330"/>
      <c r="AF382" s="330"/>
      <c r="AG382" s="330"/>
    </row>
    <row r="383" spans="1:33" s="329" customFormat="1">
      <c r="A383" s="328"/>
      <c r="B383" s="328"/>
      <c r="J383" s="330"/>
      <c r="K383" s="330"/>
      <c r="S383" s="330"/>
      <c r="T383" s="330"/>
      <c r="U383" s="330"/>
      <c r="V383" s="330"/>
      <c r="W383" s="330"/>
      <c r="X383" s="330"/>
      <c r="Y383" s="330"/>
      <c r="Z383" s="330"/>
      <c r="AA383" s="330"/>
      <c r="AB383" s="330"/>
      <c r="AC383" s="330"/>
      <c r="AD383" s="330"/>
      <c r="AE383" s="330"/>
      <c r="AF383" s="330"/>
      <c r="AG383" s="330"/>
    </row>
    <row r="384" spans="1:33" s="329" customFormat="1">
      <c r="A384" s="328"/>
      <c r="B384" s="328"/>
      <c r="J384" s="330"/>
      <c r="K384" s="330"/>
      <c r="S384" s="330"/>
      <c r="T384" s="330"/>
      <c r="U384" s="330"/>
      <c r="V384" s="330"/>
      <c r="W384" s="330"/>
      <c r="X384" s="330"/>
      <c r="Y384" s="330"/>
      <c r="Z384" s="330"/>
      <c r="AA384" s="330"/>
      <c r="AB384" s="330"/>
      <c r="AC384" s="330"/>
      <c r="AD384" s="330"/>
      <c r="AE384" s="330"/>
      <c r="AF384" s="330"/>
      <c r="AG384" s="330"/>
    </row>
    <row r="385" spans="1:33" s="329" customFormat="1">
      <c r="A385" s="328"/>
      <c r="B385" s="328"/>
      <c r="J385" s="330"/>
      <c r="K385" s="330"/>
      <c r="S385" s="330"/>
      <c r="T385" s="330"/>
      <c r="U385" s="330"/>
      <c r="V385" s="330"/>
      <c r="W385" s="330"/>
      <c r="X385" s="330"/>
      <c r="Y385" s="330"/>
      <c r="Z385" s="330"/>
      <c r="AA385" s="330"/>
      <c r="AB385" s="330"/>
      <c r="AC385" s="330"/>
      <c r="AD385" s="330"/>
      <c r="AE385" s="330"/>
      <c r="AF385" s="330"/>
      <c r="AG385" s="330"/>
    </row>
    <row r="386" spans="1:33" s="329" customFormat="1">
      <c r="A386" s="328"/>
      <c r="B386" s="328"/>
      <c r="J386" s="330"/>
      <c r="K386" s="330"/>
      <c r="S386" s="330"/>
      <c r="T386" s="330"/>
      <c r="U386" s="330"/>
      <c r="V386" s="330"/>
      <c r="W386" s="330"/>
      <c r="X386" s="330"/>
      <c r="Y386" s="330"/>
      <c r="Z386" s="330"/>
      <c r="AA386" s="330"/>
      <c r="AB386" s="330"/>
      <c r="AC386" s="330"/>
      <c r="AD386" s="330"/>
      <c r="AE386" s="330"/>
      <c r="AF386" s="330"/>
      <c r="AG386" s="330"/>
    </row>
    <row r="387" spans="1:33" s="329" customFormat="1">
      <c r="A387" s="328"/>
      <c r="B387" s="328"/>
      <c r="J387" s="330"/>
      <c r="K387" s="330"/>
      <c r="S387" s="330"/>
      <c r="T387" s="330"/>
      <c r="U387" s="330"/>
      <c r="V387" s="330"/>
      <c r="W387" s="330"/>
      <c r="X387" s="330"/>
      <c r="Y387" s="330"/>
      <c r="Z387" s="330"/>
      <c r="AA387" s="330"/>
      <c r="AB387" s="330"/>
      <c r="AC387" s="330"/>
      <c r="AD387" s="330"/>
      <c r="AE387" s="330"/>
      <c r="AF387" s="330"/>
      <c r="AG387" s="330"/>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BD8920-5124-4DF9-BF68-19801AAAC1B5}">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30EE0-6C15-489B-9AB3-D3B4522DEEA5}">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46327</v>
      </c>
      <c r="C5" s="216">
        <v>46419</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3586C7-CD52-42CB-BC7A-A86AF3545A14}">
  <dimension ref="A1:BA56"/>
  <sheetViews>
    <sheetView workbookViewId="0">
      <selection activeCell="A14" sqref="A14:IV14"/>
    </sheetView>
  </sheetViews>
  <sheetFormatPr defaultRowHeight="12"/>
  <cols>
    <col min="1" max="16384" width="9" style="219"/>
  </cols>
  <sheetData>
    <row r="1" spans="1:53" ht="24">
      <c r="A1" s="201"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416</v>
      </c>
      <c r="L11" s="219" t="s">
        <v>275</v>
      </c>
      <c r="M11" s="219" t="s">
        <v>296</v>
      </c>
      <c r="N11" s="219" t="s">
        <v>417</v>
      </c>
      <c r="O11" s="219" t="s">
        <v>418</v>
      </c>
      <c r="AX11" s="219" t="s">
        <v>220</v>
      </c>
      <c r="AY11" s="219" t="s">
        <v>221</v>
      </c>
      <c r="AZ11" s="219" t="s">
        <v>222</v>
      </c>
      <c r="BA11" s="219" t="s">
        <v>223</v>
      </c>
    </row>
    <row r="12" spans="1:53">
      <c r="B12" s="231"/>
      <c r="C12" s="223"/>
      <c r="J12" s="219" t="s">
        <v>224</v>
      </c>
      <c r="K12" s="219" t="s">
        <v>419</v>
      </c>
      <c r="L12" s="219" t="s">
        <v>300</v>
      </c>
      <c r="M12" s="219" t="s">
        <v>227</v>
      </c>
      <c r="O12" s="219" t="s">
        <v>420</v>
      </c>
      <c r="AX12" s="219" t="s">
        <v>230</v>
      </c>
      <c r="AY12" s="219" t="s">
        <v>231</v>
      </c>
      <c r="AZ12" s="219" t="s">
        <v>232</v>
      </c>
      <c r="BA12" s="219" t="s">
        <v>233</v>
      </c>
    </row>
    <row r="13" spans="1:53">
      <c r="B13" s="218"/>
      <c r="C13" s="223"/>
      <c r="J13" s="219" t="s">
        <v>234</v>
      </c>
      <c r="K13" s="219" t="s">
        <v>421</v>
      </c>
      <c r="L13" s="219" t="s">
        <v>304</v>
      </c>
      <c r="M13" s="219" t="s">
        <v>237</v>
      </c>
      <c r="N13" s="219" t="s">
        <v>422</v>
      </c>
      <c r="O13" s="219" t="s">
        <v>307</v>
      </c>
      <c r="AX13" s="219" t="s">
        <v>240</v>
      </c>
      <c r="AY13" s="219" t="s">
        <v>241</v>
      </c>
      <c r="AZ13" s="219" t="s">
        <v>242</v>
      </c>
      <c r="BA13" s="219" t="s">
        <v>243</v>
      </c>
    </row>
    <row r="14" spans="1:53">
      <c r="B14" s="232"/>
      <c r="C14" s="223"/>
      <c r="J14" s="219" t="s">
        <v>244</v>
      </c>
      <c r="K14" s="219" t="s">
        <v>423</v>
      </c>
      <c r="L14" s="219" t="s">
        <v>246</v>
      </c>
      <c r="M14" s="219" t="s">
        <v>247</v>
      </c>
      <c r="N14" s="219" t="s">
        <v>424</v>
      </c>
      <c r="O14" s="219" t="s">
        <v>425</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823D6C-7C40-4570-BDE5-6E74D93090DC}">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30" customWidth="1"/>
    <col min="34" max="34" width="7.625" style="329" customWidth="1"/>
    <col min="35" max="108" width="48.5" style="329" customWidth="1"/>
    <col min="109" max="140" width="8" style="329"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32"/>
      <c r="V1" s="332"/>
      <c r="W1" s="332"/>
      <c r="X1" s="332"/>
      <c r="Y1" s="332"/>
      <c r="Z1" s="332"/>
      <c r="AA1" s="332"/>
      <c r="AB1" s="332"/>
      <c r="AC1" s="332"/>
      <c r="AD1" s="332"/>
      <c r="AE1" s="332"/>
      <c r="AF1" s="332"/>
      <c r="AG1" s="332"/>
      <c r="AH1" s="328"/>
      <c r="AI1" s="328"/>
      <c r="AJ1" s="328"/>
      <c r="AK1" s="328"/>
      <c r="AL1" s="328"/>
      <c r="AM1" s="328"/>
      <c r="AN1" s="328"/>
      <c r="AO1" s="328"/>
      <c r="AP1" s="328"/>
      <c r="AQ1" s="328"/>
      <c r="AR1" s="328"/>
      <c r="AS1" s="328"/>
      <c r="AT1" s="328"/>
      <c r="AU1" s="328"/>
      <c r="AV1" s="328"/>
      <c r="AW1" s="328"/>
      <c r="AX1" s="328"/>
      <c r="AY1" s="328"/>
      <c r="AZ1" s="328"/>
      <c r="BA1" s="328"/>
      <c r="BB1" s="328"/>
      <c r="BC1" s="328"/>
      <c r="BD1" s="328"/>
      <c r="BE1" s="328"/>
      <c r="BF1" s="328"/>
      <c r="BG1" s="328"/>
      <c r="BH1" s="328"/>
      <c r="BI1" s="328"/>
      <c r="BJ1" s="328"/>
      <c r="BK1" s="328"/>
      <c r="BL1" s="328"/>
      <c r="BM1" s="328"/>
      <c r="BN1" s="328"/>
      <c r="BO1" s="328"/>
      <c r="BP1" s="328"/>
      <c r="BQ1" s="328"/>
      <c r="BR1" s="328"/>
      <c r="BS1" s="328"/>
      <c r="BT1" s="328"/>
      <c r="BU1" s="328"/>
      <c r="BV1" s="328"/>
      <c r="BW1" s="328"/>
      <c r="BX1" s="328"/>
      <c r="BY1" s="328"/>
      <c r="BZ1" s="328"/>
      <c r="CA1" s="328"/>
      <c r="CB1" s="328"/>
      <c r="CC1" s="328"/>
      <c r="CD1" s="328"/>
      <c r="CE1" s="328"/>
      <c r="CF1" s="328"/>
      <c r="CG1" s="328"/>
      <c r="CH1" s="328"/>
      <c r="CI1" s="328"/>
      <c r="CJ1" s="328"/>
      <c r="CK1" s="328"/>
      <c r="CL1" s="328"/>
      <c r="CM1" s="328"/>
      <c r="CN1" s="328"/>
      <c r="CO1" s="328"/>
      <c r="CP1" s="328"/>
      <c r="CQ1" s="328"/>
      <c r="CR1" s="328"/>
      <c r="CS1" s="328"/>
      <c r="CT1" s="328"/>
      <c r="CU1" s="328"/>
      <c r="CV1" s="328"/>
      <c r="CW1" s="328"/>
      <c r="CX1" s="328"/>
      <c r="CY1" s="328"/>
      <c r="CZ1" s="328"/>
      <c r="DA1" s="328"/>
      <c r="DB1" s="328"/>
      <c r="DC1" s="328"/>
      <c r="DD1" s="328"/>
      <c r="DE1" s="328"/>
      <c r="DF1" s="328"/>
      <c r="DG1" s="328"/>
      <c r="DH1" s="328"/>
      <c r="DI1" s="328"/>
      <c r="DJ1" s="328"/>
      <c r="DK1" s="328"/>
      <c r="DL1" s="328"/>
      <c r="DM1" s="328"/>
      <c r="DN1" s="328"/>
      <c r="DO1" s="328"/>
      <c r="DP1" s="328"/>
      <c r="DQ1" s="328"/>
      <c r="DR1" s="328"/>
      <c r="DS1" s="328"/>
      <c r="DT1" s="328"/>
      <c r="DU1" s="328"/>
      <c r="DV1" s="328"/>
      <c r="DW1" s="328"/>
      <c r="DX1" s="328"/>
      <c r="DY1" s="328"/>
      <c r="DZ1" s="328"/>
      <c r="EA1" s="328"/>
      <c r="EB1" s="328"/>
      <c r="EC1" s="328"/>
      <c r="ED1" s="328"/>
      <c r="EE1" s="328"/>
      <c r="EF1" s="328"/>
      <c r="EG1" s="328"/>
      <c r="EH1" s="328"/>
      <c r="EI1" s="328"/>
      <c r="EJ1" s="328"/>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413</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387</v>
      </c>
      <c r="D27" s="286"/>
      <c r="E27" s="287" t="s">
        <v>388</v>
      </c>
      <c r="F27" s="287"/>
      <c r="G27" s="287"/>
      <c r="H27" s="287"/>
      <c r="I27" s="287"/>
      <c r="J27" s="279"/>
      <c r="K27" s="280"/>
      <c r="L27" s="286" t="s">
        <v>401</v>
      </c>
      <c r="M27" s="286"/>
      <c r="N27" s="287" t="s">
        <v>402</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173</v>
      </c>
      <c r="D29" s="290" t="s">
        <v>259</v>
      </c>
      <c r="E29" s="291" t="s">
        <v>260</v>
      </c>
      <c r="F29" s="292" t="s">
        <v>261</v>
      </c>
      <c r="G29" s="293" t="s">
        <v>262</v>
      </c>
      <c r="H29" s="294" t="s">
        <v>263</v>
      </c>
      <c r="I29" s="295" t="s">
        <v>264</v>
      </c>
      <c r="J29" s="279"/>
      <c r="K29" s="280"/>
      <c r="L29" s="289" t="s">
        <v>173</v>
      </c>
      <c r="M29" s="290" t="s">
        <v>259</v>
      </c>
      <c r="N29" s="291" t="s">
        <v>260</v>
      </c>
      <c r="O29" s="292" t="s">
        <v>261</v>
      </c>
      <c r="P29" s="293" t="s">
        <v>262</v>
      </c>
      <c r="Q29" s="294" t="s">
        <v>263</v>
      </c>
      <c r="R29" s="295" t="s">
        <v>264</v>
      </c>
      <c r="S29" s="281"/>
      <c r="T29" s="281"/>
      <c r="U29" s="333"/>
      <c r="V29" s="333"/>
      <c r="AD29" s="333"/>
      <c r="AE29" s="333"/>
      <c r="AF29" s="333"/>
      <c r="AG29" s="333"/>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389</v>
      </c>
      <c r="D31" s="302" t="e">
        <f t="shared" ref="D31:I31" si="0">C31+1</f>
        <v>#VALUE!</v>
      </c>
      <c r="E31" s="302" t="e">
        <f t="shared" si="0"/>
        <v>#VALUE!</v>
      </c>
      <c r="F31" s="302" t="e">
        <f t="shared" si="0"/>
        <v>#VALUE!</v>
      </c>
      <c r="G31" s="302" t="e">
        <f t="shared" si="0"/>
        <v>#VALUE!</v>
      </c>
      <c r="H31" s="302" t="e">
        <f t="shared" si="0"/>
        <v>#VALUE!</v>
      </c>
      <c r="I31" s="306" t="e">
        <f t="shared" si="0"/>
        <v>#VALUE!</v>
      </c>
      <c r="J31" s="279"/>
      <c r="K31" s="300"/>
      <c r="L31" s="301" t="s">
        <v>403</v>
      </c>
      <c r="M31" s="304" t="e">
        <f t="shared" ref="M31:R31" si="1">L31+1</f>
        <v>#VALUE!</v>
      </c>
      <c r="N31" s="304" t="e">
        <f t="shared" si="1"/>
        <v>#VALUE!</v>
      </c>
      <c r="O31" s="304" t="e">
        <f t="shared" si="1"/>
        <v>#VALUE!</v>
      </c>
      <c r="P31" s="304" t="e">
        <f t="shared" si="1"/>
        <v>#VALUE!</v>
      </c>
      <c r="Q31" s="305" t="e">
        <f t="shared" si="1"/>
        <v>#VALUE!</v>
      </c>
      <c r="R31" s="306" t="e">
        <f t="shared" si="1"/>
        <v>#VALUE!</v>
      </c>
      <c r="S31" s="307"/>
      <c r="T31" s="307"/>
      <c r="U31" s="334"/>
      <c r="V31" s="334"/>
      <c r="AD31" s="334"/>
      <c r="AE31" s="334"/>
      <c r="AF31" s="334"/>
      <c r="AG31" s="334"/>
    </row>
    <row r="32" spans="1:33" ht="17.100000000000001" customHeight="1">
      <c r="A32" s="274">
        <v>13</v>
      </c>
      <c r="C32" s="308"/>
      <c r="D32" s="309"/>
      <c r="E32" s="309"/>
      <c r="F32" s="309"/>
      <c r="G32" s="309"/>
      <c r="H32" s="309"/>
      <c r="I32" s="313"/>
      <c r="J32" s="279"/>
      <c r="K32" s="300"/>
      <c r="L32" s="308"/>
      <c r="M32" s="311"/>
      <c r="N32" s="311"/>
      <c r="O32" s="311"/>
      <c r="P32" s="311"/>
      <c r="Q32" s="312"/>
      <c r="R32" s="313"/>
      <c r="T32" s="307"/>
      <c r="U32" s="334"/>
      <c r="V32" s="334"/>
      <c r="AD32" s="334"/>
      <c r="AE32" s="334"/>
      <c r="AF32" s="334"/>
      <c r="AG32" s="334"/>
    </row>
    <row r="33" spans="1:33" ht="13.5" hidden="1" customHeight="1">
      <c r="C33" s="314"/>
      <c r="D33" s="315"/>
      <c r="E33" s="315"/>
      <c r="F33" s="315"/>
      <c r="G33" s="315"/>
      <c r="H33" s="315"/>
      <c r="I33" s="316"/>
      <c r="J33" s="307"/>
      <c r="K33" s="307"/>
      <c r="L33" s="314"/>
      <c r="M33" s="315"/>
      <c r="N33" s="315"/>
      <c r="O33" s="315"/>
      <c r="P33" s="315"/>
      <c r="Q33" s="315"/>
      <c r="R33" s="316"/>
      <c r="T33" s="307"/>
      <c r="U33" s="334"/>
      <c r="V33" s="334"/>
      <c r="AD33" s="334"/>
      <c r="AE33" s="334"/>
      <c r="AF33" s="334"/>
      <c r="AG33" s="334"/>
    </row>
    <row r="34" spans="1:33" ht="15.4" hidden="1" customHeight="1">
      <c r="C34" s="314"/>
      <c r="D34" s="315"/>
      <c r="E34" s="315"/>
      <c r="F34" s="315"/>
      <c r="G34" s="315"/>
      <c r="H34" s="315"/>
      <c r="I34" s="316"/>
      <c r="J34" s="307"/>
      <c r="K34" s="307"/>
      <c r="L34" s="314"/>
      <c r="M34" s="315"/>
      <c r="N34" s="315"/>
      <c r="O34" s="315"/>
      <c r="P34" s="315"/>
      <c r="Q34" s="315"/>
      <c r="R34" s="316"/>
      <c r="T34" s="307"/>
      <c r="U34" s="334"/>
      <c r="V34" s="334"/>
      <c r="AD34" s="334"/>
      <c r="AE34" s="334"/>
      <c r="AF34" s="334"/>
      <c r="AG34" s="334"/>
    </row>
    <row r="35" spans="1:33" ht="17.100000000000001" customHeight="1">
      <c r="A35" s="274">
        <v>13</v>
      </c>
      <c r="C35" s="317" t="e">
        <f>I31+1</f>
        <v>#VALUE!</v>
      </c>
      <c r="D35" s="303" t="e">
        <f t="shared" ref="D35:I35" si="2">C35+1</f>
        <v>#VALUE!</v>
      </c>
      <c r="E35" s="304" t="e">
        <f t="shared" si="2"/>
        <v>#VALUE!</v>
      </c>
      <c r="F35" s="304" t="e">
        <f t="shared" si="2"/>
        <v>#VALUE!</v>
      </c>
      <c r="G35" s="304" t="e">
        <f t="shared" si="2"/>
        <v>#VALUE!</v>
      </c>
      <c r="H35" s="305" t="e">
        <f t="shared" si="2"/>
        <v>#VALUE!</v>
      </c>
      <c r="I35" s="306" t="e">
        <f t="shared" si="2"/>
        <v>#VALUE!</v>
      </c>
      <c r="J35" s="279"/>
      <c r="K35" s="300"/>
      <c r="L35" s="317" t="e">
        <f>R31+1</f>
        <v>#VALUE!</v>
      </c>
      <c r="M35" s="304" t="e">
        <f t="shared" ref="M35:R35" si="3">L35+1</f>
        <v>#VALUE!</v>
      </c>
      <c r="N35" s="304" t="e">
        <f t="shared" si="3"/>
        <v>#VALUE!</v>
      </c>
      <c r="O35" s="304" t="e">
        <f t="shared" si="3"/>
        <v>#VALUE!</v>
      </c>
      <c r="P35" s="304" t="e">
        <f t="shared" si="3"/>
        <v>#VALUE!</v>
      </c>
      <c r="Q35" s="305" t="e">
        <f t="shared" si="3"/>
        <v>#VALUE!</v>
      </c>
      <c r="R35" s="306" t="e">
        <f t="shared" si="3"/>
        <v>#VALUE!</v>
      </c>
      <c r="T35" s="307"/>
      <c r="U35" s="334"/>
      <c r="V35" s="334"/>
      <c r="AD35" s="334"/>
      <c r="AE35" s="334"/>
      <c r="AF35" s="334"/>
      <c r="AG35" s="334"/>
    </row>
    <row r="36" spans="1:33" ht="17.100000000000001" customHeight="1">
      <c r="A36" s="274">
        <v>13</v>
      </c>
      <c r="C36" s="318"/>
      <c r="D36" s="310"/>
      <c r="E36" s="311"/>
      <c r="F36" s="311"/>
      <c r="G36" s="311"/>
      <c r="H36" s="312"/>
      <c r="I36" s="313"/>
      <c r="J36" s="279"/>
      <c r="K36" s="300"/>
      <c r="L36" s="318"/>
      <c r="M36" s="311"/>
      <c r="N36" s="311"/>
      <c r="O36" s="311"/>
      <c r="P36" s="311"/>
      <c r="Q36" s="312"/>
      <c r="R36" s="313"/>
      <c r="T36" s="307"/>
      <c r="U36" s="334"/>
      <c r="V36" s="334"/>
      <c r="AD36" s="334"/>
      <c r="AE36" s="334"/>
      <c r="AF36" s="334"/>
      <c r="AG36" s="334"/>
    </row>
    <row r="37" spans="1:33" ht="13.5" hidden="1" customHeight="1">
      <c r="C37" s="314"/>
      <c r="D37" s="315"/>
      <c r="E37" s="315"/>
      <c r="F37" s="315"/>
      <c r="G37" s="315"/>
      <c r="H37" s="315"/>
      <c r="I37" s="316"/>
      <c r="J37" s="307"/>
      <c r="K37" s="307"/>
      <c r="L37" s="314"/>
      <c r="M37" s="315"/>
      <c r="N37" s="315"/>
      <c r="O37" s="315"/>
      <c r="P37" s="315"/>
      <c r="Q37" s="315"/>
      <c r="R37" s="316"/>
      <c r="T37" s="307"/>
      <c r="U37" s="334"/>
      <c r="V37" s="334"/>
      <c r="AD37" s="334"/>
      <c r="AE37" s="334"/>
      <c r="AF37" s="334"/>
      <c r="AG37" s="334"/>
    </row>
    <row r="38" spans="1:33" ht="15.4" hidden="1" customHeight="1">
      <c r="C38" s="314"/>
      <c r="D38" s="315"/>
      <c r="E38" s="315"/>
      <c r="F38" s="315"/>
      <c r="G38" s="315"/>
      <c r="H38" s="315"/>
      <c r="I38" s="316"/>
      <c r="J38" s="307"/>
      <c r="K38" s="307"/>
      <c r="L38" s="314"/>
      <c r="M38" s="315"/>
      <c r="N38" s="315"/>
      <c r="O38" s="315"/>
      <c r="P38" s="315"/>
      <c r="Q38" s="315"/>
      <c r="R38" s="316"/>
      <c r="T38" s="307"/>
      <c r="U38" s="334"/>
      <c r="V38" s="334"/>
      <c r="AD38" s="334"/>
      <c r="AE38" s="334"/>
      <c r="AF38" s="334"/>
      <c r="AG38" s="334"/>
    </row>
    <row r="39" spans="1:33" ht="17.100000000000001" customHeight="1">
      <c r="A39" s="274">
        <v>13</v>
      </c>
      <c r="C39" s="317" t="e">
        <f>I35+1</f>
        <v>#VALUE!</v>
      </c>
      <c r="D39" s="304" t="e">
        <f t="shared" ref="D39:I39" si="4">C39+1</f>
        <v>#VALUE!</v>
      </c>
      <c r="E39" s="304" t="e">
        <f t="shared" si="4"/>
        <v>#VALUE!</v>
      </c>
      <c r="F39" s="304" t="e">
        <f t="shared" si="4"/>
        <v>#VALUE!</v>
      </c>
      <c r="G39" s="304" t="e">
        <f t="shared" si="4"/>
        <v>#VALUE!</v>
      </c>
      <c r="H39" s="305" t="e">
        <f t="shared" si="4"/>
        <v>#VALUE!</v>
      </c>
      <c r="I39" s="306" t="e">
        <f t="shared" si="4"/>
        <v>#VALUE!</v>
      </c>
      <c r="J39" s="279"/>
      <c r="K39" s="300"/>
      <c r="L39" s="317" t="e">
        <f>R35+1</f>
        <v>#VALUE!</v>
      </c>
      <c r="M39" s="304" t="e">
        <f t="shared" ref="M39:R39" si="5">L39+1</f>
        <v>#VALUE!</v>
      </c>
      <c r="N39" s="304" t="e">
        <f t="shared" si="5"/>
        <v>#VALUE!</v>
      </c>
      <c r="O39" s="304" t="e">
        <f t="shared" si="5"/>
        <v>#VALUE!</v>
      </c>
      <c r="P39" s="304" t="e">
        <f t="shared" si="5"/>
        <v>#VALUE!</v>
      </c>
      <c r="Q39" s="305" t="e">
        <f t="shared" si="5"/>
        <v>#VALUE!</v>
      </c>
      <c r="R39" s="306" t="e">
        <f t="shared" si="5"/>
        <v>#VALUE!</v>
      </c>
      <c r="T39" s="307"/>
      <c r="U39" s="334"/>
      <c r="V39" s="334"/>
      <c r="AD39" s="334"/>
      <c r="AE39" s="334"/>
      <c r="AF39" s="334"/>
      <c r="AG39" s="334"/>
    </row>
    <row r="40" spans="1:33" ht="17.100000000000001" customHeight="1">
      <c r="A40" s="274">
        <v>13</v>
      </c>
      <c r="C40" s="318"/>
      <c r="D40" s="311"/>
      <c r="E40" s="311"/>
      <c r="F40" s="311"/>
      <c r="G40" s="311"/>
      <c r="H40" s="312"/>
      <c r="I40" s="313"/>
      <c r="J40" s="279"/>
      <c r="K40" s="300"/>
      <c r="L40" s="318"/>
      <c r="M40" s="311"/>
      <c r="N40" s="311"/>
      <c r="O40" s="311"/>
      <c r="P40" s="311"/>
      <c r="Q40" s="312"/>
      <c r="R40" s="313"/>
      <c r="T40" s="307"/>
      <c r="U40" s="334"/>
      <c r="V40" s="334"/>
      <c r="AD40" s="334"/>
      <c r="AE40" s="334"/>
      <c r="AF40" s="334"/>
      <c r="AG40" s="334"/>
    </row>
    <row r="41" spans="1:33" ht="13.5" hidden="1" customHeight="1">
      <c r="C41" s="314"/>
      <c r="D41" s="315"/>
      <c r="E41" s="315"/>
      <c r="F41" s="315"/>
      <c r="G41" s="315"/>
      <c r="H41" s="315"/>
      <c r="I41" s="316"/>
      <c r="J41" s="307"/>
      <c r="K41" s="307"/>
      <c r="L41" s="314"/>
      <c r="M41" s="315"/>
      <c r="N41" s="315"/>
      <c r="O41" s="315"/>
      <c r="P41" s="315"/>
      <c r="Q41" s="315"/>
      <c r="R41" s="316"/>
      <c r="T41" s="307"/>
      <c r="U41" s="334"/>
      <c r="V41" s="334"/>
      <c r="AD41" s="334"/>
      <c r="AE41" s="334"/>
      <c r="AF41" s="334"/>
      <c r="AG41" s="334"/>
    </row>
    <row r="42" spans="1:33" ht="15.4" hidden="1" customHeight="1">
      <c r="C42" s="314"/>
      <c r="D42" s="315"/>
      <c r="E42" s="315"/>
      <c r="F42" s="315"/>
      <c r="G42" s="315"/>
      <c r="H42" s="315"/>
      <c r="I42" s="316"/>
      <c r="J42" s="307"/>
      <c r="K42" s="307"/>
      <c r="L42" s="314"/>
      <c r="M42" s="315"/>
      <c r="N42" s="315"/>
      <c r="O42" s="315"/>
      <c r="P42" s="315"/>
      <c r="Q42" s="315"/>
      <c r="R42" s="316"/>
      <c r="T42" s="307"/>
      <c r="U42" s="334"/>
      <c r="V42" s="334"/>
      <c r="AD42" s="334"/>
      <c r="AE42" s="334"/>
      <c r="AF42" s="334"/>
      <c r="AG42" s="334"/>
    </row>
    <row r="43" spans="1:33" ht="17.100000000000001" customHeight="1">
      <c r="A43" s="274">
        <v>13</v>
      </c>
      <c r="C43" s="317" t="e">
        <f>I39+1</f>
        <v>#VALUE!</v>
      </c>
      <c r="D43" s="304" t="e">
        <f t="shared" ref="D43:I43" si="6">C43+1</f>
        <v>#VALUE!</v>
      </c>
      <c r="E43" s="304" t="e">
        <f t="shared" si="6"/>
        <v>#VALUE!</v>
      </c>
      <c r="F43" s="304" t="e">
        <f t="shared" si="6"/>
        <v>#VALUE!</v>
      </c>
      <c r="G43" s="304" t="e">
        <f t="shared" si="6"/>
        <v>#VALUE!</v>
      </c>
      <c r="H43" s="305" t="e">
        <f t="shared" si="6"/>
        <v>#VALUE!</v>
      </c>
      <c r="I43" s="306" t="e">
        <f t="shared" si="6"/>
        <v>#VALUE!</v>
      </c>
      <c r="J43" s="279"/>
      <c r="K43" s="300"/>
      <c r="L43" s="317" t="e">
        <f>R39+1</f>
        <v>#VALUE!</v>
      </c>
      <c r="M43" s="304" t="e">
        <f t="shared" ref="M43:R43" si="7">L43+1</f>
        <v>#VALUE!</v>
      </c>
      <c r="N43" s="304" t="e">
        <f t="shared" si="7"/>
        <v>#VALUE!</v>
      </c>
      <c r="O43" s="304" t="e">
        <f t="shared" si="7"/>
        <v>#VALUE!</v>
      </c>
      <c r="P43" s="304" t="e">
        <f t="shared" si="7"/>
        <v>#VALUE!</v>
      </c>
      <c r="Q43" s="305" t="e">
        <f t="shared" si="7"/>
        <v>#VALUE!</v>
      </c>
      <c r="R43" s="306" t="e">
        <f t="shared" si="7"/>
        <v>#VALUE!</v>
      </c>
      <c r="T43" s="307"/>
      <c r="U43" s="334"/>
      <c r="V43" s="334"/>
      <c r="AD43" s="334"/>
      <c r="AE43" s="334"/>
      <c r="AF43" s="334"/>
      <c r="AG43" s="334"/>
    </row>
    <row r="44" spans="1:33" ht="17.100000000000001" customHeight="1">
      <c r="A44" s="274">
        <v>13</v>
      </c>
      <c r="C44" s="318"/>
      <c r="D44" s="311"/>
      <c r="E44" s="311"/>
      <c r="F44" s="311"/>
      <c r="G44" s="311"/>
      <c r="H44" s="312"/>
      <c r="I44" s="313"/>
      <c r="J44" s="279"/>
      <c r="K44" s="300"/>
      <c r="L44" s="318"/>
      <c r="M44" s="311"/>
      <c r="N44" s="311"/>
      <c r="O44" s="311"/>
      <c r="P44" s="311"/>
      <c r="Q44" s="312"/>
      <c r="R44" s="313"/>
      <c r="T44" s="307"/>
      <c r="U44" s="334"/>
      <c r="V44" s="334"/>
      <c r="AD44" s="334"/>
      <c r="AE44" s="334"/>
      <c r="AF44" s="334"/>
      <c r="AG44" s="334"/>
    </row>
    <row r="45" spans="1:33" ht="13.5" hidden="1" customHeight="1">
      <c r="C45" s="314"/>
      <c r="D45" s="315"/>
      <c r="E45" s="315"/>
      <c r="F45" s="315"/>
      <c r="G45" s="315"/>
      <c r="H45" s="315"/>
      <c r="I45" s="316"/>
      <c r="J45" s="307"/>
      <c r="K45" s="307"/>
      <c r="L45" s="314"/>
      <c r="M45" s="315"/>
      <c r="N45" s="315"/>
      <c r="O45" s="315"/>
      <c r="P45" s="315"/>
      <c r="Q45" s="315"/>
      <c r="R45" s="316"/>
      <c r="T45" s="307"/>
      <c r="U45" s="334"/>
      <c r="V45" s="334"/>
      <c r="AD45" s="334"/>
      <c r="AE45" s="334"/>
      <c r="AF45" s="334"/>
      <c r="AG45" s="334"/>
    </row>
    <row r="46" spans="1:33" ht="15.4" hidden="1" customHeight="1">
      <c r="C46" s="314"/>
      <c r="D46" s="315"/>
      <c r="E46" s="315"/>
      <c r="F46" s="315"/>
      <c r="G46" s="315"/>
      <c r="H46" s="315"/>
      <c r="I46" s="316"/>
      <c r="J46" s="307"/>
      <c r="K46" s="307"/>
      <c r="L46" s="314"/>
      <c r="M46" s="315"/>
      <c r="N46" s="315"/>
      <c r="O46" s="315"/>
      <c r="P46" s="315"/>
      <c r="Q46" s="315"/>
      <c r="R46" s="316"/>
      <c r="T46" s="307"/>
      <c r="U46" s="334"/>
      <c r="V46" s="334"/>
      <c r="AD46" s="334"/>
      <c r="AE46" s="334"/>
      <c r="AF46" s="334"/>
      <c r="AG46" s="334"/>
    </row>
    <row r="47" spans="1:33" ht="17.100000000000001" customHeight="1">
      <c r="A47" s="274">
        <v>13</v>
      </c>
      <c r="C47" s="319" t="e">
        <f>I43+1</f>
        <v>#VALUE!</v>
      </c>
      <c r="D47" s="304" t="e">
        <f t="shared" ref="D47:I47" si="8">C47+1</f>
        <v>#VALUE!</v>
      </c>
      <c r="E47" s="304" t="e">
        <f t="shared" si="8"/>
        <v>#VALUE!</v>
      </c>
      <c r="F47" s="304" t="e">
        <f t="shared" si="8"/>
        <v>#VALUE!</v>
      </c>
      <c r="G47" s="304" t="e">
        <f t="shared" si="8"/>
        <v>#VALUE!</v>
      </c>
      <c r="H47" s="305" t="e">
        <f t="shared" si="8"/>
        <v>#VALUE!</v>
      </c>
      <c r="I47" s="306" t="e">
        <f t="shared" si="8"/>
        <v>#VALUE!</v>
      </c>
      <c r="J47" s="279"/>
      <c r="K47" s="300"/>
      <c r="L47" s="317" t="e">
        <f>R43+1</f>
        <v>#VALUE!</v>
      </c>
      <c r="M47" s="304" t="e">
        <f t="shared" ref="M47:R47" si="9">L47+1</f>
        <v>#VALUE!</v>
      </c>
      <c r="N47" s="304" t="e">
        <f t="shared" si="9"/>
        <v>#VALUE!</v>
      </c>
      <c r="O47" s="304" t="e">
        <f t="shared" si="9"/>
        <v>#VALUE!</v>
      </c>
      <c r="P47" s="302" t="e">
        <f t="shared" si="9"/>
        <v>#VALUE!</v>
      </c>
      <c r="Q47" s="302" t="e">
        <f t="shared" si="9"/>
        <v>#VALUE!</v>
      </c>
      <c r="R47" s="321" t="e">
        <f t="shared" si="9"/>
        <v>#VALUE!</v>
      </c>
      <c r="T47" s="307"/>
      <c r="U47" s="334"/>
      <c r="V47" s="334"/>
      <c r="AD47" s="334"/>
      <c r="AE47" s="334"/>
      <c r="AF47" s="334"/>
      <c r="AG47" s="334"/>
    </row>
    <row r="48" spans="1:33" ht="17.100000000000001" customHeight="1">
      <c r="A48" s="274">
        <v>13</v>
      </c>
      <c r="C48" s="320"/>
      <c r="D48" s="311"/>
      <c r="E48" s="311"/>
      <c r="F48" s="311"/>
      <c r="G48" s="311"/>
      <c r="H48" s="312"/>
      <c r="I48" s="313"/>
      <c r="J48" s="279"/>
      <c r="K48" s="300"/>
      <c r="L48" s="318"/>
      <c r="M48" s="311"/>
      <c r="N48" s="311"/>
      <c r="O48" s="311"/>
      <c r="P48" s="309"/>
      <c r="Q48" s="309"/>
      <c r="R48" s="322"/>
      <c r="T48" s="307"/>
      <c r="U48" s="334"/>
      <c r="V48" s="334"/>
      <c r="AD48" s="334"/>
      <c r="AE48" s="334"/>
      <c r="AF48" s="334"/>
      <c r="AG48" s="334"/>
    </row>
    <row r="49" spans="1:33" ht="13.5" hidden="1" customHeight="1">
      <c r="C49" s="314"/>
      <c r="D49" s="315"/>
      <c r="E49" s="315"/>
      <c r="F49" s="315"/>
      <c r="G49" s="315"/>
      <c r="H49" s="315"/>
      <c r="I49" s="316"/>
      <c r="J49" s="307"/>
      <c r="K49" s="307"/>
      <c r="L49" s="314"/>
      <c r="M49" s="315"/>
      <c r="N49" s="315"/>
      <c r="O49" s="315"/>
      <c r="P49" s="315"/>
      <c r="Q49" s="315"/>
      <c r="R49" s="316"/>
      <c r="T49" s="307"/>
      <c r="U49" s="334"/>
      <c r="V49" s="334"/>
      <c r="AD49" s="334"/>
      <c r="AE49" s="334"/>
      <c r="AF49" s="334"/>
      <c r="AG49" s="334"/>
    </row>
    <row r="50" spans="1:33" ht="15.4" hidden="1" customHeight="1">
      <c r="C50" s="314"/>
      <c r="D50" s="315"/>
      <c r="E50" s="315"/>
      <c r="F50" s="315"/>
      <c r="G50" s="315"/>
      <c r="H50" s="315"/>
      <c r="I50" s="316"/>
      <c r="J50" s="307"/>
      <c r="K50" s="307"/>
      <c r="L50" s="314"/>
      <c r="M50" s="315"/>
      <c r="N50" s="315"/>
      <c r="O50" s="315"/>
      <c r="P50" s="315"/>
      <c r="Q50" s="315"/>
      <c r="R50" s="316"/>
      <c r="T50" s="307"/>
      <c r="U50" s="334"/>
      <c r="V50" s="334"/>
      <c r="AD50" s="334"/>
      <c r="AE50" s="334"/>
      <c r="AF50" s="334"/>
      <c r="AG50" s="334"/>
    </row>
    <row r="51" spans="1:33" ht="17.100000000000001" customHeight="1">
      <c r="A51" s="274">
        <v>13</v>
      </c>
      <c r="C51" s="317" t="e">
        <f>I47+1</f>
        <v>#VALUE!</v>
      </c>
      <c r="D51" s="302" t="e">
        <f t="shared" ref="D51:I51" si="10">C51+1</f>
        <v>#VALUE!</v>
      </c>
      <c r="E51" s="302" t="e">
        <f t="shared" si="10"/>
        <v>#VALUE!</v>
      </c>
      <c r="F51" s="302" t="e">
        <f t="shared" si="10"/>
        <v>#VALUE!</v>
      </c>
      <c r="G51" s="302" t="e">
        <f t="shared" si="10"/>
        <v>#VALUE!</v>
      </c>
      <c r="H51" s="302" t="e">
        <f t="shared" si="10"/>
        <v>#VALUE!</v>
      </c>
      <c r="I51" s="321" t="e">
        <f t="shared" si="10"/>
        <v>#VALUE!</v>
      </c>
      <c r="J51" s="323"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21" t="e">
        <f t="shared" si="11"/>
        <v>#VALUE!</v>
      </c>
      <c r="T51" s="307"/>
      <c r="U51" s="334"/>
      <c r="V51" s="334"/>
      <c r="AD51" s="334"/>
      <c r="AE51" s="334"/>
      <c r="AF51" s="334"/>
      <c r="AG51" s="334"/>
    </row>
    <row r="52" spans="1:33" ht="17.100000000000001" customHeight="1">
      <c r="A52" s="274">
        <v>13</v>
      </c>
      <c r="C52" s="318"/>
      <c r="D52" s="309"/>
      <c r="E52" s="309"/>
      <c r="F52" s="309"/>
      <c r="G52" s="309"/>
      <c r="H52" s="309"/>
      <c r="I52" s="322"/>
      <c r="J52" s="279"/>
      <c r="K52" s="300"/>
      <c r="L52" s="308"/>
      <c r="M52" s="309"/>
      <c r="N52" s="309"/>
      <c r="O52" s="309"/>
      <c r="P52" s="309"/>
      <c r="Q52" s="309"/>
      <c r="R52" s="322"/>
      <c r="T52" s="307"/>
      <c r="U52" s="334"/>
      <c r="V52" s="334"/>
      <c r="AD52" s="334"/>
      <c r="AE52" s="334"/>
      <c r="AF52" s="334"/>
      <c r="AG52" s="334"/>
    </row>
    <row r="53" spans="1:33" ht="13.5" hidden="1" customHeight="1">
      <c r="C53" s="307"/>
      <c r="D53" s="307"/>
      <c r="E53" s="307"/>
      <c r="F53" s="307"/>
      <c r="G53" s="307"/>
      <c r="H53" s="307"/>
      <c r="I53" s="307"/>
      <c r="J53" s="307"/>
      <c r="K53" s="307"/>
      <c r="L53" s="307"/>
      <c r="M53" s="307"/>
      <c r="N53" s="307"/>
      <c r="O53" s="307"/>
      <c r="P53" s="307"/>
      <c r="Q53" s="307"/>
      <c r="R53" s="307"/>
      <c r="T53" s="307"/>
      <c r="U53" s="334"/>
      <c r="V53" s="334"/>
      <c r="AD53" s="334"/>
      <c r="AE53" s="334"/>
      <c r="AF53" s="334"/>
      <c r="AG53" s="334"/>
    </row>
    <row r="54" spans="1:33" ht="15.4" hidden="1" customHeight="1">
      <c r="C54" s="307"/>
      <c r="D54" s="307"/>
      <c r="E54" s="307"/>
      <c r="F54" s="307"/>
      <c r="G54" s="307"/>
      <c r="H54" s="307"/>
      <c r="I54" s="307"/>
      <c r="J54" s="307"/>
      <c r="K54" s="307"/>
      <c r="L54" s="307"/>
      <c r="M54" s="307"/>
      <c r="N54" s="307"/>
      <c r="O54" s="307"/>
      <c r="P54" s="307"/>
      <c r="Q54" s="307"/>
      <c r="R54" s="307"/>
      <c r="T54" s="307"/>
      <c r="U54" s="334"/>
      <c r="V54" s="334"/>
      <c r="AD54" s="334"/>
      <c r="AE54" s="334"/>
      <c r="AF54" s="334"/>
      <c r="AG54" s="334"/>
    </row>
    <row r="55" spans="1:33" ht="15.75" customHeight="1">
      <c r="A55" s="274">
        <v>16</v>
      </c>
      <c r="C55" s="324"/>
      <c r="D55" s="324"/>
      <c r="E55" s="324"/>
      <c r="F55" s="324"/>
      <c r="G55" s="324"/>
      <c r="H55" s="324"/>
      <c r="I55" s="324"/>
      <c r="J55" s="279"/>
      <c r="K55" s="300"/>
      <c r="L55" s="324"/>
      <c r="M55" s="324"/>
      <c r="N55" s="324"/>
      <c r="O55" s="324"/>
      <c r="P55" s="324"/>
      <c r="Q55" s="324"/>
      <c r="R55" s="324"/>
      <c r="T55" s="307"/>
      <c r="U55" s="334"/>
      <c r="V55" s="334"/>
      <c r="W55" s="334"/>
      <c r="X55" s="334"/>
      <c r="Y55" s="334"/>
      <c r="Z55" s="334"/>
      <c r="AA55" s="334"/>
      <c r="AB55" s="334"/>
      <c r="AC55" s="334"/>
      <c r="AD55" s="334"/>
      <c r="AE55" s="334"/>
      <c r="AF55" s="334"/>
      <c r="AG55" s="334"/>
    </row>
    <row r="56" spans="1:33" ht="37.9" customHeight="1">
      <c r="A56" s="274">
        <v>10</v>
      </c>
      <c r="C56" s="286" t="s">
        <v>255</v>
      </c>
      <c r="D56" s="286"/>
      <c r="E56" s="287" t="s">
        <v>414</v>
      </c>
      <c r="F56" s="287"/>
      <c r="G56" s="287"/>
      <c r="H56" s="287"/>
      <c r="I56" s="287"/>
      <c r="J56" s="279"/>
      <c r="K56" s="300"/>
      <c r="L56" s="286" t="s">
        <v>257</v>
      </c>
      <c r="M56" s="286"/>
      <c r="N56" s="287" t="s">
        <v>426</v>
      </c>
      <c r="O56" s="287"/>
      <c r="P56" s="287"/>
      <c r="Q56" s="287"/>
      <c r="R56" s="287"/>
      <c r="T56" s="307"/>
      <c r="U56" s="334"/>
      <c r="V56" s="334"/>
      <c r="W56" s="334"/>
      <c r="X56" s="334"/>
      <c r="Y56" s="334"/>
      <c r="Z56" s="334"/>
      <c r="AA56" s="334"/>
      <c r="AB56" s="334"/>
      <c r="AC56" s="334"/>
      <c r="AD56" s="334"/>
      <c r="AE56" s="334"/>
      <c r="AF56" s="334"/>
      <c r="AG56" s="334"/>
    </row>
    <row r="57" spans="1:33" ht="37.9" customHeight="1">
      <c r="A57" s="274">
        <v>10</v>
      </c>
      <c r="C57" s="286"/>
      <c r="D57" s="286"/>
      <c r="E57" s="287"/>
      <c r="F57" s="287"/>
      <c r="G57" s="287"/>
      <c r="H57" s="287"/>
      <c r="I57" s="287"/>
      <c r="J57" s="279"/>
      <c r="K57" s="300"/>
      <c r="L57" s="286"/>
      <c r="M57" s="286"/>
      <c r="N57" s="287"/>
      <c r="O57" s="287"/>
      <c r="P57" s="287"/>
      <c r="Q57" s="287"/>
      <c r="R57" s="287"/>
      <c r="T57" s="307"/>
      <c r="U57" s="334"/>
      <c r="V57" s="334"/>
      <c r="W57" s="334"/>
      <c r="X57" s="334"/>
      <c r="Y57" s="334"/>
      <c r="Z57" s="334"/>
      <c r="AA57" s="334"/>
      <c r="AB57" s="334"/>
      <c r="AC57" s="334"/>
      <c r="AD57" s="334"/>
      <c r="AE57" s="334"/>
      <c r="AF57" s="334"/>
      <c r="AG57" s="334"/>
    </row>
    <row r="58" spans="1:33" ht="25.9" customHeight="1">
      <c r="A58" s="274">
        <v>11</v>
      </c>
      <c r="C58" s="289" t="s">
        <v>173</v>
      </c>
      <c r="D58" s="290" t="s">
        <v>259</v>
      </c>
      <c r="E58" s="291" t="s">
        <v>260</v>
      </c>
      <c r="F58" s="292" t="s">
        <v>261</v>
      </c>
      <c r="G58" s="293" t="s">
        <v>262</v>
      </c>
      <c r="H58" s="294" t="s">
        <v>263</v>
      </c>
      <c r="I58" s="295" t="s">
        <v>264</v>
      </c>
      <c r="J58" s="279"/>
      <c r="K58" s="300"/>
      <c r="L58" s="289" t="s">
        <v>173</v>
      </c>
      <c r="M58" s="290" t="s">
        <v>259</v>
      </c>
      <c r="N58" s="291" t="s">
        <v>260</v>
      </c>
      <c r="O58" s="292" t="s">
        <v>261</v>
      </c>
      <c r="P58" s="293" t="s">
        <v>262</v>
      </c>
      <c r="Q58" s="294" t="s">
        <v>263</v>
      </c>
      <c r="R58" s="295" t="s">
        <v>264</v>
      </c>
      <c r="T58" s="307"/>
      <c r="U58" s="334"/>
      <c r="V58" s="334"/>
      <c r="W58" s="334"/>
      <c r="X58" s="334"/>
      <c r="Y58" s="334"/>
      <c r="Z58" s="334"/>
      <c r="AA58" s="334"/>
      <c r="AB58" s="334"/>
      <c r="AC58" s="334"/>
      <c r="AD58" s="334"/>
      <c r="AE58" s="334"/>
      <c r="AF58" s="334"/>
      <c r="AG58" s="334"/>
    </row>
    <row r="59" spans="1:33" ht="14.25" hidden="1" customHeight="1">
      <c r="C59" s="296"/>
      <c r="D59" s="297"/>
      <c r="E59" s="297"/>
      <c r="F59" s="297"/>
      <c r="G59" s="297"/>
      <c r="H59" s="297"/>
      <c r="I59" s="299"/>
      <c r="J59" s="279"/>
      <c r="K59" s="300"/>
      <c r="L59" s="296"/>
      <c r="M59" s="297"/>
      <c r="N59" s="297"/>
      <c r="O59" s="297"/>
      <c r="P59" s="297"/>
      <c r="Q59" s="297"/>
      <c r="R59" s="299"/>
      <c r="T59" s="307"/>
      <c r="U59" s="334"/>
      <c r="V59" s="334"/>
      <c r="W59" s="334"/>
      <c r="X59" s="334"/>
      <c r="Y59" s="334"/>
      <c r="Z59" s="334"/>
      <c r="AA59" s="334"/>
      <c r="AB59" s="334"/>
      <c r="AC59" s="334"/>
      <c r="AD59" s="334"/>
      <c r="AE59" s="334"/>
      <c r="AF59" s="334"/>
      <c r="AG59" s="334"/>
    </row>
    <row r="60" spans="1:33" ht="17.100000000000001" customHeight="1">
      <c r="A60" s="274">
        <v>13</v>
      </c>
      <c r="C60" s="301" t="s">
        <v>415</v>
      </c>
      <c r="D60" s="302" t="e">
        <f t="shared" ref="D60:I60" si="12">C60+1</f>
        <v>#VALUE!</v>
      </c>
      <c r="E60" s="302" t="e">
        <f t="shared" si="12"/>
        <v>#VALUE!</v>
      </c>
      <c r="F60" s="302" t="e">
        <f t="shared" si="12"/>
        <v>#VALUE!</v>
      </c>
      <c r="G60" s="303" t="e">
        <f t="shared" si="12"/>
        <v>#VALUE!</v>
      </c>
      <c r="H60" s="305" t="e">
        <f t="shared" si="12"/>
        <v>#VALUE!</v>
      </c>
      <c r="I60" s="306" t="e">
        <f t="shared" si="12"/>
        <v>#VALUE!</v>
      </c>
      <c r="J60" s="279"/>
      <c r="K60" s="300"/>
      <c r="L60" s="317" t="s">
        <v>427</v>
      </c>
      <c r="M60" s="304" t="e">
        <f t="shared" ref="M60:R60" si="13">L60+1</f>
        <v>#VALUE!</v>
      </c>
      <c r="N60" s="304" t="e">
        <f t="shared" si="13"/>
        <v>#VALUE!</v>
      </c>
      <c r="O60" s="304" t="e">
        <f t="shared" si="13"/>
        <v>#VALUE!</v>
      </c>
      <c r="P60" s="304" t="e">
        <f t="shared" si="13"/>
        <v>#VALUE!</v>
      </c>
      <c r="Q60" s="305" t="e">
        <f t="shared" si="13"/>
        <v>#VALUE!</v>
      </c>
      <c r="R60" s="306" t="e">
        <f t="shared" si="13"/>
        <v>#VALUE!</v>
      </c>
      <c r="T60" s="307"/>
      <c r="U60" s="334"/>
      <c r="V60" s="334"/>
      <c r="W60" s="334"/>
      <c r="X60" s="334"/>
      <c r="Y60" s="334"/>
      <c r="Z60" s="334"/>
      <c r="AA60" s="334"/>
      <c r="AB60" s="334"/>
      <c r="AC60" s="334"/>
      <c r="AD60" s="334"/>
      <c r="AE60" s="334"/>
      <c r="AF60" s="334"/>
      <c r="AG60" s="334"/>
    </row>
    <row r="61" spans="1:33" ht="17.100000000000001" customHeight="1">
      <c r="A61" s="274">
        <v>13</v>
      </c>
      <c r="C61" s="308"/>
      <c r="D61" s="309"/>
      <c r="E61" s="309"/>
      <c r="F61" s="309"/>
      <c r="G61" s="310"/>
      <c r="H61" s="312"/>
      <c r="I61" s="313"/>
      <c r="J61" s="279"/>
      <c r="K61" s="300"/>
      <c r="L61" s="318"/>
      <c r="M61" s="311"/>
      <c r="N61" s="311"/>
      <c r="O61" s="311"/>
      <c r="P61" s="311"/>
      <c r="Q61" s="312"/>
      <c r="R61" s="313"/>
      <c r="T61" s="307"/>
      <c r="U61" s="334"/>
      <c r="V61" s="334"/>
      <c r="W61" s="334"/>
      <c r="X61" s="334"/>
      <c r="Y61" s="334"/>
      <c r="Z61" s="334"/>
      <c r="AA61" s="334"/>
      <c r="AB61" s="334"/>
      <c r="AC61" s="334"/>
      <c r="AD61" s="334"/>
      <c r="AE61" s="334"/>
      <c r="AF61" s="334"/>
      <c r="AG61" s="334"/>
    </row>
    <row r="62" spans="1:33" ht="13.5" hidden="1" customHeight="1">
      <c r="C62" s="314"/>
      <c r="D62" s="315"/>
      <c r="E62" s="315"/>
      <c r="F62" s="315"/>
      <c r="G62" s="315"/>
      <c r="H62" s="315"/>
      <c r="I62" s="316"/>
      <c r="J62" s="307"/>
      <c r="K62" s="307"/>
      <c r="L62" s="314"/>
      <c r="M62" s="315"/>
      <c r="N62" s="315"/>
      <c r="O62" s="315"/>
      <c r="P62" s="315"/>
      <c r="Q62" s="315"/>
      <c r="R62" s="316"/>
      <c r="T62" s="307"/>
      <c r="U62" s="334"/>
      <c r="V62" s="334"/>
      <c r="AD62" s="334"/>
      <c r="AE62" s="334"/>
      <c r="AF62" s="334"/>
      <c r="AG62" s="334"/>
    </row>
    <row r="63" spans="1:33" ht="15.4" hidden="1" customHeight="1">
      <c r="C63" s="314"/>
      <c r="D63" s="315"/>
      <c r="E63" s="315"/>
      <c r="F63" s="315"/>
      <c r="G63" s="315"/>
      <c r="H63" s="315"/>
      <c r="I63" s="316"/>
      <c r="J63" s="307"/>
      <c r="K63" s="307"/>
      <c r="L63" s="314"/>
      <c r="M63" s="315"/>
      <c r="N63" s="315"/>
      <c r="O63" s="315"/>
      <c r="P63" s="315"/>
      <c r="Q63" s="315"/>
      <c r="R63" s="316"/>
      <c r="T63" s="307"/>
      <c r="U63" s="334"/>
      <c r="V63" s="334"/>
      <c r="AD63" s="334"/>
      <c r="AE63" s="334"/>
      <c r="AF63" s="334"/>
      <c r="AG63" s="334"/>
    </row>
    <row r="64" spans="1:33" ht="17.100000000000001" customHeight="1">
      <c r="A64" s="274">
        <v>13</v>
      </c>
      <c r="C64" s="317" t="e">
        <f>I60+1</f>
        <v>#VALUE!</v>
      </c>
      <c r="D64" s="304" t="e">
        <f t="shared" ref="D64:I64" si="14">C64+1</f>
        <v>#VALUE!</v>
      </c>
      <c r="E64" s="304" t="e">
        <f t="shared" si="14"/>
        <v>#VALUE!</v>
      </c>
      <c r="F64" s="304" t="e">
        <f t="shared" si="14"/>
        <v>#VALUE!</v>
      </c>
      <c r="G64" s="304" t="e">
        <f t="shared" si="14"/>
        <v>#VALUE!</v>
      </c>
      <c r="H64" s="305" t="e">
        <f t="shared" si="14"/>
        <v>#VALUE!</v>
      </c>
      <c r="I64" s="306" t="e">
        <f t="shared" si="14"/>
        <v>#VALUE!</v>
      </c>
      <c r="J64" s="279"/>
      <c r="K64" s="300"/>
      <c r="L64" s="317" t="e">
        <f>R60+1</f>
        <v>#VALUE!</v>
      </c>
      <c r="M64" s="304" t="e">
        <f t="shared" ref="M64:R64" si="15">L64+1</f>
        <v>#VALUE!</v>
      </c>
      <c r="N64" s="304" t="e">
        <f t="shared" si="15"/>
        <v>#VALUE!</v>
      </c>
      <c r="O64" s="303" t="e">
        <f t="shared" si="15"/>
        <v>#VALUE!</v>
      </c>
      <c r="P64" s="304" t="e">
        <f t="shared" si="15"/>
        <v>#VALUE!</v>
      </c>
      <c r="Q64" s="305" t="e">
        <f t="shared" si="15"/>
        <v>#VALUE!</v>
      </c>
      <c r="R64" s="306" t="e">
        <f t="shared" si="15"/>
        <v>#VALUE!</v>
      </c>
      <c r="T64" s="307"/>
      <c r="U64" s="334"/>
      <c r="V64" s="334"/>
      <c r="W64" s="334"/>
      <c r="X64" s="334"/>
      <c r="Y64" s="334"/>
      <c r="Z64" s="334"/>
      <c r="AA64" s="334"/>
      <c r="AB64" s="334"/>
      <c r="AC64" s="334"/>
      <c r="AD64" s="334"/>
      <c r="AE64" s="334"/>
      <c r="AF64" s="334"/>
      <c r="AG64" s="334"/>
    </row>
    <row r="65" spans="1:34" ht="17.100000000000001" customHeight="1">
      <c r="A65" s="274">
        <v>13</v>
      </c>
      <c r="C65" s="318"/>
      <c r="D65" s="311"/>
      <c r="E65" s="311"/>
      <c r="F65" s="311"/>
      <c r="G65" s="311"/>
      <c r="H65" s="312"/>
      <c r="I65" s="313"/>
      <c r="J65" s="279"/>
      <c r="K65" s="300"/>
      <c r="L65" s="318"/>
      <c r="M65" s="311"/>
      <c r="N65" s="311"/>
      <c r="O65" s="310"/>
      <c r="P65" s="311"/>
      <c r="Q65" s="312"/>
      <c r="R65" s="313"/>
      <c r="T65" s="307"/>
      <c r="U65" s="334"/>
      <c r="V65" s="334"/>
      <c r="W65" s="334"/>
      <c r="X65" s="334"/>
      <c r="Y65" s="334"/>
      <c r="Z65" s="334"/>
      <c r="AA65" s="334"/>
      <c r="AB65" s="334"/>
      <c r="AC65" s="334"/>
      <c r="AD65" s="334"/>
      <c r="AE65" s="334"/>
      <c r="AF65" s="334"/>
      <c r="AG65" s="334"/>
    </row>
    <row r="66" spans="1:34" ht="13.5" hidden="1" customHeight="1">
      <c r="C66" s="314"/>
      <c r="D66" s="315"/>
      <c r="E66" s="315"/>
      <c r="F66" s="315"/>
      <c r="G66" s="315"/>
      <c r="H66" s="315"/>
      <c r="I66" s="316"/>
      <c r="J66" s="307"/>
      <c r="K66" s="307"/>
      <c r="L66" s="314"/>
      <c r="M66" s="315"/>
      <c r="N66" s="315"/>
      <c r="O66" s="315"/>
      <c r="P66" s="315"/>
      <c r="Q66" s="315"/>
      <c r="R66" s="316"/>
      <c r="T66" s="307"/>
      <c r="U66" s="334"/>
      <c r="V66" s="334"/>
      <c r="AD66" s="334"/>
      <c r="AE66" s="334"/>
      <c r="AF66" s="334"/>
      <c r="AG66" s="334"/>
    </row>
    <row r="67" spans="1:34" ht="15.4" hidden="1" customHeight="1">
      <c r="C67" s="314"/>
      <c r="D67" s="315"/>
      <c r="E67" s="315"/>
      <c r="F67" s="315"/>
      <c r="G67" s="315"/>
      <c r="H67" s="315"/>
      <c r="I67" s="316"/>
      <c r="J67" s="307"/>
      <c r="K67" s="307"/>
      <c r="L67" s="314"/>
      <c r="M67" s="315"/>
      <c r="N67" s="315"/>
      <c r="O67" s="315"/>
      <c r="P67" s="315"/>
      <c r="Q67" s="315"/>
      <c r="R67" s="316"/>
      <c r="T67" s="307"/>
      <c r="U67" s="334"/>
      <c r="V67" s="334"/>
      <c r="AD67" s="334"/>
      <c r="AE67" s="334"/>
      <c r="AF67" s="334"/>
      <c r="AG67" s="334"/>
    </row>
    <row r="68" spans="1:34" ht="17.100000000000001" customHeight="1">
      <c r="A68" s="274">
        <v>13</v>
      </c>
      <c r="C68" s="319" t="e">
        <f>I64+1</f>
        <v>#VALUE!</v>
      </c>
      <c r="D68" s="304" t="e">
        <f t="shared" ref="D68:I68" si="16">C68+1</f>
        <v>#VALUE!</v>
      </c>
      <c r="E68" s="304" t="e">
        <f t="shared" si="16"/>
        <v>#VALUE!</v>
      </c>
      <c r="F68" s="304" t="e">
        <f t="shared" si="16"/>
        <v>#VALUE!</v>
      </c>
      <c r="G68" s="304" t="e">
        <f t="shared" si="16"/>
        <v>#VALUE!</v>
      </c>
      <c r="H68" s="305" t="e">
        <f t="shared" si="16"/>
        <v>#VALUE!</v>
      </c>
      <c r="I68" s="306" t="e">
        <f t="shared" si="16"/>
        <v>#VALUE!</v>
      </c>
      <c r="J68" s="279"/>
      <c r="K68" s="300"/>
      <c r="L68" s="317" t="e">
        <f>R64+1</f>
        <v>#VALUE!</v>
      </c>
      <c r="M68" s="304" t="e">
        <f t="shared" ref="M68:R68" si="17">L68+1</f>
        <v>#VALUE!</v>
      </c>
      <c r="N68" s="304" t="e">
        <f t="shared" si="17"/>
        <v>#VALUE!</v>
      </c>
      <c r="O68" s="304" t="e">
        <f t="shared" si="17"/>
        <v>#VALUE!</v>
      </c>
      <c r="P68" s="304" t="e">
        <f t="shared" si="17"/>
        <v>#VALUE!</v>
      </c>
      <c r="Q68" s="305" t="e">
        <f t="shared" si="17"/>
        <v>#VALUE!</v>
      </c>
      <c r="R68" s="306" t="e">
        <f t="shared" si="17"/>
        <v>#VALUE!</v>
      </c>
      <c r="T68" s="307"/>
      <c r="U68" s="334"/>
      <c r="V68" s="334"/>
      <c r="W68" s="334"/>
      <c r="X68" s="334"/>
      <c r="Y68" s="334"/>
      <c r="Z68" s="334"/>
      <c r="AA68" s="334"/>
      <c r="AB68" s="334"/>
      <c r="AC68" s="334"/>
      <c r="AD68" s="334"/>
      <c r="AE68" s="334"/>
      <c r="AF68" s="334"/>
      <c r="AG68" s="334"/>
      <c r="AH68" s="335"/>
    </row>
    <row r="69" spans="1:34" ht="17.100000000000001" customHeight="1">
      <c r="A69" s="274">
        <v>13</v>
      </c>
      <c r="C69" s="320"/>
      <c r="D69" s="311"/>
      <c r="E69" s="311"/>
      <c r="F69" s="311"/>
      <c r="G69" s="311"/>
      <c r="H69" s="312"/>
      <c r="I69" s="313"/>
      <c r="J69" s="279"/>
      <c r="K69" s="300"/>
      <c r="L69" s="318"/>
      <c r="M69" s="311"/>
      <c r="N69" s="311"/>
      <c r="O69" s="311"/>
      <c r="P69" s="311"/>
      <c r="Q69" s="312"/>
      <c r="R69" s="313"/>
      <c r="T69" s="307"/>
      <c r="U69" s="334"/>
      <c r="V69" s="334"/>
      <c r="W69" s="334"/>
      <c r="X69" s="334"/>
      <c r="Y69" s="334"/>
      <c r="Z69" s="334"/>
      <c r="AA69" s="334"/>
      <c r="AB69" s="334"/>
      <c r="AC69" s="334"/>
      <c r="AD69" s="334"/>
      <c r="AE69" s="334"/>
      <c r="AF69" s="334"/>
      <c r="AG69" s="334"/>
      <c r="AH69" s="336"/>
    </row>
    <row r="70" spans="1:34" ht="13.5" hidden="1" customHeight="1">
      <c r="C70" s="314"/>
      <c r="D70" s="315"/>
      <c r="E70" s="315"/>
      <c r="F70" s="315"/>
      <c r="G70" s="315"/>
      <c r="H70" s="315"/>
      <c r="I70" s="316"/>
      <c r="J70" s="307"/>
      <c r="K70" s="307"/>
      <c r="L70" s="314"/>
      <c r="M70" s="315"/>
      <c r="N70" s="315"/>
      <c r="O70" s="315"/>
      <c r="P70" s="315"/>
      <c r="Q70" s="315"/>
      <c r="R70" s="316"/>
      <c r="T70" s="307"/>
      <c r="U70" s="334"/>
      <c r="V70" s="334"/>
      <c r="AD70" s="334"/>
      <c r="AE70" s="334"/>
      <c r="AF70" s="334"/>
      <c r="AG70" s="334"/>
    </row>
    <row r="71" spans="1:34" ht="15.4" hidden="1" customHeight="1">
      <c r="C71" s="314"/>
      <c r="D71" s="315"/>
      <c r="E71" s="315"/>
      <c r="F71" s="315"/>
      <c r="G71" s="315"/>
      <c r="H71" s="315"/>
      <c r="I71" s="316"/>
      <c r="J71" s="307"/>
      <c r="K71" s="307"/>
      <c r="L71" s="314"/>
      <c r="M71" s="315"/>
      <c r="N71" s="315"/>
      <c r="O71" s="315"/>
      <c r="P71" s="315"/>
      <c r="Q71" s="315"/>
      <c r="R71" s="316"/>
      <c r="T71" s="307"/>
      <c r="U71" s="334"/>
      <c r="V71" s="334"/>
      <c r="AD71" s="334"/>
      <c r="AE71" s="334"/>
      <c r="AF71" s="334"/>
      <c r="AG71" s="334"/>
    </row>
    <row r="72" spans="1:34" ht="17.100000000000001" customHeight="1">
      <c r="A72" s="274">
        <v>13</v>
      </c>
      <c r="C72" s="317" t="e">
        <f>I68+1</f>
        <v>#VALUE!</v>
      </c>
      <c r="D72" s="304" t="e">
        <f t="shared" ref="D72:I72" si="18">C72+1</f>
        <v>#VALUE!</v>
      </c>
      <c r="E72" s="304" t="e">
        <f t="shared" si="18"/>
        <v>#VALUE!</v>
      </c>
      <c r="F72" s="304" t="e">
        <f t="shared" si="18"/>
        <v>#VALUE!</v>
      </c>
      <c r="G72" s="304" t="e">
        <f t="shared" si="18"/>
        <v>#VALUE!</v>
      </c>
      <c r="H72" s="305" t="e">
        <f t="shared" si="18"/>
        <v>#VALUE!</v>
      </c>
      <c r="I72" s="306" t="e">
        <f t="shared" si="18"/>
        <v>#VALUE!</v>
      </c>
      <c r="J72" s="279"/>
      <c r="K72" s="300"/>
      <c r="L72" s="317" t="e">
        <f>R68+1</f>
        <v>#VALUE!</v>
      </c>
      <c r="M72" s="303" t="e">
        <f t="shared" ref="M72:R72" si="19">L72+1</f>
        <v>#VALUE!</v>
      </c>
      <c r="N72" s="304" t="e">
        <f t="shared" si="19"/>
        <v>#VALUE!</v>
      </c>
      <c r="O72" s="304" t="e">
        <f t="shared" si="19"/>
        <v>#VALUE!</v>
      </c>
      <c r="P72" s="304" t="e">
        <f t="shared" si="19"/>
        <v>#VALUE!</v>
      </c>
      <c r="Q72" s="305" t="e">
        <f t="shared" si="19"/>
        <v>#VALUE!</v>
      </c>
      <c r="R72" s="306" t="e">
        <f t="shared" si="19"/>
        <v>#VALUE!</v>
      </c>
      <c r="T72" s="307"/>
      <c r="U72" s="334"/>
      <c r="V72" s="334"/>
      <c r="W72" s="334"/>
      <c r="X72" s="334"/>
      <c r="Y72" s="334"/>
      <c r="Z72" s="334"/>
      <c r="AA72" s="334"/>
      <c r="AB72" s="334"/>
      <c r="AC72" s="334"/>
      <c r="AD72" s="334"/>
      <c r="AE72" s="334"/>
      <c r="AF72" s="334"/>
      <c r="AG72" s="334"/>
    </row>
    <row r="73" spans="1:34" ht="17.100000000000001" customHeight="1">
      <c r="A73" s="274">
        <v>13</v>
      </c>
      <c r="C73" s="318"/>
      <c r="D73" s="311"/>
      <c r="E73" s="311"/>
      <c r="F73" s="311"/>
      <c r="G73" s="311"/>
      <c r="H73" s="312"/>
      <c r="I73" s="313"/>
      <c r="J73" s="279"/>
      <c r="K73" s="300"/>
      <c r="L73" s="318"/>
      <c r="M73" s="310"/>
      <c r="N73" s="311"/>
      <c r="O73" s="311"/>
      <c r="P73" s="311"/>
      <c r="Q73" s="312"/>
      <c r="R73" s="313"/>
      <c r="T73" s="307"/>
      <c r="U73" s="334"/>
      <c r="V73" s="334"/>
      <c r="W73" s="334"/>
      <c r="X73" s="334"/>
      <c r="Y73" s="334"/>
      <c r="Z73" s="334"/>
      <c r="AA73" s="334"/>
      <c r="AB73" s="334"/>
      <c r="AC73" s="334"/>
      <c r="AD73" s="334"/>
      <c r="AE73" s="334"/>
      <c r="AF73" s="334"/>
      <c r="AG73" s="334"/>
    </row>
    <row r="74" spans="1:34" ht="13.5" hidden="1" customHeight="1">
      <c r="C74" s="314"/>
      <c r="D74" s="315"/>
      <c r="E74" s="315"/>
      <c r="F74" s="315"/>
      <c r="G74" s="315"/>
      <c r="H74" s="315"/>
      <c r="I74" s="316"/>
      <c r="J74" s="307"/>
      <c r="K74" s="307"/>
      <c r="L74" s="314"/>
      <c r="M74" s="315"/>
      <c r="N74" s="315"/>
      <c r="O74" s="315"/>
      <c r="P74" s="315"/>
      <c r="Q74" s="315"/>
      <c r="R74" s="316"/>
      <c r="T74" s="307"/>
      <c r="U74" s="334"/>
      <c r="V74" s="334"/>
      <c r="AD74" s="334"/>
      <c r="AE74" s="334"/>
      <c r="AF74" s="334"/>
      <c r="AG74" s="334"/>
    </row>
    <row r="75" spans="1:34" ht="15.4" hidden="1" customHeight="1">
      <c r="C75" s="314"/>
      <c r="D75" s="315"/>
      <c r="E75" s="315"/>
      <c r="F75" s="315"/>
      <c r="G75" s="315"/>
      <c r="H75" s="315"/>
      <c r="I75" s="316"/>
      <c r="J75" s="307"/>
      <c r="K75" s="307"/>
      <c r="L75" s="314"/>
      <c r="M75" s="315"/>
      <c r="N75" s="315"/>
      <c r="O75" s="315"/>
      <c r="P75" s="315"/>
      <c r="Q75" s="315"/>
      <c r="R75" s="316"/>
      <c r="T75" s="307"/>
      <c r="U75" s="334"/>
      <c r="V75" s="334"/>
      <c r="AD75" s="334"/>
      <c r="AE75" s="334"/>
      <c r="AF75" s="334"/>
      <c r="AG75" s="334"/>
    </row>
    <row r="76" spans="1:34" ht="17.100000000000001" customHeight="1">
      <c r="A76" s="274">
        <v>13</v>
      </c>
      <c r="C76" s="317" t="e">
        <f>I72+1</f>
        <v>#VALUE!</v>
      </c>
      <c r="D76" s="304" t="e">
        <f t="shared" ref="D76:I76" si="20">C76+1</f>
        <v>#VALUE!</v>
      </c>
      <c r="E76" s="304" t="e">
        <f t="shared" si="20"/>
        <v>#VALUE!</v>
      </c>
      <c r="F76" s="304" t="e">
        <f t="shared" si="20"/>
        <v>#VALUE!</v>
      </c>
      <c r="G76" s="304" t="e">
        <f t="shared" si="20"/>
        <v>#VALUE!</v>
      </c>
      <c r="H76" s="305" t="e">
        <f t="shared" si="20"/>
        <v>#VALUE!</v>
      </c>
      <c r="I76" s="306" t="e">
        <f t="shared" si="20"/>
        <v>#VALUE!</v>
      </c>
      <c r="J76" s="279"/>
      <c r="K76" s="300"/>
      <c r="L76" s="301" t="e">
        <f>R72+1</f>
        <v>#VALUE!</v>
      </c>
      <c r="M76" s="302" t="e">
        <f t="shared" ref="M76:R76" si="21">L76+1</f>
        <v>#VALUE!</v>
      </c>
      <c r="N76" s="302" t="e">
        <f t="shared" si="21"/>
        <v>#VALUE!</v>
      </c>
      <c r="O76" s="302" t="e">
        <f t="shared" si="21"/>
        <v>#VALUE!</v>
      </c>
      <c r="P76" s="302" t="e">
        <f t="shared" si="21"/>
        <v>#VALUE!</v>
      </c>
      <c r="Q76" s="302" t="e">
        <f t="shared" si="21"/>
        <v>#VALUE!</v>
      </c>
      <c r="R76" s="321" t="e">
        <f t="shared" si="21"/>
        <v>#VALUE!</v>
      </c>
      <c r="T76" s="307"/>
      <c r="U76" s="334"/>
      <c r="V76" s="334"/>
      <c r="W76" s="334"/>
      <c r="X76" s="334"/>
      <c r="Y76" s="334"/>
      <c r="Z76" s="334"/>
      <c r="AA76" s="334"/>
      <c r="AB76" s="334"/>
      <c r="AC76" s="334"/>
      <c r="AD76" s="334"/>
      <c r="AE76" s="334"/>
      <c r="AF76" s="334"/>
      <c r="AG76" s="334"/>
      <c r="AH76" s="336"/>
    </row>
    <row r="77" spans="1:34" ht="17.100000000000001" customHeight="1">
      <c r="A77" s="274">
        <v>13</v>
      </c>
      <c r="C77" s="318"/>
      <c r="D77" s="311"/>
      <c r="E77" s="311"/>
      <c r="F77" s="311"/>
      <c r="G77" s="311"/>
      <c r="H77" s="312"/>
      <c r="I77" s="313"/>
      <c r="J77" s="279"/>
      <c r="K77" s="300"/>
      <c r="L77" s="308"/>
      <c r="M77" s="309"/>
      <c r="N77" s="309"/>
      <c r="O77" s="309"/>
      <c r="P77" s="309"/>
      <c r="Q77" s="309"/>
      <c r="R77" s="322"/>
      <c r="T77" s="307"/>
      <c r="U77" s="334"/>
      <c r="V77" s="334"/>
      <c r="W77" s="334"/>
      <c r="X77" s="334"/>
      <c r="Y77" s="334"/>
      <c r="Z77" s="334"/>
      <c r="AA77" s="334"/>
      <c r="AB77" s="334"/>
      <c r="AC77" s="334"/>
      <c r="AD77" s="334"/>
      <c r="AE77" s="334"/>
      <c r="AF77" s="334"/>
      <c r="AG77" s="334"/>
    </row>
    <row r="78" spans="1:34" ht="13.5" hidden="1" customHeight="1">
      <c r="C78" s="314"/>
      <c r="D78" s="315"/>
      <c r="E78" s="315"/>
      <c r="F78" s="315"/>
      <c r="G78" s="315"/>
      <c r="H78" s="315"/>
      <c r="I78" s="316"/>
      <c r="J78" s="307"/>
      <c r="K78" s="307"/>
      <c r="L78" s="314"/>
      <c r="M78" s="315"/>
      <c r="N78" s="315"/>
      <c r="O78" s="315"/>
      <c r="P78" s="315"/>
      <c r="Q78" s="315"/>
      <c r="R78" s="316"/>
      <c r="T78" s="307"/>
      <c r="U78" s="334"/>
      <c r="V78" s="334"/>
      <c r="AD78" s="334"/>
      <c r="AE78" s="334"/>
      <c r="AF78" s="334"/>
      <c r="AG78" s="334"/>
    </row>
    <row r="79" spans="1:34" ht="15.4" hidden="1" customHeight="1">
      <c r="C79" s="314"/>
      <c r="D79" s="315"/>
      <c r="E79" s="315"/>
      <c r="F79" s="315"/>
      <c r="G79" s="315"/>
      <c r="H79" s="315"/>
      <c r="I79" s="316"/>
      <c r="J79" s="307"/>
      <c r="K79" s="307"/>
      <c r="L79" s="314"/>
      <c r="M79" s="315"/>
      <c r="N79" s="315"/>
      <c r="O79" s="315"/>
      <c r="P79" s="315"/>
      <c r="Q79" s="315"/>
      <c r="R79" s="316"/>
      <c r="T79" s="307"/>
      <c r="U79" s="334"/>
      <c r="V79" s="334"/>
      <c r="AD79" s="334"/>
      <c r="AE79" s="334"/>
      <c r="AF79" s="334"/>
      <c r="AG79" s="334"/>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21"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21" t="e">
        <f t="shared" si="23"/>
        <v>#VALUE!</v>
      </c>
      <c r="T80" s="307"/>
      <c r="U80" s="334"/>
      <c r="V80" s="334"/>
      <c r="W80" s="334"/>
      <c r="X80" s="334"/>
      <c r="Y80" s="334"/>
      <c r="Z80" s="334"/>
      <c r="AA80" s="334"/>
      <c r="AB80" s="334"/>
      <c r="AC80" s="334"/>
      <c r="AD80" s="334"/>
      <c r="AE80" s="334"/>
      <c r="AF80" s="334"/>
      <c r="AG80" s="334"/>
    </row>
    <row r="81" spans="1:33" ht="17.100000000000001" customHeight="1">
      <c r="A81" s="274">
        <v>13</v>
      </c>
      <c r="C81" s="308"/>
      <c r="D81" s="309"/>
      <c r="E81" s="309"/>
      <c r="F81" s="309"/>
      <c r="G81" s="309"/>
      <c r="H81" s="309"/>
      <c r="I81" s="322"/>
      <c r="J81" s="279"/>
      <c r="K81" s="300"/>
      <c r="L81" s="308"/>
      <c r="M81" s="309"/>
      <c r="N81" s="309"/>
      <c r="O81" s="309"/>
      <c r="P81" s="309"/>
      <c r="Q81" s="309"/>
      <c r="R81" s="322"/>
      <c r="T81" s="307"/>
      <c r="U81" s="334"/>
      <c r="V81" s="334"/>
      <c r="W81" s="334"/>
      <c r="X81" s="334"/>
      <c r="Y81" s="334"/>
      <c r="Z81" s="334"/>
      <c r="AA81" s="334"/>
      <c r="AB81" s="334"/>
      <c r="AC81" s="334"/>
      <c r="AD81" s="334"/>
      <c r="AE81" s="334"/>
      <c r="AF81" s="334"/>
      <c r="AG81" s="334"/>
    </row>
    <row r="82" spans="1:33" ht="13.5" hidden="1" customHeight="1">
      <c r="C82" s="307"/>
      <c r="D82" s="307"/>
      <c r="E82" s="307"/>
      <c r="F82" s="307"/>
      <c r="G82" s="307"/>
      <c r="H82" s="307"/>
      <c r="I82" s="307"/>
      <c r="J82" s="307"/>
      <c r="K82" s="307"/>
      <c r="L82" s="307"/>
      <c r="M82" s="307"/>
      <c r="N82" s="307"/>
      <c r="O82" s="307"/>
      <c r="P82" s="307"/>
      <c r="Q82" s="307"/>
      <c r="R82" s="307"/>
      <c r="T82" s="307"/>
      <c r="U82" s="334"/>
      <c r="V82" s="334"/>
      <c r="AD82" s="334"/>
      <c r="AE82" s="334"/>
      <c r="AF82" s="334"/>
      <c r="AG82" s="334"/>
    </row>
    <row r="83" spans="1:33" ht="15.4" hidden="1" customHeight="1">
      <c r="C83" s="307"/>
      <c r="D83" s="307"/>
      <c r="E83" s="307"/>
      <c r="F83" s="307"/>
      <c r="G83" s="307"/>
      <c r="H83" s="307"/>
      <c r="I83" s="307"/>
      <c r="J83" s="307"/>
      <c r="K83" s="307"/>
      <c r="L83" s="307"/>
      <c r="M83" s="307"/>
      <c r="N83" s="307"/>
      <c r="O83" s="307"/>
      <c r="P83" s="307"/>
      <c r="Q83" s="307"/>
      <c r="R83" s="307"/>
      <c r="T83" s="307"/>
      <c r="U83" s="334"/>
      <c r="V83" s="334"/>
      <c r="AD83" s="334"/>
      <c r="AE83" s="334"/>
      <c r="AF83" s="334"/>
      <c r="AG83" s="334"/>
    </row>
    <row r="84" spans="1:33" ht="3" customHeight="1">
      <c r="C84" s="325"/>
      <c r="D84" s="325"/>
      <c r="E84" s="325"/>
      <c r="F84" s="325"/>
      <c r="G84" s="325"/>
      <c r="H84" s="325"/>
      <c r="I84" s="325"/>
      <c r="J84" s="279"/>
      <c r="K84" s="300"/>
      <c r="L84" s="325"/>
      <c r="M84" s="325"/>
      <c r="N84" s="325"/>
      <c r="O84" s="325"/>
      <c r="P84" s="325"/>
      <c r="Q84" s="325"/>
      <c r="R84" s="325"/>
    </row>
    <row r="85" spans="1:33" ht="9.9499999999999993" customHeight="1">
      <c r="A85" s="274">
        <v>21</v>
      </c>
      <c r="C85" s="326"/>
      <c r="D85" s="327"/>
      <c r="E85" s="327"/>
      <c r="F85" s="327"/>
      <c r="G85" s="327"/>
      <c r="H85" s="327"/>
      <c r="I85" s="327"/>
      <c r="J85" s="327"/>
      <c r="K85" s="327"/>
      <c r="L85" s="327"/>
      <c r="M85" s="327"/>
      <c r="N85" s="327"/>
      <c r="O85" s="327"/>
      <c r="P85" s="327"/>
      <c r="Q85" s="327"/>
      <c r="R85" s="327"/>
      <c r="S85" s="283"/>
      <c r="T85" s="283"/>
      <c r="U85" s="329"/>
      <c r="V85" s="329"/>
      <c r="W85" s="329"/>
      <c r="X85" s="329"/>
      <c r="Y85" s="329"/>
      <c r="Z85" s="329"/>
      <c r="AA85" s="329"/>
      <c r="AB85" s="329"/>
      <c r="AC85" s="329"/>
      <c r="AD85" s="329"/>
      <c r="AE85" s="329"/>
      <c r="AF85" s="329"/>
      <c r="AG85" s="329"/>
    </row>
    <row r="86" spans="1:33" ht="50.25" customHeight="1">
      <c r="A86" s="274">
        <v>22</v>
      </c>
      <c r="C86" s="278"/>
      <c r="D86" s="278"/>
      <c r="E86" s="278"/>
      <c r="F86" s="278"/>
      <c r="G86" s="278"/>
      <c r="H86" s="278"/>
      <c r="I86" s="278"/>
      <c r="J86" s="278"/>
      <c r="K86" s="324"/>
      <c r="L86" s="278"/>
      <c r="M86" s="278"/>
      <c r="N86" s="278"/>
      <c r="O86" s="278"/>
      <c r="P86" s="278"/>
      <c r="Q86" s="278"/>
      <c r="R86" s="278"/>
      <c r="S86" s="283"/>
      <c r="T86" s="283"/>
      <c r="U86" s="329"/>
      <c r="V86" s="329"/>
      <c r="W86" s="329"/>
      <c r="X86" s="329"/>
      <c r="Y86" s="329"/>
      <c r="Z86" s="329"/>
      <c r="AA86" s="329"/>
      <c r="AB86" s="329"/>
      <c r="AC86" s="329"/>
      <c r="AD86" s="329"/>
      <c r="AE86" s="329"/>
      <c r="AF86" s="329"/>
      <c r="AG86" s="329"/>
    </row>
    <row r="87" spans="1:33">
      <c r="J87" s="283"/>
      <c r="K87" s="283"/>
      <c r="S87" s="283"/>
      <c r="T87" s="283"/>
      <c r="U87" s="329"/>
      <c r="V87" s="329"/>
      <c r="W87" s="329"/>
      <c r="X87" s="329"/>
      <c r="Y87" s="329"/>
      <c r="Z87" s="329"/>
      <c r="AA87" s="329"/>
      <c r="AB87" s="329"/>
      <c r="AC87" s="329"/>
      <c r="AD87" s="329"/>
      <c r="AE87" s="329"/>
      <c r="AF87" s="329"/>
      <c r="AG87" s="329"/>
    </row>
    <row r="88" spans="1:33" s="329" customFormat="1">
      <c r="A88" s="328"/>
      <c r="B88" s="328"/>
      <c r="J88" s="330"/>
      <c r="K88" s="330"/>
      <c r="S88" s="330"/>
      <c r="T88" s="330"/>
      <c r="U88" s="330"/>
      <c r="V88" s="330"/>
      <c r="W88" s="330"/>
      <c r="X88" s="330"/>
      <c r="Y88" s="330"/>
      <c r="Z88" s="330"/>
      <c r="AA88" s="330"/>
      <c r="AB88" s="330"/>
      <c r="AC88" s="330"/>
      <c r="AD88" s="330"/>
      <c r="AE88" s="330"/>
      <c r="AF88" s="330"/>
      <c r="AG88" s="330"/>
    </row>
    <row r="89" spans="1:33" s="329" customFormat="1">
      <c r="A89" s="328"/>
      <c r="B89" s="328"/>
      <c r="J89" s="330"/>
      <c r="K89" s="330"/>
      <c r="S89" s="330"/>
      <c r="T89" s="330"/>
      <c r="U89" s="330"/>
      <c r="V89" s="330"/>
      <c r="W89" s="330"/>
      <c r="X89" s="330"/>
      <c r="Y89" s="330"/>
      <c r="Z89" s="330"/>
      <c r="AA89" s="330"/>
      <c r="AB89" s="330"/>
      <c r="AC89" s="330"/>
      <c r="AD89" s="330"/>
      <c r="AE89" s="330"/>
      <c r="AF89" s="330"/>
      <c r="AG89" s="330"/>
    </row>
    <row r="90" spans="1:33" s="329" customFormat="1">
      <c r="A90" s="328"/>
      <c r="B90" s="328"/>
      <c r="J90" s="330"/>
      <c r="K90" s="330"/>
      <c r="S90" s="330"/>
      <c r="T90" s="330"/>
      <c r="U90" s="330"/>
      <c r="V90" s="330"/>
      <c r="W90" s="330"/>
      <c r="X90" s="330"/>
      <c r="Y90" s="330"/>
      <c r="Z90" s="330"/>
      <c r="AA90" s="330"/>
      <c r="AB90" s="330"/>
      <c r="AC90" s="330"/>
      <c r="AD90" s="330"/>
      <c r="AE90" s="330"/>
      <c r="AF90" s="330"/>
      <c r="AG90" s="330"/>
    </row>
    <row r="91" spans="1:33" s="329" customFormat="1">
      <c r="A91" s="328"/>
      <c r="B91" s="328"/>
      <c r="J91" s="330"/>
      <c r="K91" s="330"/>
      <c r="S91" s="330"/>
      <c r="T91" s="330"/>
      <c r="U91" s="330"/>
      <c r="V91" s="330"/>
      <c r="W91" s="330"/>
      <c r="X91" s="330"/>
      <c r="Y91" s="330"/>
      <c r="Z91" s="330"/>
      <c r="AA91" s="330"/>
      <c r="AB91" s="330"/>
      <c r="AC91" s="330"/>
      <c r="AD91" s="330"/>
      <c r="AE91" s="330"/>
      <c r="AF91" s="330"/>
      <c r="AG91" s="330"/>
    </row>
    <row r="92" spans="1:33" s="329" customFormat="1">
      <c r="A92" s="328"/>
      <c r="B92" s="328"/>
      <c r="J92" s="330"/>
      <c r="K92" s="330"/>
      <c r="S92" s="330"/>
      <c r="T92" s="330"/>
      <c r="U92" s="330"/>
      <c r="V92" s="330"/>
      <c r="W92" s="330"/>
      <c r="X92" s="330"/>
      <c r="Y92" s="330"/>
      <c r="Z92" s="330"/>
      <c r="AA92" s="330"/>
      <c r="AB92" s="330"/>
      <c r="AC92" s="330"/>
      <c r="AD92" s="330"/>
      <c r="AE92" s="330"/>
      <c r="AF92" s="330"/>
      <c r="AG92" s="330"/>
    </row>
    <row r="93" spans="1:33" s="329" customFormat="1">
      <c r="A93" s="328"/>
      <c r="B93" s="328"/>
      <c r="J93" s="330"/>
      <c r="K93" s="330"/>
      <c r="S93" s="330"/>
      <c r="T93" s="330"/>
      <c r="U93" s="330"/>
      <c r="V93" s="330"/>
      <c r="W93" s="330"/>
      <c r="X93" s="330"/>
      <c r="Y93" s="330"/>
      <c r="Z93" s="330"/>
      <c r="AA93" s="330"/>
      <c r="AB93" s="330"/>
      <c r="AC93" s="330"/>
      <c r="AD93" s="330"/>
      <c r="AE93" s="330"/>
      <c r="AF93" s="330"/>
      <c r="AG93" s="330"/>
    </row>
    <row r="94" spans="1:33" s="329" customFormat="1">
      <c r="A94" s="328"/>
      <c r="B94" s="328"/>
      <c r="J94" s="330"/>
      <c r="K94" s="330"/>
      <c r="S94" s="330"/>
      <c r="T94" s="330"/>
      <c r="U94" s="330"/>
      <c r="V94" s="330"/>
      <c r="W94" s="330"/>
      <c r="X94" s="330"/>
      <c r="Y94" s="330"/>
      <c r="Z94" s="330"/>
      <c r="AA94" s="330"/>
      <c r="AB94" s="330"/>
      <c r="AC94" s="330"/>
      <c r="AD94" s="330"/>
      <c r="AE94" s="330"/>
      <c r="AF94" s="330"/>
      <c r="AG94" s="330"/>
    </row>
    <row r="95" spans="1:33" s="329" customFormat="1">
      <c r="A95" s="328"/>
      <c r="B95" s="328"/>
      <c r="C95" s="331"/>
      <c r="D95" s="331"/>
      <c r="E95" s="331"/>
      <c r="F95" s="331"/>
      <c r="G95" s="331"/>
      <c r="H95" s="331"/>
      <c r="I95" s="331"/>
      <c r="J95" s="330"/>
      <c r="K95" s="330"/>
      <c r="L95" s="331"/>
      <c r="M95" s="331"/>
      <c r="N95" s="331"/>
      <c r="O95" s="331"/>
      <c r="P95" s="331"/>
      <c r="Q95" s="331"/>
      <c r="R95" s="331"/>
      <c r="S95" s="330"/>
      <c r="T95" s="330"/>
      <c r="U95" s="330"/>
      <c r="V95" s="330"/>
      <c r="W95" s="330"/>
      <c r="X95" s="330"/>
      <c r="Y95" s="330"/>
      <c r="Z95" s="330"/>
      <c r="AA95" s="330"/>
      <c r="AB95" s="330"/>
      <c r="AC95" s="330"/>
      <c r="AD95" s="330"/>
      <c r="AE95" s="330"/>
      <c r="AF95" s="330"/>
      <c r="AG95" s="330"/>
    </row>
    <row r="96" spans="1:33" s="329" customFormat="1">
      <c r="A96" s="328"/>
      <c r="B96" s="328"/>
      <c r="J96" s="330"/>
      <c r="K96" s="330"/>
      <c r="S96" s="330"/>
      <c r="T96" s="330"/>
      <c r="U96" s="330"/>
      <c r="V96" s="330"/>
      <c r="W96" s="330"/>
      <c r="X96" s="330"/>
      <c r="Y96" s="330"/>
      <c r="Z96" s="330"/>
      <c r="AA96" s="330"/>
      <c r="AB96" s="330"/>
      <c r="AC96" s="330"/>
      <c r="AD96" s="330"/>
      <c r="AE96" s="330"/>
      <c r="AF96" s="330"/>
      <c r="AG96" s="330"/>
    </row>
    <row r="97" spans="1:33" s="329" customFormat="1">
      <c r="A97" s="328"/>
      <c r="B97" s="328"/>
      <c r="J97" s="330"/>
      <c r="K97" s="330"/>
      <c r="S97" s="330"/>
      <c r="T97" s="330"/>
      <c r="U97" s="330"/>
      <c r="V97" s="330"/>
      <c r="W97" s="330"/>
      <c r="X97" s="330"/>
      <c r="Y97" s="330"/>
      <c r="Z97" s="330"/>
      <c r="AA97" s="330"/>
      <c r="AB97" s="330"/>
      <c r="AC97" s="330"/>
      <c r="AD97" s="330"/>
      <c r="AE97" s="330"/>
      <c r="AF97" s="330"/>
      <c r="AG97" s="330"/>
    </row>
    <row r="98" spans="1:33" s="329" customFormat="1">
      <c r="A98" s="328"/>
      <c r="B98" s="328"/>
      <c r="J98" s="330"/>
      <c r="K98" s="330"/>
      <c r="S98" s="330"/>
      <c r="T98" s="330"/>
      <c r="U98" s="330"/>
      <c r="V98" s="330"/>
      <c r="W98" s="330"/>
      <c r="X98" s="330"/>
      <c r="Y98" s="330"/>
      <c r="Z98" s="330"/>
      <c r="AA98" s="330"/>
      <c r="AB98" s="330"/>
      <c r="AC98" s="330"/>
      <c r="AD98" s="330"/>
      <c r="AE98" s="330"/>
      <c r="AF98" s="330"/>
      <c r="AG98" s="330"/>
    </row>
    <row r="99" spans="1:33" s="329" customFormat="1">
      <c r="A99" s="328"/>
      <c r="B99" s="328"/>
      <c r="J99" s="330"/>
      <c r="K99" s="330"/>
      <c r="S99" s="330"/>
      <c r="T99" s="330"/>
      <c r="U99" s="330"/>
      <c r="V99" s="330"/>
      <c r="W99" s="330"/>
      <c r="X99" s="330"/>
      <c r="Y99" s="330"/>
      <c r="Z99" s="330"/>
      <c r="AA99" s="330"/>
      <c r="AB99" s="330"/>
      <c r="AC99" s="330"/>
      <c r="AD99" s="330"/>
      <c r="AE99" s="330"/>
      <c r="AF99" s="330"/>
      <c r="AG99" s="330"/>
    </row>
    <row r="100" spans="1:33" s="329" customFormat="1">
      <c r="A100" s="328"/>
      <c r="B100" s="328"/>
      <c r="J100" s="330"/>
      <c r="K100" s="330"/>
      <c r="S100" s="330"/>
      <c r="T100" s="330"/>
      <c r="U100" s="330"/>
      <c r="V100" s="330"/>
      <c r="W100" s="330"/>
      <c r="X100" s="330"/>
      <c r="Y100" s="330"/>
      <c r="Z100" s="330"/>
      <c r="AA100" s="330"/>
      <c r="AB100" s="330"/>
      <c r="AC100" s="330"/>
      <c r="AD100" s="330"/>
      <c r="AE100" s="330"/>
      <c r="AF100" s="330"/>
      <c r="AG100" s="330"/>
    </row>
    <row r="101" spans="1:33" s="329" customFormat="1">
      <c r="A101" s="328"/>
      <c r="B101" s="328"/>
      <c r="J101" s="330"/>
      <c r="K101" s="330"/>
      <c r="S101" s="330"/>
      <c r="T101" s="330"/>
      <c r="U101" s="330"/>
      <c r="V101" s="330"/>
      <c r="W101" s="330"/>
      <c r="X101" s="330"/>
      <c r="Y101" s="330"/>
      <c r="Z101" s="330"/>
      <c r="AA101" s="330"/>
      <c r="AB101" s="330"/>
      <c r="AC101" s="330"/>
      <c r="AD101" s="330"/>
      <c r="AE101" s="330"/>
      <c r="AF101" s="330"/>
      <c r="AG101" s="330"/>
    </row>
    <row r="102" spans="1:33" s="329" customFormat="1">
      <c r="A102" s="328"/>
      <c r="B102" s="328"/>
      <c r="J102" s="330"/>
      <c r="K102" s="330"/>
      <c r="S102" s="330"/>
      <c r="T102" s="330"/>
      <c r="U102" s="330"/>
      <c r="V102" s="330"/>
      <c r="W102" s="330"/>
      <c r="X102" s="330"/>
      <c r="Y102" s="330"/>
      <c r="Z102" s="330"/>
      <c r="AA102" s="330"/>
      <c r="AB102" s="330"/>
      <c r="AC102" s="330"/>
      <c r="AD102" s="330"/>
      <c r="AE102" s="330"/>
      <c r="AF102" s="330"/>
      <c r="AG102" s="330"/>
    </row>
    <row r="103" spans="1:33" s="329" customFormat="1">
      <c r="A103" s="328"/>
      <c r="B103" s="328"/>
      <c r="J103" s="330"/>
      <c r="K103" s="330"/>
      <c r="S103" s="330"/>
      <c r="T103" s="330"/>
      <c r="U103" s="330"/>
      <c r="V103" s="330"/>
      <c r="W103" s="330"/>
      <c r="X103" s="330"/>
      <c r="Y103" s="330"/>
      <c r="Z103" s="330"/>
      <c r="AA103" s="330"/>
      <c r="AB103" s="330"/>
      <c r="AC103" s="330"/>
      <c r="AD103" s="330"/>
      <c r="AE103" s="330"/>
      <c r="AF103" s="330"/>
      <c r="AG103" s="330"/>
    </row>
    <row r="104" spans="1:33" s="329" customFormat="1">
      <c r="A104" s="328"/>
      <c r="B104" s="328"/>
      <c r="J104" s="330"/>
      <c r="K104" s="330"/>
      <c r="S104" s="330"/>
      <c r="T104" s="330"/>
      <c r="U104" s="330"/>
      <c r="V104" s="330"/>
      <c r="W104" s="330"/>
      <c r="X104" s="330"/>
      <c r="Y104" s="330"/>
      <c r="Z104" s="330"/>
      <c r="AA104" s="330"/>
      <c r="AB104" s="330"/>
      <c r="AC104" s="330"/>
      <c r="AD104" s="330"/>
      <c r="AE104" s="330"/>
      <c r="AF104" s="330"/>
      <c r="AG104" s="330"/>
    </row>
    <row r="105" spans="1:33" s="329" customFormat="1">
      <c r="A105" s="328"/>
      <c r="B105" s="328"/>
      <c r="J105" s="330"/>
      <c r="K105" s="330"/>
      <c r="S105" s="330"/>
      <c r="T105" s="330"/>
      <c r="U105" s="330"/>
      <c r="V105" s="330"/>
      <c r="W105" s="330"/>
      <c r="X105" s="330"/>
      <c r="Y105" s="330"/>
      <c r="Z105" s="330"/>
      <c r="AA105" s="330"/>
      <c r="AB105" s="330"/>
      <c r="AC105" s="330"/>
      <c r="AD105" s="330"/>
      <c r="AE105" s="330"/>
      <c r="AF105" s="330"/>
      <c r="AG105" s="330"/>
    </row>
    <row r="106" spans="1:33" s="329" customFormat="1">
      <c r="A106" s="328"/>
      <c r="B106" s="328"/>
      <c r="J106" s="330"/>
      <c r="K106" s="330"/>
      <c r="S106" s="330"/>
      <c r="T106" s="330"/>
      <c r="U106" s="330"/>
      <c r="V106" s="330"/>
      <c r="W106" s="330"/>
      <c r="X106" s="330"/>
      <c r="Y106" s="330"/>
      <c r="Z106" s="330"/>
      <c r="AA106" s="330"/>
      <c r="AB106" s="330"/>
      <c r="AC106" s="330"/>
      <c r="AD106" s="330"/>
      <c r="AE106" s="330"/>
      <c r="AF106" s="330"/>
      <c r="AG106" s="330"/>
    </row>
    <row r="107" spans="1:33" s="329" customFormat="1">
      <c r="A107" s="328"/>
      <c r="B107" s="328"/>
      <c r="J107" s="330"/>
      <c r="K107" s="330"/>
      <c r="S107" s="330"/>
      <c r="T107" s="330"/>
      <c r="U107" s="330"/>
      <c r="V107" s="330"/>
      <c r="W107" s="330"/>
      <c r="X107" s="330"/>
      <c r="Y107" s="330"/>
      <c r="Z107" s="330"/>
      <c r="AA107" s="330"/>
      <c r="AB107" s="330"/>
      <c r="AC107" s="330"/>
      <c r="AD107" s="330"/>
      <c r="AE107" s="330"/>
      <c r="AF107" s="330"/>
      <c r="AG107" s="330"/>
    </row>
    <row r="108" spans="1:33" s="329" customFormat="1">
      <c r="A108" s="328"/>
      <c r="B108" s="328"/>
      <c r="J108" s="330"/>
      <c r="K108" s="330"/>
      <c r="S108" s="330"/>
      <c r="T108" s="330"/>
      <c r="U108" s="330"/>
      <c r="V108" s="330"/>
      <c r="W108" s="330"/>
      <c r="X108" s="330"/>
      <c r="Y108" s="330"/>
      <c r="Z108" s="330"/>
      <c r="AA108" s="330"/>
      <c r="AB108" s="330"/>
      <c r="AC108" s="330"/>
      <c r="AD108" s="330"/>
      <c r="AE108" s="330"/>
      <c r="AF108" s="330"/>
      <c r="AG108" s="330"/>
    </row>
    <row r="109" spans="1:33" s="329" customFormat="1">
      <c r="A109" s="328"/>
      <c r="B109" s="328"/>
      <c r="J109" s="330"/>
      <c r="K109" s="330"/>
      <c r="S109" s="330"/>
      <c r="T109" s="330"/>
      <c r="U109" s="330"/>
      <c r="V109" s="330"/>
      <c r="W109" s="330"/>
      <c r="X109" s="330"/>
      <c r="Y109" s="330"/>
      <c r="Z109" s="330"/>
      <c r="AA109" s="330"/>
      <c r="AB109" s="330"/>
      <c r="AC109" s="330"/>
      <c r="AD109" s="330"/>
      <c r="AE109" s="330"/>
      <c r="AF109" s="330"/>
      <c r="AG109" s="330"/>
    </row>
    <row r="110" spans="1:33" s="329" customFormat="1">
      <c r="A110" s="328"/>
      <c r="B110" s="328"/>
      <c r="J110" s="330"/>
      <c r="K110" s="330"/>
      <c r="S110" s="330"/>
      <c r="T110" s="330"/>
      <c r="U110" s="330"/>
      <c r="V110" s="330"/>
      <c r="W110" s="330"/>
      <c r="X110" s="330"/>
      <c r="Y110" s="330"/>
      <c r="Z110" s="330"/>
      <c r="AA110" s="330"/>
      <c r="AB110" s="330"/>
      <c r="AC110" s="330"/>
      <c r="AD110" s="330"/>
      <c r="AE110" s="330"/>
      <c r="AF110" s="330"/>
      <c r="AG110" s="330"/>
    </row>
    <row r="111" spans="1:33" s="329" customFormat="1">
      <c r="A111" s="328"/>
      <c r="B111" s="328"/>
      <c r="J111" s="330"/>
      <c r="K111" s="330"/>
      <c r="S111" s="330"/>
      <c r="T111" s="330"/>
      <c r="U111" s="330"/>
      <c r="V111" s="330"/>
      <c r="W111" s="330"/>
      <c r="X111" s="330"/>
      <c r="Y111" s="330"/>
      <c r="Z111" s="330"/>
      <c r="AA111" s="330"/>
      <c r="AB111" s="330"/>
      <c r="AC111" s="330"/>
      <c r="AD111" s="330"/>
      <c r="AE111" s="330"/>
      <c r="AF111" s="330"/>
      <c r="AG111" s="330"/>
    </row>
    <row r="112" spans="1:33" s="329" customFormat="1">
      <c r="A112" s="328"/>
      <c r="B112" s="328"/>
      <c r="J112" s="330"/>
      <c r="K112" s="330"/>
      <c r="S112" s="330"/>
      <c r="T112" s="330"/>
      <c r="U112" s="330"/>
      <c r="V112" s="330"/>
      <c r="W112" s="330"/>
      <c r="X112" s="330"/>
      <c r="Y112" s="330"/>
      <c r="Z112" s="330"/>
      <c r="AA112" s="330"/>
      <c r="AB112" s="330"/>
      <c r="AC112" s="330"/>
      <c r="AD112" s="330"/>
      <c r="AE112" s="330"/>
      <c r="AF112" s="330"/>
      <c r="AG112" s="330"/>
    </row>
    <row r="113" spans="1:33" s="329" customFormat="1">
      <c r="A113" s="328"/>
      <c r="B113" s="328"/>
      <c r="J113" s="330"/>
      <c r="K113" s="330"/>
      <c r="S113" s="330"/>
      <c r="T113" s="330"/>
      <c r="U113" s="330"/>
      <c r="V113" s="330"/>
      <c r="W113" s="330"/>
      <c r="X113" s="330"/>
      <c r="Y113" s="330"/>
      <c r="Z113" s="330"/>
      <c r="AA113" s="330"/>
      <c r="AB113" s="330"/>
      <c r="AC113" s="330"/>
      <c r="AD113" s="330"/>
      <c r="AE113" s="330"/>
      <c r="AF113" s="330"/>
      <c r="AG113" s="330"/>
    </row>
    <row r="114" spans="1:33" s="329" customFormat="1">
      <c r="A114" s="328"/>
      <c r="B114" s="328"/>
      <c r="J114" s="330"/>
      <c r="K114" s="330"/>
      <c r="S114" s="330"/>
      <c r="T114" s="330"/>
      <c r="U114" s="330"/>
      <c r="V114" s="330"/>
      <c r="W114" s="330"/>
      <c r="X114" s="330"/>
      <c r="Y114" s="330"/>
      <c r="Z114" s="330"/>
      <c r="AA114" s="330"/>
      <c r="AB114" s="330"/>
      <c r="AC114" s="330"/>
      <c r="AD114" s="330"/>
      <c r="AE114" s="330"/>
      <c r="AF114" s="330"/>
      <c r="AG114" s="330"/>
    </row>
    <row r="115" spans="1:33" s="329" customFormat="1">
      <c r="A115" s="328"/>
      <c r="B115" s="328"/>
      <c r="J115" s="330"/>
      <c r="K115" s="330"/>
      <c r="S115" s="330"/>
      <c r="T115" s="330"/>
      <c r="U115" s="330"/>
      <c r="V115" s="330"/>
      <c r="W115" s="330"/>
      <c r="X115" s="330"/>
      <c r="Y115" s="330"/>
      <c r="Z115" s="330"/>
      <c r="AA115" s="330"/>
      <c r="AB115" s="330"/>
      <c r="AC115" s="330"/>
      <c r="AD115" s="330"/>
      <c r="AE115" s="330"/>
      <c r="AF115" s="330"/>
      <c r="AG115" s="330"/>
    </row>
    <row r="116" spans="1:33" s="329" customFormat="1">
      <c r="A116" s="328"/>
      <c r="B116" s="328"/>
      <c r="J116" s="330"/>
      <c r="K116" s="330"/>
      <c r="S116" s="330"/>
      <c r="T116" s="330"/>
      <c r="U116" s="330"/>
      <c r="V116" s="330"/>
      <c r="W116" s="330"/>
      <c r="X116" s="330"/>
      <c r="Y116" s="330"/>
      <c r="Z116" s="330"/>
      <c r="AA116" s="330"/>
      <c r="AB116" s="330"/>
      <c r="AC116" s="330"/>
      <c r="AD116" s="330"/>
      <c r="AE116" s="330"/>
      <c r="AF116" s="330"/>
      <c r="AG116" s="330"/>
    </row>
    <row r="117" spans="1:33" s="329" customFormat="1">
      <c r="A117" s="328"/>
      <c r="B117" s="328"/>
      <c r="J117" s="330"/>
      <c r="K117" s="330"/>
      <c r="S117" s="330"/>
      <c r="T117" s="330"/>
      <c r="U117" s="330"/>
      <c r="V117" s="330"/>
      <c r="W117" s="330"/>
      <c r="X117" s="330"/>
      <c r="Y117" s="330"/>
      <c r="Z117" s="330"/>
      <c r="AA117" s="330"/>
      <c r="AB117" s="330"/>
      <c r="AC117" s="330"/>
      <c r="AD117" s="330"/>
      <c r="AE117" s="330"/>
      <c r="AF117" s="330"/>
      <c r="AG117" s="330"/>
    </row>
    <row r="118" spans="1:33" s="329" customFormat="1">
      <c r="A118" s="328"/>
      <c r="B118" s="328"/>
      <c r="J118" s="330"/>
      <c r="K118" s="330"/>
      <c r="S118" s="330"/>
      <c r="T118" s="330"/>
      <c r="U118" s="330"/>
      <c r="V118" s="330"/>
      <c r="W118" s="330"/>
      <c r="X118" s="330"/>
      <c r="Y118" s="330"/>
      <c r="Z118" s="330"/>
      <c r="AA118" s="330"/>
      <c r="AB118" s="330"/>
      <c r="AC118" s="330"/>
      <c r="AD118" s="330"/>
      <c r="AE118" s="330"/>
      <c r="AF118" s="330"/>
      <c r="AG118" s="330"/>
    </row>
    <row r="119" spans="1:33" s="329" customFormat="1">
      <c r="A119" s="328"/>
      <c r="B119" s="328"/>
      <c r="J119" s="330"/>
      <c r="K119" s="330"/>
      <c r="S119" s="330"/>
      <c r="T119" s="330"/>
      <c r="U119" s="330"/>
      <c r="V119" s="330"/>
      <c r="W119" s="330"/>
      <c r="X119" s="330"/>
      <c r="Y119" s="330"/>
      <c r="Z119" s="330"/>
      <c r="AA119" s="330"/>
      <c r="AB119" s="330"/>
      <c r="AC119" s="330"/>
      <c r="AD119" s="330"/>
      <c r="AE119" s="330"/>
      <c r="AF119" s="330"/>
      <c r="AG119" s="330"/>
    </row>
    <row r="120" spans="1:33" s="329" customFormat="1">
      <c r="A120" s="328"/>
      <c r="B120" s="328"/>
      <c r="J120" s="330"/>
      <c r="K120" s="330"/>
      <c r="S120" s="330"/>
      <c r="T120" s="330"/>
      <c r="U120" s="330"/>
      <c r="V120" s="330"/>
      <c r="W120" s="330"/>
      <c r="X120" s="330"/>
      <c r="Y120" s="330"/>
      <c r="Z120" s="330"/>
      <c r="AA120" s="330"/>
      <c r="AB120" s="330"/>
      <c r="AC120" s="330"/>
      <c r="AD120" s="330"/>
      <c r="AE120" s="330"/>
      <c r="AF120" s="330"/>
      <c r="AG120" s="330"/>
    </row>
    <row r="121" spans="1:33" s="329" customFormat="1">
      <c r="A121" s="328"/>
      <c r="B121" s="328"/>
      <c r="J121" s="330"/>
      <c r="K121" s="330"/>
      <c r="S121" s="330"/>
      <c r="T121" s="330"/>
      <c r="U121" s="330"/>
      <c r="V121" s="330"/>
      <c r="W121" s="330"/>
      <c r="X121" s="330"/>
      <c r="Y121" s="330"/>
      <c r="Z121" s="330"/>
      <c r="AA121" s="330"/>
      <c r="AB121" s="330"/>
      <c r="AC121" s="330"/>
      <c r="AD121" s="330"/>
      <c r="AE121" s="330"/>
      <c r="AF121" s="330"/>
      <c r="AG121" s="330"/>
    </row>
    <row r="122" spans="1:33" s="329" customFormat="1">
      <c r="A122" s="328"/>
      <c r="B122" s="328"/>
      <c r="J122" s="330"/>
      <c r="K122" s="330"/>
      <c r="S122" s="330"/>
      <c r="T122" s="330"/>
      <c r="U122" s="330"/>
      <c r="V122" s="330"/>
      <c r="W122" s="330"/>
      <c r="X122" s="330"/>
      <c r="Y122" s="330"/>
      <c r="Z122" s="330"/>
      <c r="AA122" s="330"/>
      <c r="AB122" s="330"/>
      <c r="AC122" s="330"/>
      <c r="AD122" s="330"/>
      <c r="AE122" s="330"/>
      <c r="AF122" s="330"/>
      <c r="AG122" s="330"/>
    </row>
    <row r="123" spans="1:33" s="329" customFormat="1">
      <c r="A123" s="328"/>
      <c r="B123" s="328"/>
      <c r="J123" s="330"/>
      <c r="K123" s="330"/>
      <c r="S123" s="330"/>
      <c r="T123" s="330"/>
      <c r="U123" s="330"/>
      <c r="V123" s="330"/>
      <c r="W123" s="330"/>
      <c r="X123" s="330"/>
      <c r="Y123" s="330"/>
      <c r="Z123" s="330"/>
      <c r="AA123" s="330"/>
      <c r="AB123" s="330"/>
      <c r="AC123" s="330"/>
      <c r="AD123" s="330"/>
      <c r="AE123" s="330"/>
      <c r="AF123" s="330"/>
      <c r="AG123" s="330"/>
    </row>
    <row r="124" spans="1:33" s="329" customFormat="1">
      <c r="A124" s="328"/>
      <c r="B124" s="328"/>
      <c r="J124" s="330"/>
      <c r="K124" s="330"/>
      <c r="S124" s="330"/>
      <c r="T124" s="330"/>
      <c r="U124" s="330"/>
      <c r="V124" s="330"/>
      <c r="W124" s="330"/>
      <c r="X124" s="330"/>
      <c r="Y124" s="330"/>
      <c r="Z124" s="330"/>
      <c r="AA124" s="330"/>
      <c r="AB124" s="330"/>
      <c r="AC124" s="330"/>
      <c r="AD124" s="330"/>
      <c r="AE124" s="330"/>
      <c r="AF124" s="330"/>
      <c r="AG124" s="330"/>
    </row>
    <row r="125" spans="1:33" s="329" customFormat="1">
      <c r="A125" s="328"/>
      <c r="B125" s="328"/>
      <c r="J125" s="330"/>
      <c r="K125" s="330"/>
      <c r="S125" s="330"/>
      <c r="T125" s="330"/>
      <c r="U125" s="330"/>
      <c r="V125" s="330"/>
      <c r="W125" s="330"/>
      <c r="X125" s="330"/>
      <c r="Y125" s="330"/>
      <c r="Z125" s="330"/>
      <c r="AA125" s="330"/>
      <c r="AB125" s="330"/>
      <c r="AC125" s="330"/>
      <c r="AD125" s="330"/>
      <c r="AE125" s="330"/>
      <c r="AF125" s="330"/>
      <c r="AG125" s="330"/>
    </row>
    <row r="126" spans="1:33" s="329" customFormat="1">
      <c r="A126" s="328"/>
      <c r="B126" s="328"/>
      <c r="J126" s="330"/>
      <c r="K126" s="330"/>
      <c r="S126" s="330"/>
      <c r="T126" s="330"/>
      <c r="U126" s="330"/>
      <c r="V126" s="330"/>
      <c r="W126" s="330"/>
      <c r="X126" s="330"/>
      <c r="Y126" s="330"/>
      <c r="Z126" s="330"/>
      <c r="AA126" s="330"/>
      <c r="AB126" s="330"/>
      <c r="AC126" s="330"/>
      <c r="AD126" s="330"/>
      <c r="AE126" s="330"/>
      <c r="AF126" s="330"/>
      <c r="AG126" s="330"/>
    </row>
    <row r="127" spans="1:33" s="329" customFormat="1">
      <c r="A127" s="328"/>
      <c r="B127" s="328"/>
      <c r="J127" s="330"/>
      <c r="K127" s="330"/>
      <c r="S127" s="330"/>
      <c r="T127" s="330"/>
      <c r="U127" s="330"/>
      <c r="V127" s="330"/>
      <c r="W127" s="330"/>
      <c r="X127" s="330"/>
      <c r="Y127" s="330"/>
      <c r="Z127" s="330"/>
      <c r="AA127" s="330"/>
      <c r="AB127" s="330"/>
      <c r="AC127" s="330"/>
      <c r="AD127" s="330"/>
      <c r="AE127" s="330"/>
      <c r="AF127" s="330"/>
      <c r="AG127" s="330"/>
    </row>
    <row r="128" spans="1:33" s="329" customFormat="1">
      <c r="A128" s="328"/>
      <c r="B128" s="328"/>
      <c r="J128" s="330"/>
      <c r="K128" s="330"/>
      <c r="S128" s="330"/>
      <c r="T128" s="330"/>
      <c r="U128" s="330"/>
      <c r="V128" s="330"/>
      <c r="W128" s="330"/>
      <c r="X128" s="330"/>
      <c r="Y128" s="330"/>
      <c r="Z128" s="330"/>
      <c r="AA128" s="330"/>
      <c r="AB128" s="330"/>
      <c r="AC128" s="330"/>
      <c r="AD128" s="330"/>
      <c r="AE128" s="330"/>
      <c r="AF128" s="330"/>
      <c r="AG128" s="330"/>
    </row>
    <row r="129" spans="1:33" s="329" customFormat="1">
      <c r="A129" s="328"/>
      <c r="B129" s="328"/>
      <c r="J129" s="330"/>
      <c r="K129" s="330"/>
      <c r="S129" s="330"/>
      <c r="T129" s="330"/>
      <c r="U129" s="330"/>
      <c r="V129" s="330"/>
      <c r="W129" s="330"/>
      <c r="X129" s="330"/>
      <c r="Y129" s="330"/>
      <c r="Z129" s="330"/>
      <c r="AA129" s="330"/>
      <c r="AB129" s="330"/>
      <c r="AC129" s="330"/>
      <c r="AD129" s="330"/>
      <c r="AE129" s="330"/>
      <c r="AF129" s="330"/>
      <c r="AG129" s="330"/>
    </row>
    <row r="130" spans="1:33" s="329" customFormat="1">
      <c r="A130" s="328"/>
      <c r="B130" s="328"/>
      <c r="J130" s="330"/>
      <c r="K130" s="330"/>
      <c r="S130" s="330"/>
      <c r="T130" s="330"/>
      <c r="U130" s="330"/>
      <c r="V130" s="330"/>
      <c r="W130" s="330"/>
      <c r="X130" s="330"/>
      <c r="Y130" s="330"/>
      <c r="Z130" s="330"/>
      <c r="AA130" s="330"/>
      <c r="AB130" s="330"/>
      <c r="AC130" s="330"/>
      <c r="AD130" s="330"/>
      <c r="AE130" s="330"/>
      <c r="AF130" s="330"/>
      <c r="AG130" s="330"/>
    </row>
    <row r="131" spans="1:33" s="329" customFormat="1">
      <c r="A131" s="328"/>
      <c r="B131" s="328"/>
      <c r="J131" s="330"/>
      <c r="K131" s="330"/>
      <c r="S131" s="330"/>
      <c r="T131" s="330"/>
      <c r="U131" s="330"/>
      <c r="V131" s="330"/>
      <c r="W131" s="330"/>
      <c r="X131" s="330"/>
      <c r="Y131" s="330"/>
      <c r="Z131" s="330"/>
      <c r="AA131" s="330"/>
      <c r="AB131" s="330"/>
      <c r="AC131" s="330"/>
      <c r="AD131" s="330"/>
      <c r="AE131" s="330"/>
      <c r="AF131" s="330"/>
      <c r="AG131" s="330"/>
    </row>
    <row r="132" spans="1:33" s="329" customFormat="1">
      <c r="A132" s="328"/>
      <c r="B132" s="328"/>
      <c r="J132" s="330"/>
      <c r="K132" s="330"/>
      <c r="S132" s="330"/>
      <c r="T132" s="330"/>
      <c r="U132" s="330"/>
      <c r="V132" s="330"/>
      <c r="W132" s="330"/>
      <c r="X132" s="330"/>
      <c r="Y132" s="330"/>
      <c r="Z132" s="330"/>
      <c r="AA132" s="330"/>
      <c r="AB132" s="330"/>
      <c r="AC132" s="330"/>
      <c r="AD132" s="330"/>
      <c r="AE132" s="330"/>
      <c r="AF132" s="330"/>
      <c r="AG132" s="330"/>
    </row>
    <row r="133" spans="1:33" s="329" customFormat="1">
      <c r="A133" s="328"/>
      <c r="B133" s="328"/>
      <c r="J133" s="330"/>
      <c r="K133" s="330"/>
      <c r="S133" s="330"/>
      <c r="T133" s="330"/>
      <c r="U133" s="330"/>
      <c r="V133" s="330"/>
      <c r="W133" s="330"/>
      <c r="X133" s="330"/>
      <c r="Y133" s="330"/>
      <c r="Z133" s="330"/>
      <c r="AA133" s="330"/>
      <c r="AB133" s="330"/>
      <c r="AC133" s="330"/>
      <c r="AD133" s="330"/>
      <c r="AE133" s="330"/>
      <c r="AF133" s="330"/>
      <c r="AG133" s="330"/>
    </row>
    <row r="134" spans="1:33" s="329" customFormat="1">
      <c r="A134" s="328"/>
      <c r="B134" s="328"/>
      <c r="J134" s="330"/>
      <c r="K134" s="330"/>
      <c r="S134" s="330"/>
      <c r="T134" s="330"/>
      <c r="U134" s="330"/>
      <c r="V134" s="330"/>
      <c r="W134" s="330"/>
      <c r="X134" s="330"/>
      <c r="Y134" s="330"/>
      <c r="Z134" s="330"/>
      <c r="AA134" s="330"/>
      <c r="AB134" s="330"/>
      <c r="AC134" s="330"/>
      <c r="AD134" s="330"/>
      <c r="AE134" s="330"/>
      <c r="AF134" s="330"/>
      <c r="AG134" s="330"/>
    </row>
    <row r="135" spans="1:33" s="329" customFormat="1">
      <c r="A135" s="328"/>
      <c r="B135" s="328"/>
      <c r="J135" s="330"/>
      <c r="K135" s="330"/>
      <c r="S135" s="330"/>
      <c r="T135" s="330"/>
      <c r="U135" s="330"/>
      <c r="V135" s="330"/>
      <c r="W135" s="330"/>
      <c r="X135" s="330"/>
      <c r="Y135" s="330"/>
      <c r="Z135" s="330"/>
      <c r="AA135" s="330"/>
      <c r="AB135" s="330"/>
      <c r="AC135" s="330"/>
      <c r="AD135" s="330"/>
      <c r="AE135" s="330"/>
      <c r="AF135" s="330"/>
      <c r="AG135" s="330"/>
    </row>
    <row r="136" spans="1:33" s="329" customFormat="1">
      <c r="A136" s="328"/>
      <c r="B136" s="328"/>
      <c r="J136" s="330"/>
      <c r="K136" s="330"/>
      <c r="S136" s="330"/>
      <c r="T136" s="330"/>
      <c r="U136" s="330"/>
      <c r="V136" s="330"/>
      <c r="W136" s="330"/>
      <c r="X136" s="330"/>
      <c r="Y136" s="330"/>
      <c r="Z136" s="330"/>
      <c r="AA136" s="330"/>
      <c r="AB136" s="330"/>
      <c r="AC136" s="330"/>
      <c r="AD136" s="330"/>
      <c r="AE136" s="330"/>
      <c r="AF136" s="330"/>
      <c r="AG136" s="330"/>
    </row>
    <row r="137" spans="1:33" s="329" customFormat="1">
      <c r="A137" s="328"/>
      <c r="B137" s="328"/>
      <c r="J137" s="330"/>
      <c r="K137" s="330"/>
      <c r="S137" s="330"/>
      <c r="T137" s="330"/>
      <c r="U137" s="330"/>
      <c r="V137" s="330"/>
      <c r="W137" s="330"/>
      <c r="X137" s="330"/>
      <c r="Y137" s="330"/>
      <c r="Z137" s="330"/>
      <c r="AA137" s="330"/>
      <c r="AB137" s="330"/>
      <c r="AC137" s="330"/>
      <c r="AD137" s="330"/>
      <c r="AE137" s="330"/>
      <c r="AF137" s="330"/>
      <c r="AG137" s="330"/>
    </row>
    <row r="138" spans="1:33" s="329" customFormat="1">
      <c r="A138" s="328"/>
      <c r="B138" s="328"/>
      <c r="J138" s="330"/>
      <c r="K138" s="330"/>
      <c r="S138" s="330"/>
      <c r="T138" s="330"/>
      <c r="U138" s="330"/>
      <c r="V138" s="330"/>
      <c r="W138" s="330"/>
      <c r="X138" s="330"/>
      <c r="Y138" s="330"/>
      <c r="Z138" s="330"/>
      <c r="AA138" s="330"/>
      <c r="AB138" s="330"/>
      <c r="AC138" s="330"/>
      <c r="AD138" s="330"/>
      <c r="AE138" s="330"/>
      <c r="AF138" s="330"/>
      <c r="AG138" s="330"/>
    </row>
    <row r="139" spans="1:33" s="329" customFormat="1">
      <c r="A139" s="328"/>
      <c r="B139" s="328"/>
      <c r="J139" s="330"/>
      <c r="K139" s="330"/>
      <c r="S139" s="330"/>
      <c r="T139" s="330"/>
      <c r="U139" s="330"/>
      <c r="V139" s="330"/>
      <c r="W139" s="330"/>
      <c r="X139" s="330"/>
      <c r="Y139" s="330"/>
      <c r="Z139" s="330"/>
      <c r="AA139" s="330"/>
      <c r="AB139" s="330"/>
      <c r="AC139" s="330"/>
      <c r="AD139" s="330"/>
      <c r="AE139" s="330"/>
      <c r="AF139" s="330"/>
      <c r="AG139" s="330"/>
    </row>
    <row r="140" spans="1:33" s="329" customFormat="1">
      <c r="A140" s="328"/>
      <c r="B140" s="328"/>
      <c r="J140" s="330"/>
      <c r="K140" s="330"/>
      <c r="S140" s="330"/>
      <c r="T140" s="330"/>
      <c r="U140" s="330"/>
      <c r="V140" s="330"/>
      <c r="W140" s="330"/>
      <c r="X140" s="330"/>
      <c r="Y140" s="330"/>
      <c r="Z140" s="330"/>
      <c r="AA140" s="330"/>
      <c r="AB140" s="330"/>
      <c r="AC140" s="330"/>
      <c r="AD140" s="330"/>
      <c r="AE140" s="330"/>
      <c r="AF140" s="330"/>
      <c r="AG140" s="330"/>
    </row>
    <row r="141" spans="1:33" s="329" customFormat="1">
      <c r="A141" s="328"/>
      <c r="B141" s="328"/>
      <c r="J141" s="330"/>
      <c r="K141" s="330"/>
      <c r="S141" s="330"/>
      <c r="T141" s="330"/>
      <c r="U141" s="330"/>
      <c r="V141" s="330"/>
      <c r="W141" s="330"/>
      <c r="X141" s="330"/>
      <c r="Y141" s="330"/>
      <c r="Z141" s="330"/>
      <c r="AA141" s="330"/>
      <c r="AB141" s="330"/>
      <c r="AC141" s="330"/>
      <c r="AD141" s="330"/>
      <c r="AE141" s="330"/>
      <c r="AF141" s="330"/>
      <c r="AG141" s="330"/>
    </row>
    <row r="142" spans="1:33" s="329" customFormat="1">
      <c r="A142" s="328"/>
      <c r="B142" s="328"/>
      <c r="J142" s="330"/>
      <c r="K142" s="330"/>
      <c r="S142" s="330"/>
      <c r="T142" s="330"/>
      <c r="U142" s="330"/>
      <c r="V142" s="330"/>
      <c r="W142" s="330"/>
      <c r="X142" s="330"/>
      <c r="Y142" s="330"/>
      <c r="Z142" s="330"/>
      <c r="AA142" s="330"/>
      <c r="AB142" s="330"/>
      <c r="AC142" s="330"/>
      <c r="AD142" s="330"/>
      <c r="AE142" s="330"/>
      <c r="AF142" s="330"/>
      <c r="AG142" s="330"/>
    </row>
    <row r="143" spans="1:33" s="329" customFormat="1">
      <c r="A143" s="328"/>
      <c r="B143" s="328"/>
      <c r="J143" s="330"/>
      <c r="K143" s="330"/>
      <c r="S143" s="330"/>
      <c r="T143" s="330"/>
      <c r="U143" s="330"/>
      <c r="V143" s="330"/>
      <c r="W143" s="330"/>
      <c r="X143" s="330"/>
      <c r="Y143" s="330"/>
      <c r="Z143" s="330"/>
      <c r="AA143" s="330"/>
      <c r="AB143" s="330"/>
      <c r="AC143" s="330"/>
      <c r="AD143" s="330"/>
      <c r="AE143" s="330"/>
      <c r="AF143" s="330"/>
      <c r="AG143" s="330"/>
    </row>
    <row r="144" spans="1:33" s="329" customFormat="1">
      <c r="A144" s="328"/>
      <c r="B144" s="328"/>
      <c r="J144" s="330"/>
      <c r="K144" s="330"/>
      <c r="S144" s="330"/>
      <c r="T144" s="330"/>
      <c r="U144" s="330"/>
      <c r="V144" s="330"/>
      <c r="W144" s="330"/>
      <c r="X144" s="330"/>
      <c r="Y144" s="330"/>
      <c r="Z144" s="330"/>
      <c r="AA144" s="330"/>
      <c r="AB144" s="330"/>
      <c r="AC144" s="330"/>
      <c r="AD144" s="330"/>
      <c r="AE144" s="330"/>
      <c r="AF144" s="330"/>
      <c r="AG144" s="330"/>
    </row>
    <row r="145" spans="1:33" s="329" customFormat="1">
      <c r="A145" s="328"/>
      <c r="B145" s="328"/>
      <c r="J145" s="330"/>
      <c r="K145" s="330"/>
      <c r="S145" s="330"/>
      <c r="T145" s="330"/>
      <c r="U145" s="330"/>
      <c r="V145" s="330"/>
      <c r="W145" s="330"/>
      <c r="X145" s="330"/>
      <c r="Y145" s="330"/>
      <c r="Z145" s="330"/>
      <c r="AA145" s="330"/>
      <c r="AB145" s="330"/>
      <c r="AC145" s="330"/>
      <c r="AD145" s="330"/>
      <c r="AE145" s="330"/>
      <c r="AF145" s="330"/>
      <c r="AG145" s="330"/>
    </row>
    <row r="146" spans="1:33" s="329" customFormat="1">
      <c r="A146" s="328"/>
      <c r="B146" s="328"/>
      <c r="J146" s="330"/>
      <c r="K146" s="330"/>
      <c r="S146" s="330"/>
      <c r="T146" s="330"/>
      <c r="U146" s="330"/>
      <c r="V146" s="330"/>
      <c r="W146" s="330"/>
      <c r="X146" s="330"/>
      <c r="Y146" s="330"/>
      <c r="Z146" s="330"/>
      <c r="AA146" s="330"/>
      <c r="AB146" s="330"/>
      <c r="AC146" s="330"/>
      <c r="AD146" s="330"/>
      <c r="AE146" s="330"/>
      <c r="AF146" s="330"/>
      <c r="AG146" s="330"/>
    </row>
    <row r="147" spans="1:33" s="329" customFormat="1">
      <c r="A147" s="328"/>
      <c r="B147" s="328"/>
      <c r="J147" s="330"/>
      <c r="K147" s="330"/>
      <c r="S147" s="330"/>
      <c r="T147" s="330"/>
      <c r="U147" s="330"/>
      <c r="V147" s="330"/>
      <c r="W147" s="330"/>
      <c r="X147" s="330"/>
      <c r="Y147" s="330"/>
      <c r="Z147" s="330"/>
      <c r="AA147" s="330"/>
      <c r="AB147" s="330"/>
      <c r="AC147" s="330"/>
      <c r="AD147" s="330"/>
      <c r="AE147" s="330"/>
      <c r="AF147" s="330"/>
      <c r="AG147" s="330"/>
    </row>
    <row r="148" spans="1:33" s="329" customFormat="1">
      <c r="A148" s="328"/>
      <c r="B148" s="328"/>
      <c r="J148" s="330"/>
      <c r="K148" s="330"/>
      <c r="S148" s="330"/>
      <c r="T148" s="330"/>
      <c r="U148" s="330"/>
      <c r="V148" s="330"/>
      <c r="W148" s="330"/>
      <c r="X148" s="330"/>
      <c r="Y148" s="330"/>
      <c r="Z148" s="330"/>
      <c r="AA148" s="330"/>
      <c r="AB148" s="330"/>
      <c r="AC148" s="330"/>
      <c r="AD148" s="330"/>
      <c r="AE148" s="330"/>
      <c r="AF148" s="330"/>
      <c r="AG148" s="330"/>
    </row>
    <row r="149" spans="1:33" s="329" customFormat="1">
      <c r="A149" s="328"/>
      <c r="B149" s="328"/>
      <c r="J149" s="330"/>
      <c r="K149" s="330"/>
      <c r="S149" s="330"/>
      <c r="T149" s="330"/>
      <c r="U149" s="330"/>
      <c r="V149" s="330"/>
      <c r="W149" s="330"/>
      <c r="X149" s="330"/>
      <c r="Y149" s="330"/>
      <c r="Z149" s="330"/>
      <c r="AA149" s="330"/>
      <c r="AB149" s="330"/>
      <c r="AC149" s="330"/>
      <c r="AD149" s="330"/>
      <c r="AE149" s="330"/>
      <c r="AF149" s="330"/>
      <c r="AG149" s="330"/>
    </row>
    <row r="150" spans="1:33" s="329" customFormat="1">
      <c r="A150" s="328"/>
      <c r="B150" s="328"/>
      <c r="J150" s="330"/>
      <c r="K150" s="330"/>
      <c r="S150" s="330"/>
      <c r="T150" s="330"/>
      <c r="U150" s="330"/>
      <c r="V150" s="330"/>
      <c r="W150" s="330"/>
      <c r="X150" s="330"/>
      <c r="Y150" s="330"/>
      <c r="Z150" s="330"/>
      <c r="AA150" s="330"/>
      <c r="AB150" s="330"/>
      <c r="AC150" s="330"/>
      <c r="AD150" s="330"/>
      <c r="AE150" s="330"/>
      <c r="AF150" s="330"/>
      <c r="AG150" s="330"/>
    </row>
    <row r="151" spans="1:33" s="329" customFormat="1">
      <c r="A151" s="328"/>
      <c r="B151" s="328"/>
      <c r="J151" s="330"/>
      <c r="K151" s="330"/>
      <c r="S151" s="330"/>
      <c r="T151" s="330"/>
      <c r="U151" s="330"/>
      <c r="V151" s="330"/>
      <c r="W151" s="330"/>
      <c r="X151" s="330"/>
      <c r="Y151" s="330"/>
      <c r="Z151" s="330"/>
      <c r="AA151" s="330"/>
      <c r="AB151" s="330"/>
      <c r="AC151" s="330"/>
      <c r="AD151" s="330"/>
      <c r="AE151" s="330"/>
      <c r="AF151" s="330"/>
      <c r="AG151" s="330"/>
    </row>
    <row r="152" spans="1:33" s="329" customFormat="1">
      <c r="A152" s="328"/>
      <c r="B152" s="328"/>
      <c r="J152" s="330"/>
      <c r="K152" s="330"/>
      <c r="S152" s="330"/>
      <c r="T152" s="330"/>
      <c r="U152" s="330"/>
      <c r="V152" s="330"/>
      <c r="W152" s="330"/>
      <c r="X152" s="330"/>
      <c r="Y152" s="330"/>
      <c r="Z152" s="330"/>
      <c r="AA152" s="330"/>
      <c r="AB152" s="330"/>
      <c r="AC152" s="330"/>
      <c r="AD152" s="330"/>
      <c r="AE152" s="330"/>
      <c r="AF152" s="330"/>
      <c r="AG152" s="330"/>
    </row>
    <row r="153" spans="1:33" s="329" customFormat="1">
      <c r="A153" s="328"/>
      <c r="B153" s="328"/>
      <c r="J153" s="330"/>
      <c r="K153" s="330"/>
      <c r="S153" s="330"/>
      <c r="T153" s="330"/>
      <c r="U153" s="330"/>
      <c r="V153" s="330"/>
      <c r="W153" s="330"/>
      <c r="X153" s="330"/>
      <c r="Y153" s="330"/>
      <c r="Z153" s="330"/>
      <c r="AA153" s="330"/>
      <c r="AB153" s="330"/>
      <c r="AC153" s="330"/>
      <c r="AD153" s="330"/>
      <c r="AE153" s="330"/>
      <c r="AF153" s="330"/>
      <c r="AG153" s="330"/>
    </row>
    <row r="154" spans="1:33" s="329" customFormat="1">
      <c r="A154" s="328"/>
      <c r="B154" s="328"/>
      <c r="J154" s="330"/>
      <c r="K154" s="330"/>
      <c r="S154" s="330"/>
      <c r="T154" s="330"/>
      <c r="U154" s="330"/>
      <c r="V154" s="330"/>
      <c r="W154" s="330"/>
      <c r="X154" s="330"/>
      <c r="Y154" s="330"/>
      <c r="Z154" s="330"/>
      <c r="AA154" s="330"/>
      <c r="AB154" s="330"/>
      <c r="AC154" s="330"/>
      <c r="AD154" s="330"/>
      <c r="AE154" s="330"/>
      <c r="AF154" s="330"/>
      <c r="AG154" s="330"/>
    </row>
    <row r="155" spans="1:33" s="329" customFormat="1">
      <c r="A155" s="328"/>
      <c r="B155" s="328"/>
      <c r="J155" s="330"/>
      <c r="K155" s="330"/>
      <c r="S155" s="330"/>
      <c r="T155" s="330"/>
      <c r="U155" s="330"/>
      <c r="V155" s="330"/>
      <c r="W155" s="330"/>
      <c r="X155" s="330"/>
      <c r="Y155" s="330"/>
      <c r="Z155" s="330"/>
      <c r="AA155" s="330"/>
      <c r="AB155" s="330"/>
      <c r="AC155" s="330"/>
      <c r="AD155" s="330"/>
      <c r="AE155" s="330"/>
      <c r="AF155" s="330"/>
      <c r="AG155" s="330"/>
    </row>
    <row r="156" spans="1:33" s="329" customFormat="1">
      <c r="A156" s="328"/>
      <c r="B156" s="328"/>
      <c r="J156" s="330"/>
      <c r="K156" s="330"/>
      <c r="S156" s="330"/>
      <c r="T156" s="330"/>
      <c r="U156" s="330"/>
      <c r="V156" s="330"/>
      <c r="W156" s="330"/>
      <c r="X156" s="330"/>
      <c r="Y156" s="330"/>
      <c r="Z156" s="330"/>
      <c r="AA156" s="330"/>
      <c r="AB156" s="330"/>
      <c r="AC156" s="330"/>
      <c r="AD156" s="330"/>
      <c r="AE156" s="330"/>
      <c r="AF156" s="330"/>
      <c r="AG156" s="330"/>
    </row>
    <row r="157" spans="1:33" s="329" customFormat="1">
      <c r="A157" s="328"/>
      <c r="B157" s="328"/>
      <c r="J157" s="330"/>
      <c r="K157" s="330"/>
      <c r="S157" s="330"/>
      <c r="T157" s="330"/>
      <c r="U157" s="330"/>
      <c r="V157" s="330"/>
      <c r="W157" s="330"/>
      <c r="X157" s="330"/>
      <c r="Y157" s="330"/>
      <c r="Z157" s="330"/>
      <c r="AA157" s="330"/>
      <c r="AB157" s="330"/>
      <c r="AC157" s="330"/>
      <c r="AD157" s="330"/>
      <c r="AE157" s="330"/>
      <c r="AF157" s="330"/>
      <c r="AG157" s="330"/>
    </row>
    <row r="158" spans="1:33" s="329" customFormat="1">
      <c r="A158" s="328"/>
      <c r="B158" s="328"/>
      <c r="J158" s="330"/>
      <c r="K158" s="330"/>
      <c r="S158" s="330"/>
      <c r="T158" s="330"/>
      <c r="U158" s="330"/>
      <c r="V158" s="330"/>
      <c r="W158" s="330"/>
      <c r="X158" s="330"/>
      <c r="Y158" s="330"/>
      <c r="Z158" s="330"/>
      <c r="AA158" s="330"/>
      <c r="AB158" s="330"/>
      <c r="AC158" s="330"/>
      <c r="AD158" s="330"/>
      <c r="AE158" s="330"/>
      <c r="AF158" s="330"/>
      <c r="AG158" s="330"/>
    </row>
    <row r="159" spans="1:33" s="329" customFormat="1">
      <c r="A159" s="328"/>
      <c r="B159" s="328"/>
      <c r="J159" s="330"/>
      <c r="K159" s="330"/>
      <c r="S159" s="330"/>
      <c r="T159" s="330"/>
      <c r="U159" s="330"/>
      <c r="V159" s="330"/>
      <c r="W159" s="330"/>
      <c r="X159" s="330"/>
      <c r="Y159" s="330"/>
      <c r="Z159" s="330"/>
      <c r="AA159" s="330"/>
      <c r="AB159" s="330"/>
      <c r="AC159" s="330"/>
      <c r="AD159" s="330"/>
      <c r="AE159" s="330"/>
      <c r="AF159" s="330"/>
      <c r="AG159" s="330"/>
    </row>
    <row r="160" spans="1:33" s="329" customFormat="1">
      <c r="A160" s="328"/>
      <c r="B160" s="328"/>
      <c r="J160" s="330"/>
      <c r="K160" s="330"/>
      <c r="S160" s="330"/>
      <c r="T160" s="330"/>
      <c r="U160" s="330"/>
      <c r="V160" s="330"/>
      <c r="W160" s="330"/>
      <c r="X160" s="330"/>
      <c r="Y160" s="330"/>
      <c r="Z160" s="330"/>
      <c r="AA160" s="330"/>
      <c r="AB160" s="330"/>
      <c r="AC160" s="330"/>
      <c r="AD160" s="330"/>
      <c r="AE160" s="330"/>
      <c r="AF160" s="330"/>
      <c r="AG160" s="330"/>
    </row>
    <row r="161" spans="1:33" s="329" customFormat="1">
      <c r="A161" s="328"/>
      <c r="B161" s="328"/>
      <c r="J161" s="330"/>
      <c r="K161" s="330"/>
      <c r="S161" s="330"/>
      <c r="T161" s="330"/>
      <c r="U161" s="330"/>
      <c r="V161" s="330"/>
      <c r="W161" s="330"/>
      <c r="X161" s="330"/>
      <c r="Y161" s="330"/>
      <c r="Z161" s="330"/>
      <c r="AA161" s="330"/>
      <c r="AB161" s="330"/>
      <c r="AC161" s="330"/>
      <c r="AD161" s="330"/>
      <c r="AE161" s="330"/>
      <c r="AF161" s="330"/>
      <c r="AG161" s="330"/>
    </row>
    <row r="162" spans="1:33" s="329" customFormat="1">
      <c r="A162" s="328"/>
      <c r="B162" s="328"/>
      <c r="J162" s="330"/>
      <c r="K162" s="330"/>
      <c r="S162" s="330"/>
      <c r="T162" s="330"/>
      <c r="U162" s="330"/>
      <c r="V162" s="330"/>
      <c r="W162" s="330"/>
      <c r="X162" s="330"/>
      <c r="Y162" s="330"/>
      <c r="Z162" s="330"/>
      <c r="AA162" s="330"/>
      <c r="AB162" s="330"/>
      <c r="AC162" s="330"/>
      <c r="AD162" s="330"/>
      <c r="AE162" s="330"/>
      <c r="AF162" s="330"/>
      <c r="AG162" s="330"/>
    </row>
    <row r="163" spans="1:33" s="329" customFormat="1">
      <c r="A163" s="328"/>
      <c r="B163" s="328"/>
      <c r="J163" s="330"/>
      <c r="K163" s="330"/>
      <c r="S163" s="330"/>
      <c r="T163" s="330"/>
      <c r="U163" s="330"/>
      <c r="V163" s="330"/>
      <c r="W163" s="330"/>
      <c r="X163" s="330"/>
      <c r="Y163" s="330"/>
      <c r="Z163" s="330"/>
      <c r="AA163" s="330"/>
      <c r="AB163" s="330"/>
      <c r="AC163" s="330"/>
      <c r="AD163" s="330"/>
      <c r="AE163" s="330"/>
      <c r="AF163" s="330"/>
      <c r="AG163" s="330"/>
    </row>
    <row r="164" spans="1:33" s="329" customFormat="1">
      <c r="A164" s="328"/>
      <c r="B164" s="328"/>
      <c r="J164" s="330"/>
      <c r="K164" s="330"/>
      <c r="S164" s="330"/>
      <c r="T164" s="330"/>
      <c r="U164" s="330"/>
      <c r="V164" s="330"/>
      <c r="W164" s="330"/>
      <c r="X164" s="330"/>
      <c r="Y164" s="330"/>
      <c r="Z164" s="330"/>
      <c r="AA164" s="330"/>
      <c r="AB164" s="330"/>
      <c r="AC164" s="330"/>
      <c r="AD164" s="330"/>
      <c r="AE164" s="330"/>
      <c r="AF164" s="330"/>
      <c r="AG164" s="330"/>
    </row>
    <row r="165" spans="1:33" s="329" customFormat="1">
      <c r="A165" s="328"/>
      <c r="B165" s="328"/>
      <c r="J165" s="330"/>
      <c r="K165" s="330"/>
      <c r="S165" s="330"/>
      <c r="T165" s="330"/>
      <c r="U165" s="330"/>
      <c r="V165" s="330"/>
      <c r="W165" s="330"/>
      <c r="X165" s="330"/>
      <c r="Y165" s="330"/>
      <c r="Z165" s="330"/>
      <c r="AA165" s="330"/>
      <c r="AB165" s="330"/>
      <c r="AC165" s="330"/>
      <c r="AD165" s="330"/>
      <c r="AE165" s="330"/>
      <c r="AF165" s="330"/>
      <c r="AG165" s="330"/>
    </row>
    <row r="166" spans="1:33" s="329" customFormat="1">
      <c r="A166" s="328"/>
      <c r="B166" s="328"/>
      <c r="J166" s="330"/>
      <c r="K166" s="330"/>
      <c r="S166" s="330"/>
      <c r="T166" s="330"/>
      <c r="U166" s="330"/>
      <c r="V166" s="330"/>
      <c r="W166" s="330"/>
      <c r="X166" s="330"/>
      <c r="Y166" s="330"/>
      <c r="Z166" s="330"/>
      <c r="AA166" s="330"/>
      <c r="AB166" s="330"/>
      <c r="AC166" s="330"/>
      <c r="AD166" s="330"/>
      <c r="AE166" s="330"/>
      <c r="AF166" s="330"/>
      <c r="AG166" s="330"/>
    </row>
    <row r="167" spans="1:33" s="329" customFormat="1">
      <c r="A167" s="328"/>
      <c r="B167" s="328"/>
      <c r="J167" s="330"/>
      <c r="K167" s="330"/>
      <c r="S167" s="330"/>
      <c r="T167" s="330"/>
      <c r="U167" s="330"/>
      <c r="V167" s="330"/>
      <c r="W167" s="330"/>
      <c r="X167" s="330"/>
      <c r="Y167" s="330"/>
      <c r="Z167" s="330"/>
      <c r="AA167" s="330"/>
      <c r="AB167" s="330"/>
      <c r="AC167" s="330"/>
      <c r="AD167" s="330"/>
      <c r="AE167" s="330"/>
      <c r="AF167" s="330"/>
      <c r="AG167" s="330"/>
    </row>
    <row r="168" spans="1:33" s="329" customFormat="1">
      <c r="A168" s="328"/>
      <c r="B168" s="328"/>
      <c r="J168" s="330"/>
      <c r="K168" s="330"/>
      <c r="S168" s="330"/>
      <c r="T168" s="330"/>
      <c r="U168" s="330"/>
      <c r="V168" s="330"/>
      <c r="W168" s="330"/>
      <c r="X168" s="330"/>
      <c r="Y168" s="330"/>
      <c r="Z168" s="330"/>
      <c r="AA168" s="330"/>
      <c r="AB168" s="330"/>
      <c r="AC168" s="330"/>
      <c r="AD168" s="330"/>
      <c r="AE168" s="330"/>
      <c r="AF168" s="330"/>
      <c r="AG168" s="330"/>
    </row>
    <row r="169" spans="1:33" s="329" customFormat="1">
      <c r="A169" s="328"/>
      <c r="B169" s="328"/>
      <c r="J169" s="330"/>
      <c r="K169" s="330"/>
      <c r="S169" s="330"/>
      <c r="T169" s="330"/>
      <c r="U169" s="330"/>
      <c r="V169" s="330"/>
      <c r="W169" s="330"/>
      <c r="X169" s="330"/>
      <c r="Y169" s="330"/>
      <c r="Z169" s="330"/>
      <c r="AA169" s="330"/>
      <c r="AB169" s="330"/>
      <c r="AC169" s="330"/>
      <c r="AD169" s="330"/>
      <c r="AE169" s="330"/>
      <c r="AF169" s="330"/>
      <c r="AG169" s="330"/>
    </row>
    <row r="170" spans="1:33" s="329" customFormat="1">
      <c r="A170" s="328"/>
      <c r="B170" s="328"/>
      <c r="J170" s="330"/>
      <c r="K170" s="330"/>
      <c r="S170" s="330"/>
      <c r="T170" s="330"/>
      <c r="U170" s="330"/>
      <c r="V170" s="330"/>
      <c r="W170" s="330"/>
      <c r="X170" s="330"/>
      <c r="Y170" s="330"/>
      <c r="Z170" s="330"/>
      <c r="AA170" s="330"/>
      <c r="AB170" s="330"/>
      <c r="AC170" s="330"/>
      <c r="AD170" s="330"/>
      <c r="AE170" s="330"/>
      <c r="AF170" s="330"/>
      <c r="AG170" s="330"/>
    </row>
    <row r="171" spans="1:33" s="329" customFormat="1">
      <c r="A171" s="328"/>
      <c r="B171" s="328"/>
      <c r="J171" s="330"/>
      <c r="K171" s="330"/>
      <c r="S171" s="330"/>
      <c r="T171" s="330"/>
      <c r="U171" s="330"/>
      <c r="V171" s="330"/>
      <c r="W171" s="330"/>
      <c r="X171" s="330"/>
      <c r="Y171" s="330"/>
      <c r="Z171" s="330"/>
      <c r="AA171" s="330"/>
      <c r="AB171" s="330"/>
      <c r="AC171" s="330"/>
      <c r="AD171" s="330"/>
      <c r="AE171" s="330"/>
      <c r="AF171" s="330"/>
      <c r="AG171" s="330"/>
    </row>
    <row r="172" spans="1:33" s="329" customFormat="1">
      <c r="A172" s="328"/>
      <c r="B172" s="328"/>
      <c r="J172" s="330"/>
      <c r="K172" s="330"/>
      <c r="S172" s="330"/>
      <c r="T172" s="330"/>
      <c r="U172" s="330"/>
      <c r="V172" s="330"/>
      <c r="W172" s="330"/>
      <c r="X172" s="330"/>
      <c r="Y172" s="330"/>
      <c r="Z172" s="330"/>
      <c r="AA172" s="330"/>
      <c r="AB172" s="330"/>
      <c r="AC172" s="330"/>
      <c r="AD172" s="330"/>
      <c r="AE172" s="330"/>
      <c r="AF172" s="330"/>
      <c r="AG172" s="330"/>
    </row>
    <row r="173" spans="1:33" s="329" customFormat="1">
      <c r="A173" s="328"/>
      <c r="B173" s="328"/>
      <c r="J173" s="330"/>
      <c r="K173" s="330"/>
      <c r="S173" s="330"/>
      <c r="T173" s="330"/>
      <c r="U173" s="330"/>
      <c r="V173" s="330"/>
      <c r="W173" s="330"/>
      <c r="X173" s="330"/>
      <c r="Y173" s="330"/>
      <c r="Z173" s="330"/>
      <c r="AA173" s="330"/>
      <c r="AB173" s="330"/>
      <c r="AC173" s="330"/>
      <c r="AD173" s="330"/>
      <c r="AE173" s="330"/>
      <c r="AF173" s="330"/>
      <c r="AG173" s="330"/>
    </row>
    <row r="174" spans="1:33" s="329" customFormat="1">
      <c r="A174" s="328"/>
      <c r="B174" s="328"/>
      <c r="J174" s="330"/>
      <c r="K174" s="330"/>
      <c r="S174" s="330"/>
      <c r="T174" s="330"/>
      <c r="U174" s="330"/>
      <c r="V174" s="330"/>
      <c r="W174" s="330"/>
      <c r="X174" s="330"/>
      <c r="Y174" s="330"/>
      <c r="Z174" s="330"/>
      <c r="AA174" s="330"/>
      <c r="AB174" s="330"/>
      <c r="AC174" s="330"/>
      <c r="AD174" s="330"/>
      <c r="AE174" s="330"/>
      <c r="AF174" s="330"/>
      <c r="AG174" s="330"/>
    </row>
    <row r="175" spans="1:33" s="329" customFormat="1">
      <c r="A175" s="328"/>
      <c r="B175" s="328"/>
      <c r="J175" s="330"/>
      <c r="K175" s="330"/>
      <c r="S175" s="330"/>
      <c r="T175" s="330"/>
      <c r="U175" s="330"/>
      <c r="V175" s="330"/>
      <c r="W175" s="330"/>
      <c r="X175" s="330"/>
      <c r="Y175" s="330"/>
      <c r="Z175" s="330"/>
      <c r="AA175" s="330"/>
      <c r="AB175" s="330"/>
      <c r="AC175" s="330"/>
      <c r="AD175" s="330"/>
      <c r="AE175" s="330"/>
      <c r="AF175" s="330"/>
      <c r="AG175" s="330"/>
    </row>
    <row r="176" spans="1:33" s="329" customFormat="1">
      <c r="A176" s="328"/>
      <c r="B176" s="328"/>
      <c r="J176" s="330"/>
      <c r="K176" s="330"/>
      <c r="S176" s="330"/>
      <c r="T176" s="330"/>
      <c r="U176" s="330"/>
      <c r="V176" s="330"/>
      <c r="W176" s="330"/>
      <c r="X176" s="330"/>
      <c r="Y176" s="330"/>
      <c r="Z176" s="330"/>
      <c r="AA176" s="330"/>
      <c r="AB176" s="330"/>
      <c r="AC176" s="330"/>
      <c r="AD176" s="330"/>
      <c r="AE176" s="330"/>
      <c r="AF176" s="330"/>
      <c r="AG176" s="330"/>
    </row>
    <row r="177" spans="1:33" s="329" customFormat="1">
      <c r="A177" s="328"/>
      <c r="B177" s="328"/>
      <c r="J177" s="330"/>
      <c r="K177" s="330"/>
      <c r="S177" s="330"/>
      <c r="T177" s="330"/>
      <c r="U177" s="330"/>
      <c r="V177" s="330"/>
      <c r="W177" s="330"/>
      <c r="X177" s="330"/>
      <c r="Y177" s="330"/>
      <c r="Z177" s="330"/>
      <c r="AA177" s="330"/>
      <c r="AB177" s="330"/>
      <c r="AC177" s="330"/>
      <c r="AD177" s="330"/>
      <c r="AE177" s="330"/>
      <c r="AF177" s="330"/>
      <c r="AG177" s="330"/>
    </row>
    <row r="178" spans="1:33" s="329" customFormat="1">
      <c r="A178" s="328"/>
      <c r="B178" s="328"/>
      <c r="J178" s="330"/>
      <c r="K178" s="330"/>
      <c r="S178" s="330"/>
      <c r="T178" s="330"/>
      <c r="U178" s="330"/>
      <c r="V178" s="330"/>
      <c r="W178" s="330"/>
      <c r="X178" s="330"/>
      <c r="Y178" s="330"/>
      <c r="Z178" s="330"/>
      <c r="AA178" s="330"/>
      <c r="AB178" s="330"/>
      <c r="AC178" s="330"/>
      <c r="AD178" s="330"/>
      <c r="AE178" s="330"/>
      <c r="AF178" s="330"/>
      <c r="AG178" s="330"/>
    </row>
    <row r="179" spans="1:33" s="329" customFormat="1">
      <c r="A179" s="328"/>
      <c r="B179" s="328"/>
      <c r="J179" s="330"/>
      <c r="K179" s="330"/>
      <c r="S179" s="330"/>
      <c r="T179" s="330"/>
      <c r="U179" s="330"/>
      <c r="V179" s="330"/>
      <c r="W179" s="330"/>
      <c r="X179" s="330"/>
      <c r="Y179" s="330"/>
      <c r="Z179" s="330"/>
      <c r="AA179" s="330"/>
      <c r="AB179" s="330"/>
      <c r="AC179" s="330"/>
      <c r="AD179" s="330"/>
      <c r="AE179" s="330"/>
      <c r="AF179" s="330"/>
      <c r="AG179" s="330"/>
    </row>
    <row r="180" spans="1:33" s="329" customFormat="1">
      <c r="A180" s="328"/>
      <c r="B180" s="328"/>
      <c r="J180" s="330"/>
      <c r="K180" s="330"/>
      <c r="S180" s="330"/>
      <c r="T180" s="330"/>
      <c r="U180" s="330"/>
      <c r="V180" s="330"/>
      <c r="W180" s="330"/>
      <c r="X180" s="330"/>
      <c r="Y180" s="330"/>
      <c r="Z180" s="330"/>
      <c r="AA180" s="330"/>
      <c r="AB180" s="330"/>
      <c r="AC180" s="330"/>
      <c r="AD180" s="330"/>
      <c r="AE180" s="330"/>
      <c r="AF180" s="330"/>
      <c r="AG180" s="330"/>
    </row>
    <row r="181" spans="1:33" s="329" customFormat="1">
      <c r="A181" s="328"/>
      <c r="B181" s="328"/>
      <c r="J181" s="330"/>
      <c r="K181" s="330"/>
      <c r="S181" s="330"/>
      <c r="T181" s="330"/>
      <c r="U181" s="330"/>
      <c r="V181" s="330"/>
      <c r="W181" s="330"/>
      <c r="X181" s="330"/>
      <c r="Y181" s="330"/>
      <c r="Z181" s="330"/>
      <c r="AA181" s="330"/>
      <c r="AB181" s="330"/>
      <c r="AC181" s="330"/>
      <c r="AD181" s="330"/>
      <c r="AE181" s="330"/>
      <c r="AF181" s="330"/>
      <c r="AG181" s="330"/>
    </row>
    <row r="182" spans="1:33" s="329" customFormat="1">
      <c r="A182" s="328"/>
      <c r="B182" s="328"/>
      <c r="J182" s="330"/>
      <c r="K182" s="330"/>
      <c r="S182" s="330"/>
      <c r="T182" s="330"/>
      <c r="U182" s="330"/>
      <c r="V182" s="330"/>
      <c r="W182" s="330"/>
      <c r="X182" s="330"/>
      <c r="Y182" s="330"/>
      <c r="Z182" s="330"/>
      <c r="AA182" s="330"/>
      <c r="AB182" s="330"/>
      <c r="AC182" s="330"/>
      <c r="AD182" s="330"/>
      <c r="AE182" s="330"/>
      <c r="AF182" s="330"/>
      <c r="AG182" s="330"/>
    </row>
    <row r="183" spans="1:33" s="329" customFormat="1">
      <c r="A183" s="328"/>
      <c r="B183" s="328"/>
      <c r="J183" s="330"/>
      <c r="K183" s="330"/>
      <c r="S183" s="330"/>
      <c r="T183" s="330"/>
      <c r="U183" s="330"/>
      <c r="V183" s="330"/>
      <c r="W183" s="330"/>
      <c r="X183" s="330"/>
      <c r="Y183" s="330"/>
      <c r="Z183" s="330"/>
      <c r="AA183" s="330"/>
      <c r="AB183" s="330"/>
      <c r="AC183" s="330"/>
      <c r="AD183" s="330"/>
      <c r="AE183" s="330"/>
      <c r="AF183" s="330"/>
      <c r="AG183" s="330"/>
    </row>
    <row r="184" spans="1:33" s="329" customFormat="1">
      <c r="A184" s="328"/>
      <c r="B184" s="328"/>
      <c r="J184" s="330"/>
      <c r="K184" s="330"/>
      <c r="S184" s="330"/>
      <c r="T184" s="330"/>
      <c r="U184" s="330"/>
      <c r="V184" s="330"/>
      <c r="W184" s="330"/>
      <c r="X184" s="330"/>
      <c r="Y184" s="330"/>
      <c r="Z184" s="330"/>
      <c r="AA184" s="330"/>
      <c r="AB184" s="330"/>
      <c r="AC184" s="330"/>
      <c r="AD184" s="330"/>
      <c r="AE184" s="330"/>
      <c r="AF184" s="330"/>
      <c r="AG184" s="330"/>
    </row>
    <row r="185" spans="1:33" s="329" customFormat="1">
      <c r="A185" s="328"/>
      <c r="B185" s="328"/>
      <c r="J185" s="330"/>
      <c r="K185" s="330"/>
      <c r="S185" s="330"/>
      <c r="T185" s="330"/>
      <c r="U185" s="330"/>
      <c r="V185" s="330"/>
      <c r="W185" s="330"/>
      <c r="X185" s="330"/>
      <c r="Y185" s="330"/>
      <c r="Z185" s="330"/>
      <c r="AA185" s="330"/>
      <c r="AB185" s="330"/>
      <c r="AC185" s="330"/>
      <c r="AD185" s="330"/>
      <c r="AE185" s="330"/>
      <c r="AF185" s="330"/>
      <c r="AG185" s="330"/>
    </row>
    <row r="186" spans="1:33" s="329" customFormat="1">
      <c r="A186" s="328"/>
      <c r="B186" s="328"/>
      <c r="J186" s="330"/>
      <c r="K186" s="330"/>
      <c r="S186" s="330"/>
      <c r="T186" s="330"/>
      <c r="U186" s="330"/>
      <c r="V186" s="330"/>
      <c r="W186" s="330"/>
      <c r="X186" s="330"/>
      <c r="Y186" s="330"/>
      <c r="Z186" s="330"/>
      <c r="AA186" s="330"/>
      <c r="AB186" s="330"/>
      <c r="AC186" s="330"/>
      <c r="AD186" s="330"/>
      <c r="AE186" s="330"/>
      <c r="AF186" s="330"/>
      <c r="AG186" s="330"/>
    </row>
    <row r="187" spans="1:33" s="329" customFormat="1">
      <c r="A187" s="328"/>
      <c r="B187" s="328"/>
      <c r="J187" s="330"/>
      <c r="K187" s="330"/>
      <c r="S187" s="330"/>
      <c r="T187" s="330"/>
      <c r="U187" s="330"/>
      <c r="V187" s="330"/>
      <c r="W187" s="330"/>
      <c r="X187" s="330"/>
      <c r="Y187" s="330"/>
      <c r="Z187" s="330"/>
      <c r="AA187" s="330"/>
      <c r="AB187" s="330"/>
      <c r="AC187" s="330"/>
      <c r="AD187" s="330"/>
      <c r="AE187" s="330"/>
      <c r="AF187" s="330"/>
      <c r="AG187" s="330"/>
    </row>
    <row r="188" spans="1:33" s="329" customFormat="1">
      <c r="A188" s="328"/>
      <c r="B188" s="328"/>
      <c r="J188" s="330"/>
      <c r="K188" s="330"/>
      <c r="S188" s="330"/>
      <c r="T188" s="330"/>
      <c r="U188" s="330"/>
      <c r="V188" s="330"/>
      <c r="W188" s="330"/>
      <c r="X188" s="330"/>
      <c r="Y188" s="330"/>
      <c r="Z188" s="330"/>
      <c r="AA188" s="330"/>
      <c r="AB188" s="330"/>
      <c r="AC188" s="330"/>
      <c r="AD188" s="330"/>
      <c r="AE188" s="330"/>
      <c r="AF188" s="330"/>
      <c r="AG188" s="330"/>
    </row>
    <row r="189" spans="1:33" s="329" customFormat="1">
      <c r="A189" s="328"/>
      <c r="B189" s="328"/>
      <c r="J189" s="330"/>
      <c r="K189" s="330"/>
      <c r="S189" s="330"/>
      <c r="T189" s="330"/>
      <c r="U189" s="330"/>
      <c r="V189" s="330"/>
      <c r="W189" s="330"/>
      <c r="X189" s="330"/>
      <c r="Y189" s="330"/>
      <c r="Z189" s="330"/>
      <c r="AA189" s="330"/>
      <c r="AB189" s="330"/>
      <c r="AC189" s="330"/>
      <c r="AD189" s="330"/>
      <c r="AE189" s="330"/>
      <c r="AF189" s="330"/>
      <c r="AG189" s="330"/>
    </row>
    <row r="190" spans="1:33" s="329" customFormat="1">
      <c r="A190" s="328"/>
      <c r="B190" s="328"/>
      <c r="J190" s="330"/>
      <c r="K190" s="330"/>
      <c r="S190" s="330"/>
      <c r="T190" s="330"/>
      <c r="U190" s="330"/>
      <c r="V190" s="330"/>
      <c r="W190" s="330"/>
      <c r="X190" s="330"/>
      <c r="Y190" s="330"/>
      <c r="Z190" s="330"/>
      <c r="AA190" s="330"/>
      <c r="AB190" s="330"/>
      <c r="AC190" s="330"/>
      <c r="AD190" s="330"/>
      <c r="AE190" s="330"/>
      <c r="AF190" s="330"/>
      <c r="AG190" s="330"/>
    </row>
    <row r="191" spans="1:33" s="329" customFormat="1">
      <c r="A191" s="328"/>
      <c r="B191" s="328"/>
      <c r="J191" s="330"/>
      <c r="K191" s="330"/>
      <c r="S191" s="330"/>
      <c r="T191" s="330"/>
      <c r="U191" s="330"/>
      <c r="V191" s="330"/>
      <c r="W191" s="330"/>
      <c r="X191" s="330"/>
      <c r="Y191" s="330"/>
      <c r="Z191" s="330"/>
      <c r="AA191" s="330"/>
      <c r="AB191" s="330"/>
      <c r="AC191" s="330"/>
      <c r="AD191" s="330"/>
      <c r="AE191" s="330"/>
      <c r="AF191" s="330"/>
      <c r="AG191" s="330"/>
    </row>
    <row r="192" spans="1:33" s="329" customFormat="1">
      <c r="A192" s="328"/>
      <c r="B192" s="328"/>
      <c r="J192" s="330"/>
      <c r="K192" s="330"/>
      <c r="S192" s="330"/>
      <c r="T192" s="330"/>
      <c r="U192" s="330"/>
      <c r="V192" s="330"/>
      <c r="W192" s="330"/>
      <c r="X192" s="330"/>
      <c r="Y192" s="330"/>
      <c r="Z192" s="330"/>
      <c r="AA192" s="330"/>
      <c r="AB192" s="330"/>
      <c r="AC192" s="330"/>
      <c r="AD192" s="330"/>
      <c r="AE192" s="330"/>
      <c r="AF192" s="330"/>
      <c r="AG192" s="330"/>
    </row>
    <row r="193" spans="1:33" s="329" customFormat="1">
      <c r="A193" s="328"/>
      <c r="B193" s="328"/>
      <c r="J193" s="330"/>
      <c r="K193" s="330"/>
      <c r="S193" s="330"/>
      <c r="T193" s="330"/>
      <c r="U193" s="330"/>
      <c r="V193" s="330"/>
      <c r="W193" s="330"/>
      <c r="X193" s="330"/>
      <c r="Y193" s="330"/>
      <c r="Z193" s="330"/>
      <c r="AA193" s="330"/>
      <c r="AB193" s="330"/>
      <c r="AC193" s="330"/>
      <c r="AD193" s="330"/>
      <c r="AE193" s="330"/>
      <c r="AF193" s="330"/>
      <c r="AG193" s="330"/>
    </row>
    <row r="194" spans="1:33" s="329" customFormat="1">
      <c r="A194" s="328"/>
      <c r="B194" s="328"/>
      <c r="J194" s="330"/>
      <c r="K194" s="330"/>
      <c r="S194" s="330"/>
      <c r="T194" s="330"/>
      <c r="U194" s="330"/>
      <c r="V194" s="330"/>
      <c r="W194" s="330"/>
      <c r="X194" s="330"/>
      <c r="Y194" s="330"/>
      <c r="Z194" s="330"/>
      <c r="AA194" s="330"/>
      <c r="AB194" s="330"/>
      <c r="AC194" s="330"/>
      <c r="AD194" s="330"/>
      <c r="AE194" s="330"/>
      <c r="AF194" s="330"/>
      <c r="AG194" s="330"/>
    </row>
    <row r="195" spans="1:33" s="329" customFormat="1">
      <c r="A195" s="328"/>
      <c r="B195" s="328"/>
      <c r="J195" s="330"/>
      <c r="K195" s="330"/>
      <c r="S195" s="330"/>
      <c r="T195" s="330"/>
      <c r="U195" s="330"/>
      <c r="V195" s="330"/>
      <c r="W195" s="330"/>
      <c r="X195" s="330"/>
      <c r="Y195" s="330"/>
      <c r="Z195" s="330"/>
      <c r="AA195" s="330"/>
      <c r="AB195" s="330"/>
      <c r="AC195" s="330"/>
      <c r="AD195" s="330"/>
      <c r="AE195" s="330"/>
      <c r="AF195" s="330"/>
      <c r="AG195" s="330"/>
    </row>
    <row r="196" spans="1:33" s="329" customFormat="1">
      <c r="A196" s="328"/>
      <c r="B196" s="328"/>
      <c r="J196" s="330"/>
      <c r="K196" s="330"/>
      <c r="S196" s="330"/>
      <c r="T196" s="330"/>
      <c r="U196" s="330"/>
      <c r="V196" s="330"/>
      <c r="W196" s="330"/>
      <c r="X196" s="330"/>
      <c r="Y196" s="330"/>
      <c r="Z196" s="330"/>
      <c r="AA196" s="330"/>
      <c r="AB196" s="330"/>
      <c r="AC196" s="330"/>
      <c r="AD196" s="330"/>
      <c r="AE196" s="330"/>
      <c r="AF196" s="330"/>
      <c r="AG196" s="330"/>
    </row>
    <row r="197" spans="1:33" s="329" customFormat="1">
      <c r="A197" s="328"/>
      <c r="B197" s="328"/>
      <c r="J197" s="330"/>
      <c r="K197" s="330"/>
      <c r="S197" s="330"/>
      <c r="T197" s="330"/>
      <c r="U197" s="330"/>
      <c r="V197" s="330"/>
      <c r="W197" s="330"/>
      <c r="X197" s="330"/>
      <c r="Y197" s="330"/>
      <c r="Z197" s="330"/>
      <c r="AA197" s="330"/>
      <c r="AB197" s="330"/>
      <c r="AC197" s="330"/>
      <c r="AD197" s="330"/>
      <c r="AE197" s="330"/>
      <c r="AF197" s="330"/>
      <c r="AG197" s="330"/>
    </row>
    <row r="198" spans="1:33" s="329" customFormat="1">
      <c r="A198" s="328"/>
      <c r="B198" s="328"/>
      <c r="J198" s="330"/>
      <c r="K198" s="330"/>
      <c r="S198" s="330"/>
      <c r="T198" s="330"/>
      <c r="U198" s="330"/>
      <c r="V198" s="330"/>
      <c r="W198" s="330"/>
      <c r="X198" s="330"/>
      <c r="Y198" s="330"/>
      <c r="Z198" s="330"/>
      <c r="AA198" s="330"/>
      <c r="AB198" s="330"/>
      <c r="AC198" s="330"/>
      <c r="AD198" s="330"/>
      <c r="AE198" s="330"/>
      <c r="AF198" s="330"/>
      <c r="AG198" s="330"/>
    </row>
    <row r="199" spans="1:33" s="329" customFormat="1">
      <c r="A199" s="328"/>
      <c r="B199" s="328"/>
      <c r="J199" s="330"/>
      <c r="K199" s="330"/>
      <c r="S199" s="330"/>
      <c r="T199" s="330"/>
      <c r="U199" s="330"/>
      <c r="V199" s="330"/>
      <c r="W199" s="330"/>
      <c r="X199" s="330"/>
      <c r="Y199" s="330"/>
      <c r="Z199" s="330"/>
      <c r="AA199" s="330"/>
      <c r="AB199" s="330"/>
      <c r="AC199" s="330"/>
      <c r="AD199" s="330"/>
      <c r="AE199" s="330"/>
      <c r="AF199" s="330"/>
      <c r="AG199" s="330"/>
    </row>
    <row r="200" spans="1:33" s="329" customFormat="1">
      <c r="A200" s="328"/>
      <c r="B200" s="328"/>
      <c r="J200" s="330"/>
      <c r="K200" s="330"/>
      <c r="S200" s="330"/>
      <c r="T200" s="330"/>
      <c r="U200" s="330"/>
      <c r="V200" s="330"/>
      <c r="W200" s="330"/>
      <c r="X200" s="330"/>
      <c r="Y200" s="330"/>
      <c r="Z200" s="330"/>
      <c r="AA200" s="330"/>
      <c r="AB200" s="330"/>
      <c r="AC200" s="330"/>
      <c r="AD200" s="330"/>
      <c r="AE200" s="330"/>
      <c r="AF200" s="330"/>
      <c r="AG200" s="330"/>
    </row>
    <row r="201" spans="1:33" s="329" customFormat="1">
      <c r="A201" s="328"/>
      <c r="B201" s="328"/>
      <c r="J201" s="330"/>
      <c r="K201" s="330"/>
      <c r="S201" s="330"/>
      <c r="T201" s="330"/>
      <c r="U201" s="330"/>
      <c r="V201" s="330"/>
      <c r="W201" s="330"/>
      <c r="X201" s="330"/>
      <c r="Y201" s="330"/>
      <c r="Z201" s="330"/>
      <c r="AA201" s="330"/>
      <c r="AB201" s="330"/>
      <c r="AC201" s="330"/>
      <c r="AD201" s="330"/>
      <c r="AE201" s="330"/>
      <c r="AF201" s="330"/>
      <c r="AG201" s="330"/>
    </row>
    <row r="202" spans="1:33" s="329" customFormat="1">
      <c r="A202" s="328"/>
      <c r="B202" s="328"/>
      <c r="J202" s="330"/>
      <c r="K202" s="330"/>
      <c r="S202" s="330"/>
      <c r="T202" s="330"/>
      <c r="U202" s="330"/>
      <c r="V202" s="330"/>
      <c r="W202" s="330"/>
      <c r="X202" s="330"/>
      <c r="Y202" s="330"/>
      <c r="Z202" s="330"/>
      <c r="AA202" s="330"/>
      <c r="AB202" s="330"/>
      <c r="AC202" s="330"/>
      <c r="AD202" s="330"/>
      <c r="AE202" s="330"/>
      <c r="AF202" s="330"/>
      <c r="AG202" s="330"/>
    </row>
    <row r="203" spans="1:33" s="329" customFormat="1">
      <c r="A203" s="328"/>
      <c r="B203" s="328"/>
      <c r="J203" s="330"/>
      <c r="K203" s="330"/>
      <c r="S203" s="330"/>
      <c r="T203" s="330"/>
      <c r="U203" s="330"/>
      <c r="V203" s="330"/>
      <c r="W203" s="330"/>
      <c r="X203" s="330"/>
      <c r="Y203" s="330"/>
      <c r="Z203" s="330"/>
      <c r="AA203" s="330"/>
      <c r="AB203" s="330"/>
      <c r="AC203" s="330"/>
      <c r="AD203" s="330"/>
      <c r="AE203" s="330"/>
      <c r="AF203" s="330"/>
      <c r="AG203" s="330"/>
    </row>
    <row r="204" spans="1:33" s="329" customFormat="1">
      <c r="A204" s="328"/>
      <c r="B204" s="328"/>
      <c r="J204" s="330"/>
      <c r="K204" s="330"/>
      <c r="S204" s="330"/>
      <c r="T204" s="330"/>
      <c r="U204" s="330"/>
      <c r="V204" s="330"/>
      <c r="W204" s="330"/>
      <c r="X204" s="330"/>
      <c r="Y204" s="330"/>
      <c r="Z204" s="330"/>
      <c r="AA204" s="330"/>
      <c r="AB204" s="330"/>
      <c r="AC204" s="330"/>
      <c r="AD204" s="330"/>
      <c r="AE204" s="330"/>
      <c r="AF204" s="330"/>
      <c r="AG204" s="330"/>
    </row>
    <row r="205" spans="1:33" s="329" customFormat="1">
      <c r="A205" s="328"/>
      <c r="B205" s="328"/>
      <c r="J205" s="330"/>
      <c r="K205" s="330"/>
      <c r="S205" s="330"/>
      <c r="T205" s="330"/>
      <c r="U205" s="330"/>
      <c r="V205" s="330"/>
      <c r="W205" s="330"/>
      <c r="X205" s="330"/>
      <c r="Y205" s="330"/>
      <c r="Z205" s="330"/>
      <c r="AA205" s="330"/>
      <c r="AB205" s="330"/>
      <c r="AC205" s="330"/>
      <c r="AD205" s="330"/>
      <c r="AE205" s="330"/>
      <c r="AF205" s="330"/>
      <c r="AG205" s="330"/>
    </row>
    <row r="206" spans="1:33" s="329" customFormat="1">
      <c r="A206" s="328"/>
      <c r="B206" s="328"/>
      <c r="J206" s="330"/>
      <c r="K206" s="330"/>
      <c r="S206" s="330"/>
      <c r="T206" s="330"/>
      <c r="U206" s="330"/>
      <c r="V206" s="330"/>
      <c r="W206" s="330"/>
      <c r="X206" s="330"/>
      <c r="Y206" s="330"/>
      <c r="Z206" s="330"/>
      <c r="AA206" s="330"/>
      <c r="AB206" s="330"/>
      <c r="AC206" s="330"/>
      <c r="AD206" s="330"/>
      <c r="AE206" s="330"/>
      <c r="AF206" s="330"/>
      <c r="AG206" s="330"/>
    </row>
    <row r="207" spans="1:33" s="329" customFormat="1">
      <c r="A207" s="328"/>
      <c r="B207" s="328"/>
      <c r="J207" s="330"/>
      <c r="K207" s="330"/>
      <c r="S207" s="330"/>
      <c r="T207" s="330"/>
      <c r="U207" s="330"/>
      <c r="V207" s="330"/>
      <c r="W207" s="330"/>
      <c r="X207" s="330"/>
      <c r="Y207" s="330"/>
      <c r="Z207" s="330"/>
      <c r="AA207" s="330"/>
      <c r="AB207" s="330"/>
      <c r="AC207" s="330"/>
      <c r="AD207" s="330"/>
      <c r="AE207" s="330"/>
      <c r="AF207" s="330"/>
      <c r="AG207" s="330"/>
    </row>
    <row r="208" spans="1:33" s="329" customFormat="1">
      <c r="A208" s="328"/>
      <c r="B208" s="328"/>
      <c r="J208" s="330"/>
      <c r="K208" s="330"/>
      <c r="S208" s="330"/>
      <c r="T208" s="330"/>
      <c r="U208" s="330"/>
      <c r="V208" s="330"/>
      <c r="W208" s="330"/>
      <c r="X208" s="330"/>
      <c r="Y208" s="330"/>
      <c r="Z208" s="330"/>
      <c r="AA208" s="330"/>
      <c r="AB208" s="330"/>
      <c r="AC208" s="330"/>
      <c r="AD208" s="330"/>
      <c r="AE208" s="330"/>
      <c r="AF208" s="330"/>
      <c r="AG208" s="330"/>
    </row>
    <row r="209" spans="1:33" s="329" customFormat="1">
      <c r="A209" s="328"/>
      <c r="B209" s="328"/>
      <c r="J209" s="330"/>
      <c r="K209" s="330"/>
      <c r="S209" s="330"/>
      <c r="T209" s="330"/>
      <c r="U209" s="330"/>
      <c r="V209" s="330"/>
      <c r="W209" s="330"/>
      <c r="X209" s="330"/>
      <c r="Y209" s="330"/>
      <c r="Z209" s="330"/>
      <c r="AA209" s="330"/>
      <c r="AB209" s="330"/>
      <c r="AC209" s="330"/>
      <c r="AD209" s="330"/>
      <c r="AE209" s="330"/>
      <c r="AF209" s="330"/>
      <c r="AG209" s="330"/>
    </row>
    <row r="210" spans="1:33" s="329" customFormat="1">
      <c r="A210" s="328"/>
      <c r="B210" s="328"/>
      <c r="J210" s="330"/>
      <c r="K210" s="330"/>
      <c r="S210" s="330"/>
      <c r="T210" s="330"/>
      <c r="U210" s="330"/>
      <c r="V210" s="330"/>
      <c r="W210" s="330"/>
      <c r="X210" s="330"/>
      <c r="Y210" s="330"/>
      <c r="Z210" s="330"/>
      <c r="AA210" s="330"/>
      <c r="AB210" s="330"/>
      <c r="AC210" s="330"/>
      <c r="AD210" s="330"/>
      <c r="AE210" s="330"/>
      <c r="AF210" s="330"/>
      <c r="AG210" s="330"/>
    </row>
    <row r="211" spans="1:33" s="329" customFormat="1">
      <c r="A211" s="328"/>
      <c r="B211" s="328"/>
      <c r="J211" s="330"/>
      <c r="K211" s="330"/>
      <c r="S211" s="330"/>
      <c r="T211" s="330"/>
      <c r="U211" s="330"/>
      <c r="V211" s="330"/>
      <c r="W211" s="330"/>
      <c r="X211" s="330"/>
      <c r="Y211" s="330"/>
      <c r="Z211" s="330"/>
      <c r="AA211" s="330"/>
      <c r="AB211" s="330"/>
      <c r="AC211" s="330"/>
      <c r="AD211" s="330"/>
      <c r="AE211" s="330"/>
      <c r="AF211" s="330"/>
      <c r="AG211" s="330"/>
    </row>
    <row r="212" spans="1:33" s="329" customFormat="1">
      <c r="A212" s="328"/>
      <c r="B212" s="328"/>
      <c r="J212" s="330"/>
      <c r="K212" s="330"/>
      <c r="S212" s="330"/>
      <c r="T212" s="330"/>
      <c r="U212" s="330"/>
      <c r="V212" s="330"/>
      <c r="W212" s="330"/>
      <c r="X212" s="330"/>
      <c r="Y212" s="330"/>
      <c r="Z212" s="330"/>
      <c r="AA212" s="330"/>
      <c r="AB212" s="330"/>
      <c r="AC212" s="330"/>
      <c r="AD212" s="330"/>
      <c r="AE212" s="330"/>
      <c r="AF212" s="330"/>
      <c r="AG212" s="330"/>
    </row>
    <row r="213" spans="1:33" s="329" customFormat="1">
      <c r="A213" s="328"/>
      <c r="B213" s="328"/>
      <c r="J213" s="330"/>
      <c r="K213" s="330"/>
      <c r="S213" s="330"/>
      <c r="T213" s="330"/>
      <c r="U213" s="330"/>
      <c r="V213" s="330"/>
      <c r="W213" s="330"/>
      <c r="X213" s="330"/>
      <c r="Y213" s="330"/>
      <c r="Z213" s="330"/>
      <c r="AA213" s="330"/>
      <c r="AB213" s="330"/>
      <c r="AC213" s="330"/>
      <c r="AD213" s="330"/>
      <c r="AE213" s="330"/>
      <c r="AF213" s="330"/>
      <c r="AG213" s="330"/>
    </row>
    <row r="214" spans="1:33" s="329" customFormat="1">
      <c r="A214" s="328"/>
      <c r="B214" s="328"/>
      <c r="J214" s="330"/>
      <c r="K214" s="330"/>
      <c r="S214" s="330"/>
      <c r="T214" s="330"/>
      <c r="U214" s="330"/>
      <c r="V214" s="330"/>
      <c r="W214" s="330"/>
      <c r="X214" s="330"/>
      <c r="Y214" s="330"/>
      <c r="Z214" s="330"/>
      <c r="AA214" s="330"/>
      <c r="AB214" s="330"/>
      <c r="AC214" s="330"/>
      <c r="AD214" s="330"/>
      <c r="AE214" s="330"/>
      <c r="AF214" s="330"/>
      <c r="AG214" s="330"/>
    </row>
    <row r="215" spans="1:33" s="329" customFormat="1">
      <c r="A215" s="328"/>
      <c r="B215" s="328"/>
      <c r="J215" s="330"/>
      <c r="K215" s="330"/>
      <c r="S215" s="330"/>
      <c r="T215" s="330"/>
      <c r="U215" s="330"/>
      <c r="V215" s="330"/>
      <c r="W215" s="330"/>
      <c r="X215" s="330"/>
      <c r="Y215" s="330"/>
      <c r="Z215" s="330"/>
      <c r="AA215" s="330"/>
      <c r="AB215" s="330"/>
      <c r="AC215" s="330"/>
      <c r="AD215" s="330"/>
      <c r="AE215" s="330"/>
      <c r="AF215" s="330"/>
      <c r="AG215" s="330"/>
    </row>
    <row r="216" spans="1:33" s="329" customFormat="1">
      <c r="A216" s="328"/>
      <c r="B216" s="328"/>
      <c r="J216" s="330"/>
      <c r="K216" s="330"/>
      <c r="S216" s="330"/>
      <c r="T216" s="330"/>
      <c r="U216" s="330"/>
      <c r="V216" s="330"/>
      <c r="W216" s="330"/>
      <c r="X216" s="330"/>
      <c r="Y216" s="330"/>
      <c r="Z216" s="330"/>
      <c r="AA216" s="330"/>
      <c r="AB216" s="330"/>
      <c r="AC216" s="330"/>
      <c r="AD216" s="330"/>
      <c r="AE216" s="330"/>
      <c r="AF216" s="330"/>
      <c r="AG216" s="330"/>
    </row>
    <row r="217" spans="1:33" s="329" customFormat="1">
      <c r="A217" s="328"/>
      <c r="B217" s="328"/>
      <c r="J217" s="330"/>
      <c r="K217" s="330"/>
      <c r="S217" s="330"/>
      <c r="T217" s="330"/>
      <c r="U217" s="330"/>
      <c r="V217" s="330"/>
      <c r="W217" s="330"/>
      <c r="X217" s="330"/>
      <c r="Y217" s="330"/>
      <c r="Z217" s="330"/>
      <c r="AA217" s="330"/>
      <c r="AB217" s="330"/>
      <c r="AC217" s="330"/>
      <c r="AD217" s="330"/>
      <c r="AE217" s="330"/>
      <c r="AF217" s="330"/>
      <c r="AG217" s="330"/>
    </row>
    <row r="218" spans="1:33" s="329" customFormat="1">
      <c r="A218" s="328"/>
      <c r="B218" s="328"/>
      <c r="J218" s="330"/>
      <c r="K218" s="330"/>
      <c r="S218" s="330"/>
      <c r="T218" s="330"/>
      <c r="U218" s="330"/>
      <c r="V218" s="330"/>
      <c r="W218" s="330"/>
      <c r="X218" s="330"/>
      <c r="Y218" s="330"/>
      <c r="Z218" s="330"/>
      <c r="AA218" s="330"/>
      <c r="AB218" s="330"/>
      <c r="AC218" s="330"/>
      <c r="AD218" s="330"/>
      <c r="AE218" s="330"/>
      <c r="AF218" s="330"/>
      <c r="AG218" s="330"/>
    </row>
    <row r="219" spans="1:33" s="329" customFormat="1">
      <c r="A219" s="328"/>
      <c r="B219" s="328"/>
      <c r="J219" s="330"/>
      <c r="K219" s="330"/>
      <c r="S219" s="330"/>
      <c r="T219" s="330"/>
      <c r="U219" s="330"/>
      <c r="V219" s="330"/>
      <c r="W219" s="330"/>
      <c r="X219" s="330"/>
      <c r="Y219" s="330"/>
      <c r="Z219" s="330"/>
      <c r="AA219" s="330"/>
      <c r="AB219" s="330"/>
      <c r="AC219" s="330"/>
      <c r="AD219" s="330"/>
      <c r="AE219" s="330"/>
      <c r="AF219" s="330"/>
      <c r="AG219" s="330"/>
    </row>
    <row r="220" spans="1:33" s="329" customFormat="1">
      <c r="A220" s="328"/>
      <c r="B220" s="328"/>
      <c r="J220" s="330"/>
      <c r="K220" s="330"/>
      <c r="S220" s="330"/>
      <c r="T220" s="330"/>
      <c r="U220" s="330"/>
      <c r="V220" s="330"/>
      <c r="W220" s="330"/>
      <c r="X220" s="330"/>
      <c r="Y220" s="330"/>
      <c r="Z220" s="330"/>
      <c r="AA220" s="330"/>
      <c r="AB220" s="330"/>
      <c r="AC220" s="330"/>
      <c r="AD220" s="330"/>
      <c r="AE220" s="330"/>
      <c r="AF220" s="330"/>
      <c r="AG220" s="330"/>
    </row>
    <row r="221" spans="1:33" s="329" customFormat="1">
      <c r="A221" s="328"/>
      <c r="B221" s="328"/>
      <c r="J221" s="330"/>
      <c r="K221" s="330"/>
      <c r="S221" s="330"/>
      <c r="T221" s="330"/>
      <c r="U221" s="330"/>
      <c r="V221" s="330"/>
      <c r="W221" s="330"/>
      <c r="X221" s="330"/>
      <c r="Y221" s="330"/>
      <c r="Z221" s="330"/>
      <c r="AA221" s="330"/>
      <c r="AB221" s="330"/>
      <c r="AC221" s="330"/>
      <c r="AD221" s="330"/>
      <c r="AE221" s="330"/>
      <c r="AF221" s="330"/>
      <c r="AG221" s="330"/>
    </row>
    <row r="222" spans="1:33" s="329" customFormat="1">
      <c r="A222" s="328"/>
      <c r="B222" s="328"/>
      <c r="J222" s="330"/>
      <c r="K222" s="330"/>
      <c r="S222" s="330"/>
      <c r="T222" s="330"/>
      <c r="U222" s="330"/>
      <c r="V222" s="330"/>
      <c r="W222" s="330"/>
      <c r="X222" s="330"/>
      <c r="Y222" s="330"/>
      <c r="Z222" s="330"/>
      <c r="AA222" s="330"/>
      <c r="AB222" s="330"/>
      <c r="AC222" s="330"/>
      <c r="AD222" s="330"/>
      <c r="AE222" s="330"/>
      <c r="AF222" s="330"/>
      <c r="AG222" s="330"/>
    </row>
    <row r="223" spans="1:33" s="329" customFormat="1">
      <c r="A223" s="328"/>
      <c r="B223" s="328"/>
      <c r="J223" s="330"/>
      <c r="K223" s="330"/>
      <c r="S223" s="330"/>
      <c r="T223" s="330"/>
      <c r="U223" s="330"/>
      <c r="V223" s="330"/>
      <c r="W223" s="330"/>
      <c r="X223" s="330"/>
      <c r="Y223" s="330"/>
      <c r="Z223" s="330"/>
      <c r="AA223" s="330"/>
      <c r="AB223" s="330"/>
      <c r="AC223" s="330"/>
      <c r="AD223" s="330"/>
      <c r="AE223" s="330"/>
      <c r="AF223" s="330"/>
      <c r="AG223" s="330"/>
    </row>
    <row r="224" spans="1:33" s="329" customFormat="1">
      <c r="A224" s="328"/>
      <c r="B224" s="328"/>
      <c r="J224" s="330"/>
      <c r="K224" s="330"/>
      <c r="S224" s="330"/>
      <c r="T224" s="330"/>
      <c r="U224" s="330"/>
      <c r="V224" s="330"/>
      <c r="W224" s="330"/>
      <c r="X224" s="330"/>
      <c r="Y224" s="330"/>
      <c r="Z224" s="330"/>
      <c r="AA224" s="330"/>
      <c r="AB224" s="330"/>
      <c r="AC224" s="330"/>
      <c r="AD224" s="330"/>
      <c r="AE224" s="330"/>
      <c r="AF224" s="330"/>
      <c r="AG224" s="330"/>
    </row>
    <row r="225" spans="1:33" s="329" customFormat="1">
      <c r="A225" s="328"/>
      <c r="B225" s="328"/>
      <c r="J225" s="330"/>
      <c r="K225" s="330"/>
      <c r="S225" s="330"/>
      <c r="T225" s="330"/>
      <c r="U225" s="330"/>
      <c r="V225" s="330"/>
      <c r="W225" s="330"/>
      <c r="X225" s="330"/>
      <c r="Y225" s="330"/>
      <c r="Z225" s="330"/>
      <c r="AA225" s="330"/>
      <c r="AB225" s="330"/>
      <c r="AC225" s="330"/>
      <c r="AD225" s="330"/>
      <c r="AE225" s="330"/>
      <c r="AF225" s="330"/>
      <c r="AG225" s="330"/>
    </row>
    <row r="226" spans="1:33" s="329" customFormat="1">
      <c r="A226" s="328"/>
      <c r="B226" s="328"/>
      <c r="J226" s="330"/>
      <c r="K226" s="330"/>
      <c r="S226" s="330"/>
      <c r="T226" s="330"/>
      <c r="U226" s="330"/>
      <c r="V226" s="330"/>
      <c r="W226" s="330"/>
      <c r="X226" s="330"/>
      <c r="Y226" s="330"/>
      <c r="Z226" s="330"/>
      <c r="AA226" s="330"/>
      <c r="AB226" s="330"/>
      <c r="AC226" s="330"/>
      <c r="AD226" s="330"/>
      <c r="AE226" s="330"/>
      <c r="AF226" s="330"/>
      <c r="AG226" s="330"/>
    </row>
    <row r="227" spans="1:33" s="329" customFormat="1">
      <c r="A227" s="328"/>
      <c r="B227" s="328"/>
      <c r="J227" s="330"/>
      <c r="K227" s="330"/>
      <c r="S227" s="330"/>
      <c r="T227" s="330"/>
      <c r="U227" s="330"/>
      <c r="V227" s="330"/>
      <c r="W227" s="330"/>
      <c r="X227" s="330"/>
      <c r="Y227" s="330"/>
      <c r="Z227" s="330"/>
      <c r="AA227" s="330"/>
      <c r="AB227" s="330"/>
      <c r="AC227" s="330"/>
      <c r="AD227" s="330"/>
      <c r="AE227" s="330"/>
      <c r="AF227" s="330"/>
      <c r="AG227" s="330"/>
    </row>
    <row r="228" spans="1:33" s="329" customFormat="1">
      <c r="A228" s="328"/>
      <c r="B228" s="328"/>
      <c r="J228" s="330"/>
      <c r="K228" s="330"/>
      <c r="S228" s="330"/>
      <c r="T228" s="330"/>
      <c r="U228" s="330"/>
      <c r="V228" s="330"/>
      <c r="W228" s="330"/>
      <c r="X228" s="330"/>
      <c r="Y228" s="330"/>
      <c r="Z228" s="330"/>
      <c r="AA228" s="330"/>
      <c r="AB228" s="330"/>
      <c r="AC228" s="330"/>
      <c r="AD228" s="330"/>
      <c r="AE228" s="330"/>
      <c r="AF228" s="330"/>
      <c r="AG228" s="330"/>
    </row>
    <row r="229" spans="1:33" s="329" customFormat="1">
      <c r="A229" s="328"/>
      <c r="B229" s="328"/>
      <c r="J229" s="330"/>
      <c r="K229" s="330"/>
      <c r="S229" s="330"/>
      <c r="T229" s="330"/>
      <c r="U229" s="330"/>
      <c r="V229" s="330"/>
      <c r="W229" s="330"/>
      <c r="X229" s="330"/>
      <c r="Y229" s="330"/>
      <c r="Z229" s="330"/>
      <c r="AA229" s="330"/>
      <c r="AB229" s="330"/>
      <c r="AC229" s="330"/>
      <c r="AD229" s="330"/>
      <c r="AE229" s="330"/>
      <c r="AF229" s="330"/>
      <c r="AG229" s="330"/>
    </row>
    <row r="230" spans="1:33" s="329" customFormat="1">
      <c r="A230" s="328"/>
      <c r="B230" s="328"/>
      <c r="J230" s="330"/>
      <c r="K230" s="330"/>
      <c r="S230" s="330"/>
      <c r="T230" s="330"/>
      <c r="U230" s="330"/>
      <c r="V230" s="330"/>
      <c r="W230" s="330"/>
      <c r="X230" s="330"/>
      <c r="Y230" s="330"/>
      <c r="Z230" s="330"/>
      <c r="AA230" s="330"/>
      <c r="AB230" s="330"/>
      <c r="AC230" s="330"/>
      <c r="AD230" s="330"/>
      <c r="AE230" s="330"/>
      <c r="AF230" s="330"/>
      <c r="AG230" s="330"/>
    </row>
    <row r="231" spans="1:33" s="329" customFormat="1">
      <c r="A231" s="328"/>
      <c r="B231" s="328"/>
      <c r="J231" s="330"/>
      <c r="K231" s="330"/>
      <c r="S231" s="330"/>
      <c r="T231" s="330"/>
      <c r="U231" s="330"/>
      <c r="V231" s="330"/>
      <c r="W231" s="330"/>
      <c r="X231" s="330"/>
      <c r="Y231" s="330"/>
      <c r="Z231" s="330"/>
      <c r="AA231" s="330"/>
      <c r="AB231" s="330"/>
      <c r="AC231" s="330"/>
      <c r="AD231" s="330"/>
      <c r="AE231" s="330"/>
      <c r="AF231" s="330"/>
      <c r="AG231" s="330"/>
    </row>
    <row r="232" spans="1:33" s="329" customFormat="1">
      <c r="A232" s="328"/>
      <c r="B232" s="328"/>
      <c r="J232" s="330"/>
      <c r="K232" s="330"/>
      <c r="S232" s="330"/>
      <c r="T232" s="330"/>
      <c r="U232" s="330"/>
      <c r="V232" s="330"/>
      <c r="W232" s="330"/>
      <c r="X232" s="330"/>
      <c r="Y232" s="330"/>
      <c r="Z232" s="330"/>
      <c r="AA232" s="330"/>
      <c r="AB232" s="330"/>
      <c r="AC232" s="330"/>
      <c r="AD232" s="330"/>
      <c r="AE232" s="330"/>
      <c r="AF232" s="330"/>
      <c r="AG232" s="330"/>
    </row>
    <row r="233" spans="1:33" s="329" customFormat="1">
      <c r="A233" s="328"/>
      <c r="B233" s="328"/>
      <c r="J233" s="330"/>
      <c r="K233" s="330"/>
      <c r="S233" s="330"/>
      <c r="T233" s="330"/>
      <c r="U233" s="330"/>
      <c r="V233" s="330"/>
      <c r="W233" s="330"/>
      <c r="X233" s="330"/>
      <c r="Y233" s="330"/>
      <c r="Z233" s="330"/>
      <c r="AA233" s="330"/>
      <c r="AB233" s="330"/>
      <c r="AC233" s="330"/>
      <c r="AD233" s="330"/>
      <c r="AE233" s="330"/>
      <c r="AF233" s="330"/>
      <c r="AG233" s="330"/>
    </row>
    <row r="234" spans="1:33" s="329" customFormat="1">
      <c r="A234" s="328"/>
      <c r="B234" s="328"/>
      <c r="J234" s="330"/>
      <c r="K234" s="330"/>
      <c r="S234" s="330"/>
      <c r="T234" s="330"/>
      <c r="U234" s="330"/>
      <c r="V234" s="330"/>
      <c r="W234" s="330"/>
      <c r="X234" s="330"/>
      <c r="Y234" s="330"/>
      <c r="Z234" s="330"/>
      <c r="AA234" s="330"/>
      <c r="AB234" s="330"/>
      <c r="AC234" s="330"/>
      <c r="AD234" s="330"/>
      <c r="AE234" s="330"/>
      <c r="AF234" s="330"/>
      <c r="AG234" s="330"/>
    </row>
    <row r="235" spans="1:33" s="329" customFormat="1">
      <c r="A235" s="328"/>
      <c r="B235" s="328"/>
      <c r="J235" s="330"/>
      <c r="K235" s="330"/>
      <c r="S235" s="330"/>
      <c r="T235" s="330"/>
      <c r="U235" s="330"/>
      <c r="V235" s="330"/>
      <c r="W235" s="330"/>
      <c r="X235" s="330"/>
      <c r="Y235" s="330"/>
      <c r="Z235" s="330"/>
      <c r="AA235" s="330"/>
      <c r="AB235" s="330"/>
      <c r="AC235" s="330"/>
      <c r="AD235" s="330"/>
      <c r="AE235" s="330"/>
      <c r="AF235" s="330"/>
      <c r="AG235" s="330"/>
    </row>
    <row r="236" spans="1:33" s="329" customFormat="1">
      <c r="A236" s="328"/>
      <c r="B236" s="328"/>
      <c r="J236" s="330"/>
      <c r="K236" s="330"/>
      <c r="S236" s="330"/>
      <c r="T236" s="330"/>
      <c r="U236" s="330"/>
      <c r="V236" s="330"/>
      <c r="W236" s="330"/>
      <c r="X236" s="330"/>
      <c r="Y236" s="330"/>
      <c r="Z236" s="330"/>
      <c r="AA236" s="330"/>
      <c r="AB236" s="330"/>
      <c r="AC236" s="330"/>
      <c r="AD236" s="330"/>
      <c r="AE236" s="330"/>
      <c r="AF236" s="330"/>
      <c r="AG236" s="330"/>
    </row>
    <row r="237" spans="1:33" s="329" customFormat="1">
      <c r="A237" s="328"/>
      <c r="B237" s="328"/>
      <c r="J237" s="330"/>
      <c r="K237" s="330"/>
      <c r="S237" s="330"/>
      <c r="T237" s="330"/>
      <c r="U237" s="330"/>
      <c r="V237" s="330"/>
      <c r="W237" s="330"/>
      <c r="X237" s="330"/>
      <c r="Y237" s="330"/>
      <c r="Z237" s="330"/>
      <c r="AA237" s="330"/>
      <c r="AB237" s="330"/>
      <c r="AC237" s="330"/>
      <c r="AD237" s="330"/>
      <c r="AE237" s="330"/>
      <c r="AF237" s="330"/>
      <c r="AG237" s="330"/>
    </row>
    <row r="238" spans="1:33" s="329" customFormat="1">
      <c r="A238" s="328"/>
      <c r="B238" s="328"/>
      <c r="J238" s="330"/>
      <c r="K238" s="330"/>
      <c r="S238" s="330"/>
      <c r="T238" s="330"/>
      <c r="U238" s="330"/>
      <c r="V238" s="330"/>
      <c r="W238" s="330"/>
      <c r="X238" s="330"/>
      <c r="Y238" s="330"/>
      <c r="Z238" s="330"/>
      <c r="AA238" s="330"/>
      <c r="AB238" s="330"/>
      <c r="AC238" s="330"/>
      <c r="AD238" s="330"/>
      <c r="AE238" s="330"/>
      <c r="AF238" s="330"/>
      <c r="AG238" s="330"/>
    </row>
    <row r="239" spans="1:33" s="329" customFormat="1">
      <c r="A239" s="328"/>
      <c r="B239" s="328"/>
      <c r="J239" s="330"/>
      <c r="K239" s="330"/>
      <c r="S239" s="330"/>
      <c r="T239" s="330"/>
      <c r="U239" s="330"/>
      <c r="V239" s="330"/>
      <c r="W239" s="330"/>
      <c r="X239" s="330"/>
      <c r="Y239" s="330"/>
      <c r="Z239" s="330"/>
      <c r="AA239" s="330"/>
      <c r="AB239" s="330"/>
      <c r="AC239" s="330"/>
      <c r="AD239" s="330"/>
      <c r="AE239" s="330"/>
      <c r="AF239" s="330"/>
      <c r="AG239" s="330"/>
    </row>
    <row r="240" spans="1:33" s="329" customFormat="1">
      <c r="A240" s="328"/>
      <c r="B240" s="328"/>
      <c r="J240" s="330"/>
      <c r="K240" s="330"/>
      <c r="S240" s="330"/>
      <c r="T240" s="330"/>
      <c r="U240" s="330"/>
      <c r="V240" s="330"/>
      <c r="W240" s="330"/>
      <c r="X240" s="330"/>
      <c r="Y240" s="330"/>
      <c r="Z240" s="330"/>
      <c r="AA240" s="330"/>
      <c r="AB240" s="330"/>
      <c r="AC240" s="330"/>
      <c r="AD240" s="330"/>
      <c r="AE240" s="330"/>
      <c r="AF240" s="330"/>
      <c r="AG240" s="330"/>
    </row>
    <row r="241" spans="1:33" s="329" customFormat="1">
      <c r="A241" s="328"/>
      <c r="B241" s="328"/>
      <c r="J241" s="330"/>
      <c r="K241" s="330"/>
      <c r="S241" s="330"/>
      <c r="T241" s="330"/>
      <c r="U241" s="330"/>
      <c r="V241" s="330"/>
      <c r="W241" s="330"/>
      <c r="X241" s="330"/>
      <c r="Y241" s="330"/>
      <c r="Z241" s="330"/>
      <c r="AA241" s="330"/>
      <c r="AB241" s="330"/>
      <c r="AC241" s="330"/>
      <c r="AD241" s="330"/>
      <c r="AE241" s="330"/>
      <c r="AF241" s="330"/>
      <c r="AG241" s="330"/>
    </row>
    <row r="242" spans="1:33" s="329" customFormat="1">
      <c r="A242" s="328"/>
      <c r="B242" s="328"/>
      <c r="J242" s="330"/>
      <c r="K242" s="330"/>
      <c r="S242" s="330"/>
      <c r="T242" s="330"/>
      <c r="U242" s="330"/>
      <c r="V242" s="330"/>
      <c r="W242" s="330"/>
      <c r="X242" s="330"/>
      <c r="Y242" s="330"/>
      <c r="Z242" s="330"/>
      <c r="AA242" s="330"/>
      <c r="AB242" s="330"/>
      <c r="AC242" s="330"/>
      <c r="AD242" s="330"/>
      <c r="AE242" s="330"/>
      <c r="AF242" s="330"/>
      <c r="AG242" s="330"/>
    </row>
    <row r="243" spans="1:33" s="329" customFormat="1">
      <c r="A243" s="328"/>
      <c r="B243" s="328"/>
      <c r="J243" s="330"/>
      <c r="K243" s="330"/>
      <c r="S243" s="330"/>
      <c r="T243" s="330"/>
      <c r="U243" s="330"/>
      <c r="V243" s="330"/>
      <c r="W243" s="330"/>
      <c r="X243" s="330"/>
      <c r="Y243" s="330"/>
      <c r="Z243" s="330"/>
      <c r="AA243" s="330"/>
      <c r="AB243" s="330"/>
      <c r="AC243" s="330"/>
      <c r="AD243" s="330"/>
      <c r="AE243" s="330"/>
      <c r="AF243" s="330"/>
      <c r="AG243" s="330"/>
    </row>
    <row r="244" spans="1:33" s="329" customFormat="1">
      <c r="A244" s="328"/>
      <c r="B244" s="328"/>
      <c r="J244" s="330"/>
      <c r="K244" s="330"/>
      <c r="S244" s="330"/>
      <c r="T244" s="330"/>
      <c r="U244" s="330"/>
      <c r="V244" s="330"/>
      <c r="W244" s="330"/>
      <c r="X244" s="330"/>
      <c r="Y244" s="330"/>
      <c r="Z244" s="330"/>
      <c r="AA244" s="330"/>
      <c r="AB244" s="330"/>
      <c r="AC244" s="330"/>
      <c r="AD244" s="330"/>
      <c r="AE244" s="330"/>
      <c r="AF244" s="330"/>
      <c r="AG244" s="330"/>
    </row>
    <row r="245" spans="1:33" s="329" customFormat="1">
      <c r="A245" s="328"/>
      <c r="B245" s="328"/>
      <c r="J245" s="330"/>
      <c r="K245" s="330"/>
      <c r="S245" s="330"/>
      <c r="T245" s="330"/>
      <c r="U245" s="330"/>
      <c r="V245" s="330"/>
      <c r="W245" s="330"/>
      <c r="X245" s="330"/>
      <c r="Y245" s="330"/>
      <c r="Z245" s="330"/>
      <c r="AA245" s="330"/>
      <c r="AB245" s="330"/>
      <c r="AC245" s="330"/>
      <c r="AD245" s="330"/>
      <c r="AE245" s="330"/>
      <c r="AF245" s="330"/>
      <c r="AG245" s="330"/>
    </row>
    <row r="246" spans="1:33" s="329" customFormat="1">
      <c r="A246" s="328"/>
      <c r="B246" s="328"/>
      <c r="J246" s="330"/>
      <c r="K246" s="330"/>
      <c r="S246" s="330"/>
      <c r="T246" s="330"/>
      <c r="U246" s="330"/>
      <c r="V246" s="330"/>
      <c r="W246" s="330"/>
      <c r="X246" s="330"/>
      <c r="Y246" s="330"/>
      <c r="Z246" s="330"/>
      <c r="AA246" s="330"/>
      <c r="AB246" s="330"/>
      <c r="AC246" s="330"/>
      <c r="AD246" s="330"/>
      <c r="AE246" s="330"/>
      <c r="AF246" s="330"/>
      <c r="AG246" s="330"/>
    </row>
    <row r="247" spans="1:33" s="329" customFormat="1">
      <c r="A247" s="328"/>
      <c r="B247" s="328"/>
      <c r="J247" s="330"/>
      <c r="K247" s="330"/>
      <c r="S247" s="330"/>
      <c r="T247" s="330"/>
      <c r="U247" s="330"/>
      <c r="V247" s="330"/>
      <c r="W247" s="330"/>
      <c r="X247" s="330"/>
      <c r="Y247" s="330"/>
      <c r="Z247" s="330"/>
      <c r="AA247" s="330"/>
      <c r="AB247" s="330"/>
      <c r="AC247" s="330"/>
      <c r="AD247" s="330"/>
      <c r="AE247" s="330"/>
      <c r="AF247" s="330"/>
      <c r="AG247" s="330"/>
    </row>
    <row r="248" spans="1:33" s="329" customFormat="1">
      <c r="A248" s="328"/>
      <c r="B248" s="328"/>
      <c r="J248" s="330"/>
      <c r="K248" s="330"/>
      <c r="S248" s="330"/>
      <c r="T248" s="330"/>
      <c r="U248" s="330"/>
      <c r="V248" s="330"/>
      <c r="W248" s="330"/>
      <c r="X248" s="330"/>
      <c r="Y248" s="330"/>
      <c r="Z248" s="330"/>
      <c r="AA248" s="330"/>
      <c r="AB248" s="330"/>
      <c r="AC248" s="330"/>
      <c r="AD248" s="330"/>
      <c r="AE248" s="330"/>
      <c r="AF248" s="330"/>
      <c r="AG248" s="330"/>
    </row>
    <row r="249" spans="1:33" s="329" customFormat="1">
      <c r="A249" s="328"/>
      <c r="B249" s="328"/>
      <c r="J249" s="330"/>
      <c r="K249" s="330"/>
      <c r="S249" s="330"/>
      <c r="T249" s="330"/>
      <c r="U249" s="330"/>
      <c r="V249" s="330"/>
      <c r="W249" s="330"/>
      <c r="X249" s="330"/>
      <c r="Y249" s="330"/>
      <c r="Z249" s="330"/>
      <c r="AA249" s="330"/>
      <c r="AB249" s="330"/>
      <c r="AC249" s="330"/>
      <c r="AD249" s="330"/>
      <c r="AE249" s="330"/>
      <c r="AF249" s="330"/>
      <c r="AG249" s="330"/>
    </row>
    <row r="250" spans="1:33" s="329" customFormat="1">
      <c r="A250" s="328"/>
      <c r="B250" s="328"/>
      <c r="J250" s="330"/>
      <c r="K250" s="330"/>
      <c r="S250" s="330"/>
      <c r="T250" s="330"/>
      <c r="U250" s="330"/>
      <c r="V250" s="330"/>
      <c r="W250" s="330"/>
      <c r="X250" s="330"/>
      <c r="Y250" s="330"/>
      <c r="Z250" s="330"/>
      <c r="AA250" s="330"/>
      <c r="AB250" s="330"/>
      <c r="AC250" s="330"/>
      <c r="AD250" s="330"/>
      <c r="AE250" s="330"/>
      <c r="AF250" s="330"/>
      <c r="AG250" s="330"/>
    </row>
    <row r="251" spans="1:33" s="329" customFormat="1">
      <c r="A251" s="328"/>
      <c r="B251" s="328"/>
      <c r="J251" s="330"/>
      <c r="K251" s="330"/>
      <c r="S251" s="330"/>
      <c r="T251" s="330"/>
      <c r="U251" s="330"/>
      <c r="V251" s="330"/>
      <c r="W251" s="330"/>
      <c r="X251" s="330"/>
      <c r="Y251" s="330"/>
      <c r="Z251" s="330"/>
      <c r="AA251" s="330"/>
      <c r="AB251" s="330"/>
      <c r="AC251" s="330"/>
      <c r="AD251" s="330"/>
      <c r="AE251" s="330"/>
      <c r="AF251" s="330"/>
      <c r="AG251" s="330"/>
    </row>
    <row r="252" spans="1:33" s="329" customFormat="1">
      <c r="A252" s="328"/>
      <c r="B252" s="328"/>
      <c r="J252" s="330"/>
      <c r="K252" s="330"/>
      <c r="S252" s="330"/>
      <c r="T252" s="330"/>
      <c r="U252" s="330"/>
      <c r="V252" s="330"/>
      <c r="W252" s="330"/>
      <c r="X252" s="330"/>
      <c r="Y252" s="330"/>
      <c r="Z252" s="330"/>
      <c r="AA252" s="330"/>
      <c r="AB252" s="330"/>
      <c r="AC252" s="330"/>
      <c r="AD252" s="330"/>
      <c r="AE252" s="330"/>
      <c r="AF252" s="330"/>
      <c r="AG252" s="330"/>
    </row>
    <row r="253" spans="1:33" s="329" customFormat="1">
      <c r="A253" s="328"/>
      <c r="B253" s="328"/>
      <c r="J253" s="330"/>
      <c r="K253" s="330"/>
      <c r="S253" s="330"/>
      <c r="T253" s="330"/>
      <c r="U253" s="330"/>
      <c r="V253" s="330"/>
      <c r="W253" s="330"/>
      <c r="X253" s="330"/>
      <c r="Y253" s="330"/>
      <c r="Z253" s="330"/>
      <c r="AA253" s="330"/>
      <c r="AB253" s="330"/>
      <c r="AC253" s="330"/>
      <c r="AD253" s="330"/>
      <c r="AE253" s="330"/>
      <c r="AF253" s="330"/>
      <c r="AG253" s="330"/>
    </row>
    <row r="254" spans="1:33" s="329" customFormat="1">
      <c r="A254" s="328"/>
      <c r="B254" s="328"/>
      <c r="J254" s="330"/>
      <c r="K254" s="330"/>
      <c r="S254" s="330"/>
      <c r="T254" s="330"/>
      <c r="U254" s="330"/>
      <c r="V254" s="330"/>
      <c r="W254" s="330"/>
      <c r="X254" s="330"/>
      <c r="Y254" s="330"/>
      <c r="Z254" s="330"/>
      <c r="AA254" s="330"/>
      <c r="AB254" s="330"/>
      <c r="AC254" s="330"/>
      <c r="AD254" s="330"/>
      <c r="AE254" s="330"/>
      <c r="AF254" s="330"/>
      <c r="AG254" s="330"/>
    </row>
    <row r="255" spans="1:33" s="329" customFormat="1">
      <c r="A255" s="328"/>
      <c r="B255" s="328"/>
      <c r="J255" s="330"/>
      <c r="K255" s="330"/>
      <c r="S255" s="330"/>
      <c r="T255" s="330"/>
      <c r="U255" s="330"/>
      <c r="V255" s="330"/>
      <c r="W255" s="330"/>
      <c r="X255" s="330"/>
      <c r="Y255" s="330"/>
      <c r="Z255" s="330"/>
      <c r="AA255" s="330"/>
      <c r="AB255" s="330"/>
      <c r="AC255" s="330"/>
      <c r="AD255" s="330"/>
      <c r="AE255" s="330"/>
      <c r="AF255" s="330"/>
      <c r="AG255" s="330"/>
    </row>
    <row r="256" spans="1:33" s="329" customFormat="1">
      <c r="A256" s="328"/>
      <c r="B256" s="328"/>
      <c r="J256" s="330"/>
      <c r="K256" s="330"/>
      <c r="S256" s="330"/>
      <c r="T256" s="330"/>
      <c r="U256" s="330"/>
      <c r="V256" s="330"/>
      <c r="W256" s="330"/>
      <c r="X256" s="330"/>
      <c r="Y256" s="330"/>
      <c r="Z256" s="330"/>
      <c r="AA256" s="330"/>
      <c r="AB256" s="330"/>
      <c r="AC256" s="330"/>
      <c r="AD256" s="330"/>
      <c r="AE256" s="330"/>
      <c r="AF256" s="330"/>
      <c r="AG256" s="330"/>
    </row>
    <row r="257" spans="1:33" s="329" customFormat="1">
      <c r="A257" s="328"/>
      <c r="B257" s="328"/>
      <c r="J257" s="330"/>
      <c r="K257" s="330"/>
      <c r="S257" s="330"/>
      <c r="T257" s="330"/>
      <c r="U257" s="330"/>
      <c r="V257" s="330"/>
      <c r="W257" s="330"/>
      <c r="X257" s="330"/>
      <c r="Y257" s="330"/>
      <c r="Z257" s="330"/>
      <c r="AA257" s="330"/>
      <c r="AB257" s="330"/>
      <c r="AC257" s="330"/>
      <c r="AD257" s="330"/>
      <c r="AE257" s="330"/>
      <c r="AF257" s="330"/>
      <c r="AG257" s="330"/>
    </row>
    <row r="258" spans="1:33" s="329" customFormat="1">
      <c r="A258" s="328"/>
      <c r="B258" s="328"/>
      <c r="J258" s="330"/>
      <c r="K258" s="330"/>
      <c r="S258" s="330"/>
      <c r="T258" s="330"/>
      <c r="U258" s="330"/>
      <c r="V258" s="330"/>
      <c r="W258" s="330"/>
      <c r="X258" s="330"/>
      <c r="Y258" s="330"/>
      <c r="Z258" s="330"/>
      <c r="AA258" s="330"/>
      <c r="AB258" s="330"/>
      <c r="AC258" s="330"/>
      <c r="AD258" s="330"/>
      <c r="AE258" s="330"/>
      <c r="AF258" s="330"/>
      <c r="AG258" s="330"/>
    </row>
    <row r="259" spans="1:33" s="329" customFormat="1">
      <c r="A259" s="328"/>
      <c r="B259" s="328"/>
      <c r="J259" s="330"/>
      <c r="K259" s="330"/>
      <c r="S259" s="330"/>
      <c r="T259" s="330"/>
      <c r="U259" s="330"/>
      <c r="V259" s="330"/>
      <c r="W259" s="330"/>
      <c r="X259" s="330"/>
      <c r="Y259" s="330"/>
      <c r="Z259" s="330"/>
      <c r="AA259" s="330"/>
      <c r="AB259" s="330"/>
      <c r="AC259" s="330"/>
      <c r="AD259" s="330"/>
      <c r="AE259" s="330"/>
      <c r="AF259" s="330"/>
      <c r="AG259" s="330"/>
    </row>
    <row r="260" spans="1:33" s="329" customFormat="1">
      <c r="A260" s="328"/>
      <c r="B260" s="328"/>
      <c r="J260" s="330"/>
      <c r="K260" s="330"/>
      <c r="S260" s="330"/>
      <c r="T260" s="330"/>
      <c r="U260" s="330"/>
      <c r="V260" s="330"/>
      <c r="W260" s="330"/>
      <c r="X260" s="330"/>
      <c r="Y260" s="330"/>
      <c r="Z260" s="330"/>
      <c r="AA260" s="330"/>
      <c r="AB260" s="330"/>
      <c r="AC260" s="330"/>
      <c r="AD260" s="330"/>
      <c r="AE260" s="330"/>
      <c r="AF260" s="330"/>
      <c r="AG260" s="330"/>
    </row>
    <row r="261" spans="1:33" s="329" customFormat="1">
      <c r="A261" s="328"/>
      <c r="B261" s="328"/>
      <c r="J261" s="330"/>
      <c r="K261" s="330"/>
      <c r="S261" s="330"/>
      <c r="T261" s="330"/>
      <c r="U261" s="330"/>
      <c r="V261" s="330"/>
      <c r="W261" s="330"/>
      <c r="X261" s="330"/>
      <c r="Y261" s="330"/>
      <c r="Z261" s="330"/>
      <c r="AA261" s="330"/>
      <c r="AB261" s="330"/>
      <c r="AC261" s="330"/>
      <c r="AD261" s="330"/>
      <c r="AE261" s="330"/>
      <c r="AF261" s="330"/>
      <c r="AG261" s="330"/>
    </row>
    <row r="262" spans="1:33" s="329" customFormat="1">
      <c r="A262" s="328"/>
      <c r="B262" s="328"/>
      <c r="J262" s="330"/>
      <c r="K262" s="330"/>
      <c r="S262" s="330"/>
      <c r="T262" s="330"/>
      <c r="U262" s="330"/>
      <c r="V262" s="330"/>
      <c r="W262" s="330"/>
      <c r="X262" s="330"/>
      <c r="Y262" s="330"/>
      <c r="Z262" s="330"/>
      <c r="AA262" s="330"/>
      <c r="AB262" s="330"/>
      <c r="AC262" s="330"/>
      <c r="AD262" s="330"/>
      <c r="AE262" s="330"/>
      <c r="AF262" s="330"/>
      <c r="AG262" s="330"/>
    </row>
    <row r="263" spans="1:33" s="329" customFormat="1">
      <c r="A263" s="328"/>
      <c r="B263" s="328"/>
      <c r="J263" s="330"/>
      <c r="K263" s="330"/>
      <c r="S263" s="330"/>
      <c r="T263" s="330"/>
      <c r="U263" s="330"/>
      <c r="V263" s="330"/>
      <c r="W263" s="330"/>
      <c r="X263" s="330"/>
      <c r="Y263" s="330"/>
      <c r="Z263" s="330"/>
      <c r="AA263" s="330"/>
      <c r="AB263" s="330"/>
      <c r="AC263" s="330"/>
      <c r="AD263" s="330"/>
      <c r="AE263" s="330"/>
      <c r="AF263" s="330"/>
      <c r="AG263" s="330"/>
    </row>
    <row r="264" spans="1:33" s="329" customFormat="1">
      <c r="A264" s="328"/>
      <c r="B264" s="328"/>
      <c r="J264" s="330"/>
      <c r="K264" s="330"/>
      <c r="S264" s="330"/>
      <c r="T264" s="330"/>
      <c r="U264" s="330"/>
      <c r="V264" s="330"/>
      <c r="W264" s="330"/>
      <c r="X264" s="330"/>
      <c r="Y264" s="330"/>
      <c r="Z264" s="330"/>
      <c r="AA264" s="330"/>
      <c r="AB264" s="330"/>
      <c r="AC264" s="330"/>
      <c r="AD264" s="330"/>
      <c r="AE264" s="330"/>
      <c r="AF264" s="330"/>
      <c r="AG264" s="330"/>
    </row>
    <row r="265" spans="1:33" s="329" customFormat="1">
      <c r="A265" s="328"/>
      <c r="B265" s="328"/>
      <c r="J265" s="330"/>
      <c r="K265" s="330"/>
      <c r="S265" s="330"/>
      <c r="T265" s="330"/>
      <c r="U265" s="330"/>
      <c r="V265" s="330"/>
      <c r="W265" s="330"/>
      <c r="X265" s="330"/>
      <c r="Y265" s="330"/>
      <c r="Z265" s="330"/>
      <c r="AA265" s="330"/>
      <c r="AB265" s="330"/>
      <c r="AC265" s="330"/>
      <c r="AD265" s="330"/>
      <c r="AE265" s="330"/>
      <c r="AF265" s="330"/>
      <c r="AG265" s="330"/>
    </row>
    <row r="266" spans="1:33" s="329" customFormat="1">
      <c r="A266" s="328"/>
      <c r="B266" s="328"/>
      <c r="J266" s="330"/>
      <c r="K266" s="330"/>
      <c r="S266" s="330"/>
      <c r="T266" s="330"/>
      <c r="U266" s="330"/>
      <c r="V266" s="330"/>
      <c r="W266" s="330"/>
      <c r="X266" s="330"/>
      <c r="Y266" s="330"/>
      <c r="Z266" s="330"/>
      <c r="AA266" s="330"/>
      <c r="AB266" s="330"/>
      <c r="AC266" s="330"/>
      <c r="AD266" s="330"/>
      <c r="AE266" s="330"/>
      <c r="AF266" s="330"/>
      <c r="AG266" s="330"/>
    </row>
    <row r="267" spans="1:33" s="329" customFormat="1">
      <c r="A267" s="328"/>
      <c r="B267" s="328"/>
      <c r="J267" s="330"/>
      <c r="K267" s="330"/>
      <c r="S267" s="330"/>
      <c r="T267" s="330"/>
      <c r="U267" s="330"/>
      <c r="V267" s="330"/>
      <c r="W267" s="330"/>
      <c r="X267" s="330"/>
      <c r="Y267" s="330"/>
      <c r="Z267" s="330"/>
      <c r="AA267" s="330"/>
      <c r="AB267" s="330"/>
      <c r="AC267" s="330"/>
      <c r="AD267" s="330"/>
      <c r="AE267" s="330"/>
      <c r="AF267" s="330"/>
      <c r="AG267" s="330"/>
    </row>
    <row r="268" spans="1:33" s="329" customFormat="1">
      <c r="A268" s="328"/>
      <c r="B268" s="328"/>
      <c r="J268" s="330"/>
      <c r="K268" s="330"/>
      <c r="S268" s="330"/>
      <c r="T268" s="330"/>
      <c r="U268" s="330"/>
      <c r="V268" s="330"/>
      <c r="W268" s="330"/>
      <c r="X268" s="330"/>
      <c r="Y268" s="330"/>
      <c r="Z268" s="330"/>
      <c r="AA268" s="330"/>
      <c r="AB268" s="330"/>
      <c r="AC268" s="330"/>
      <c r="AD268" s="330"/>
      <c r="AE268" s="330"/>
      <c r="AF268" s="330"/>
      <c r="AG268" s="330"/>
    </row>
    <row r="269" spans="1:33" s="329" customFormat="1">
      <c r="A269" s="328"/>
      <c r="B269" s="328"/>
      <c r="J269" s="330"/>
      <c r="K269" s="330"/>
      <c r="S269" s="330"/>
      <c r="T269" s="330"/>
      <c r="U269" s="330"/>
      <c r="V269" s="330"/>
      <c r="W269" s="330"/>
      <c r="X269" s="330"/>
      <c r="Y269" s="330"/>
      <c r="Z269" s="330"/>
      <c r="AA269" s="330"/>
      <c r="AB269" s="330"/>
      <c r="AC269" s="330"/>
      <c r="AD269" s="330"/>
      <c r="AE269" s="330"/>
      <c r="AF269" s="330"/>
      <c r="AG269" s="330"/>
    </row>
    <row r="270" spans="1:33" s="329" customFormat="1">
      <c r="A270" s="328"/>
      <c r="B270" s="328"/>
      <c r="J270" s="330"/>
      <c r="K270" s="330"/>
      <c r="S270" s="330"/>
      <c r="T270" s="330"/>
      <c r="U270" s="330"/>
      <c r="V270" s="330"/>
      <c r="W270" s="330"/>
      <c r="X270" s="330"/>
      <c r="Y270" s="330"/>
      <c r="Z270" s="330"/>
      <c r="AA270" s="330"/>
      <c r="AB270" s="330"/>
      <c r="AC270" s="330"/>
      <c r="AD270" s="330"/>
      <c r="AE270" s="330"/>
      <c r="AF270" s="330"/>
      <c r="AG270" s="330"/>
    </row>
    <row r="271" spans="1:33" s="329" customFormat="1">
      <c r="A271" s="328"/>
      <c r="B271" s="328"/>
      <c r="J271" s="330"/>
      <c r="K271" s="330"/>
      <c r="S271" s="330"/>
      <c r="T271" s="330"/>
      <c r="U271" s="330"/>
      <c r="V271" s="330"/>
      <c r="W271" s="330"/>
      <c r="X271" s="330"/>
      <c r="Y271" s="330"/>
      <c r="Z271" s="330"/>
      <c r="AA271" s="330"/>
      <c r="AB271" s="330"/>
      <c r="AC271" s="330"/>
      <c r="AD271" s="330"/>
      <c r="AE271" s="330"/>
      <c r="AF271" s="330"/>
      <c r="AG271" s="330"/>
    </row>
    <row r="272" spans="1:33" s="329" customFormat="1">
      <c r="A272" s="328"/>
      <c r="B272" s="328"/>
      <c r="J272" s="330"/>
      <c r="K272" s="330"/>
      <c r="S272" s="330"/>
      <c r="T272" s="330"/>
      <c r="U272" s="330"/>
      <c r="V272" s="330"/>
      <c r="W272" s="330"/>
      <c r="X272" s="330"/>
      <c r="Y272" s="330"/>
      <c r="Z272" s="330"/>
      <c r="AA272" s="330"/>
      <c r="AB272" s="330"/>
      <c r="AC272" s="330"/>
      <c r="AD272" s="330"/>
      <c r="AE272" s="330"/>
      <c r="AF272" s="330"/>
      <c r="AG272" s="330"/>
    </row>
    <row r="273" spans="1:33" s="329" customFormat="1">
      <c r="A273" s="328"/>
      <c r="B273" s="328"/>
      <c r="J273" s="330"/>
      <c r="K273" s="330"/>
      <c r="S273" s="330"/>
      <c r="T273" s="330"/>
      <c r="U273" s="330"/>
      <c r="V273" s="330"/>
      <c r="W273" s="330"/>
      <c r="X273" s="330"/>
      <c r="Y273" s="330"/>
      <c r="Z273" s="330"/>
      <c r="AA273" s="330"/>
      <c r="AB273" s="330"/>
      <c r="AC273" s="330"/>
      <c r="AD273" s="330"/>
      <c r="AE273" s="330"/>
      <c r="AF273" s="330"/>
      <c r="AG273" s="330"/>
    </row>
    <row r="274" spans="1:33" s="329" customFormat="1">
      <c r="A274" s="328"/>
      <c r="B274" s="328"/>
      <c r="J274" s="330"/>
      <c r="K274" s="330"/>
      <c r="S274" s="330"/>
      <c r="T274" s="330"/>
      <c r="U274" s="330"/>
      <c r="V274" s="330"/>
      <c r="W274" s="330"/>
      <c r="X274" s="330"/>
      <c r="Y274" s="330"/>
      <c r="Z274" s="330"/>
      <c r="AA274" s="330"/>
      <c r="AB274" s="330"/>
      <c r="AC274" s="330"/>
      <c r="AD274" s="330"/>
      <c r="AE274" s="330"/>
      <c r="AF274" s="330"/>
      <c r="AG274" s="330"/>
    </row>
    <row r="275" spans="1:33" s="329" customFormat="1">
      <c r="A275" s="328"/>
      <c r="B275" s="328"/>
      <c r="J275" s="330"/>
      <c r="K275" s="330"/>
      <c r="S275" s="330"/>
      <c r="T275" s="330"/>
      <c r="U275" s="330"/>
      <c r="V275" s="330"/>
      <c r="W275" s="330"/>
      <c r="X275" s="330"/>
      <c r="Y275" s="330"/>
      <c r="Z275" s="330"/>
      <c r="AA275" s="330"/>
      <c r="AB275" s="330"/>
      <c r="AC275" s="330"/>
      <c r="AD275" s="330"/>
      <c r="AE275" s="330"/>
      <c r="AF275" s="330"/>
      <c r="AG275" s="330"/>
    </row>
    <row r="276" spans="1:33" s="329" customFormat="1">
      <c r="A276" s="328"/>
      <c r="B276" s="328"/>
      <c r="J276" s="330"/>
      <c r="K276" s="330"/>
      <c r="S276" s="330"/>
      <c r="T276" s="330"/>
      <c r="U276" s="330"/>
      <c r="V276" s="330"/>
      <c r="W276" s="330"/>
      <c r="X276" s="330"/>
      <c r="Y276" s="330"/>
      <c r="Z276" s="330"/>
      <c r="AA276" s="330"/>
      <c r="AB276" s="330"/>
      <c r="AC276" s="330"/>
      <c r="AD276" s="330"/>
      <c r="AE276" s="330"/>
      <c r="AF276" s="330"/>
      <c r="AG276" s="330"/>
    </row>
    <row r="277" spans="1:33" s="329" customFormat="1">
      <c r="A277" s="328"/>
      <c r="B277" s="328"/>
      <c r="J277" s="330"/>
      <c r="K277" s="330"/>
      <c r="S277" s="330"/>
      <c r="T277" s="330"/>
      <c r="U277" s="330"/>
      <c r="V277" s="330"/>
      <c r="W277" s="330"/>
      <c r="X277" s="330"/>
      <c r="Y277" s="330"/>
      <c r="Z277" s="330"/>
      <c r="AA277" s="330"/>
      <c r="AB277" s="330"/>
      <c r="AC277" s="330"/>
      <c r="AD277" s="330"/>
      <c r="AE277" s="330"/>
      <c r="AF277" s="330"/>
      <c r="AG277" s="330"/>
    </row>
    <row r="278" spans="1:33" s="329" customFormat="1">
      <c r="A278" s="328"/>
      <c r="B278" s="328"/>
      <c r="J278" s="330"/>
      <c r="K278" s="330"/>
      <c r="S278" s="330"/>
      <c r="T278" s="330"/>
      <c r="U278" s="330"/>
      <c r="V278" s="330"/>
      <c r="W278" s="330"/>
      <c r="X278" s="330"/>
      <c r="Y278" s="330"/>
      <c r="Z278" s="330"/>
      <c r="AA278" s="330"/>
      <c r="AB278" s="330"/>
      <c r="AC278" s="330"/>
      <c r="AD278" s="330"/>
      <c r="AE278" s="330"/>
      <c r="AF278" s="330"/>
      <c r="AG278" s="330"/>
    </row>
    <row r="279" spans="1:33" s="329" customFormat="1">
      <c r="A279" s="328"/>
      <c r="B279" s="328"/>
      <c r="J279" s="330"/>
      <c r="K279" s="330"/>
      <c r="S279" s="330"/>
      <c r="T279" s="330"/>
      <c r="U279" s="330"/>
      <c r="V279" s="330"/>
      <c r="W279" s="330"/>
      <c r="X279" s="330"/>
      <c r="Y279" s="330"/>
      <c r="Z279" s="330"/>
      <c r="AA279" s="330"/>
      <c r="AB279" s="330"/>
      <c r="AC279" s="330"/>
      <c r="AD279" s="330"/>
      <c r="AE279" s="330"/>
      <c r="AF279" s="330"/>
      <c r="AG279" s="330"/>
    </row>
    <row r="280" spans="1:33" s="329" customFormat="1">
      <c r="A280" s="328"/>
      <c r="B280" s="328"/>
      <c r="J280" s="330"/>
      <c r="K280" s="330"/>
      <c r="S280" s="330"/>
      <c r="T280" s="330"/>
      <c r="U280" s="330"/>
      <c r="V280" s="330"/>
      <c r="W280" s="330"/>
      <c r="X280" s="330"/>
      <c r="Y280" s="330"/>
      <c r="Z280" s="330"/>
      <c r="AA280" s="330"/>
      <c r="AB280" s="330"/>
      <c r="AC280" s="330"/>
      <c r="AD280" s="330"/>
      <c r="AE280" s="330"/>
      <c r="AF280" s="330"/>
      <c r="AG280" s="330"/>
    </row>
    <row r="281" spans="1:33" s="329" customFormat="1">
      <c r="A281" s="328"/>
      <c r="B281" s="328"/>
      <c r="J281" s="330"/>
      <c r="K281" s="330"/>
      <c r="S281" s="330"/>
      <c r="T281" s="330"/>
      <c r="U281" s="330"/>
      <c r="V281" s="330"/>
      <c r="W281" s="330"/>
      <c r="X281" s="330"/>
      <c r="Y281" s="330"/>
      <c r="Z281" s="330"/>
      <c r="AA281" s="330"/>
      <c r="AB281" s="330"/>
      <c r="AC281" s="330"/>
      <c r="AD281" s="330"/>
      <c r="AE281" s="330"/>
      <c r="AF281" s="330"/>
      <c r="AG281" s="330"/>
    </row>
    <row r="282" spans="1:33" s="329" customFormat="1">
      <c r="A282" s="328"/>
      <c r="B282" s="328"/>
      <c r="J282" s="330"/>
      <c r="K282" s="330"/>
      <c r="S282" s="330"/>
      <c r="T282" s="330"/>
      <c r="U282" s="330"/>
      <c r="V282" s="330"/>
      <c r="W282" s="330"/>
      <c r="X282" s="330"/>
      <c r="Y282" s="330"/>
      <c r="Z282" s="330"/>
      <c r="AA282" s="330"/>
      <c r="AB282" s="330"/>
      <c r="AC282" s="330"/>
      <c r="AD282" s="330"/>
      <c r="AE282" s="330"/>
      <c r="AF282" s="330"/>
      <c r="AG282" s="330"/>
    </row>
    <row r="283" spans="1:33" s="329" customFormat="1">
      <c r="A283" s="328"/>
      <c r="B283" s="328"/>
      <c r="J283" s="330"/>
      <c r="K283" s="330"/>
      <c r="S283" s="330"/>
      <c r="T283" s="330"/>
      <c r="U283" s="330"/>
      <c r="V283" s="330"/>
      <c r="W283" s="330"/>
      <c r="X283" s="330"/>
      <c r="Y283" s="330"/>
      <c r="Z283" s="330"/>
      <c r="AA283" s="330"/>
      <c r="AB283" s="330"/>
      <c r="AC283" s="330"/>
      <c r="AD283" s="330"/>
      <c r="AE283" s="330"/>
      <c r="AF283" s="330"/>
      <c r="AG283" s="330"/>
    </row>
    <row r="284" spans="1:33" s="329" customFormat="1">
      <c r="A284" s="328"/>
      <c r="B284" s="328"/>
      <c r="J284" s="330"/>
      <c r="K284" s="330"/>
      <c r="S284" s="330"/>
      <c r="T284" s="330"/>
      <c r="U284" s="330"/>
      <c r="V284" s="330"/>
      <c r="W284" s="330"/>
      <c r="X284" s="330"/>
      <c r="Y284" s="330"/>
      <c r="Z284" s="330"/>
      <c r="AA284" s="330"/>
      <c r="AB284" s="330"/>
      <c r="AC284" s="330"/>
      <c r="AD284" s="330"/>
      <c r="AE284" s="330"/>
      <c r="AF284" s="330"/>
      <c r="AG284" s="330"/>
    </row>
    <row r="285" spans="1:33" s="329" customFormat="1">
      <c r="A285" s="328"/>
      <c r="B285" s="328"/>
      <c r="J285" s="330"/>
      <c r="K285" s="330"/>
      <c r="S285" s="330"/>
      <c r="T285" s="330"/>
      <c r="U285" s="330"/>
      <c r="V285" s="330"/>
      <c r="W285" s="330"/>
      <c r="X285" s="330"/>
      <c r="Y285" s="330"/>
      <c r="Z285" s="330"/>
      <c r="AA285" s="330"/>
      <c r="AB285" s="330"/>
      <c r="AC285" s="330"/>
      <c r="AD285" s="330"/>
      <c r="AE285" s="330"/>
      <c r="AF285" s="330"/>
      <c r="AG285" s="330"/>
    </row>
    <row r="286" spans="1:33" s="329" customFormat="1">
      <c r="A286" s="328"/>
      <c r="B286" s="328"/>
      <c r="J286" s="330"/>
      <c r="K286" s="330"/>
      <c r="S286" s="330"/>
      <c r="T286" s="330"/>
      <c r="U286" s="330"/>
      <c r="V286" s="330"/>
      <c r="W286" s="330"/>
      <c r="X286" s="330"/>
      <c r="Y286" s="330"/>
      <c r="Z286" s="330"/>
      <c r="AA286" s="330"/>
      <c r="AB286" s="330"/>
      <c r="AC286" s="330"/>
      <c r="AD286" s="330"/>
      <c r="AE286" s="330"/>
      <c r="AF286" s="330"/>
      <c r="AG286" s="330"/>
    </row>
    <row r="287" spans="1:33" s="329" customFormat="1">
      <c r="A287" s="328"/>
      <c r="B287" s="328"/>
      <c r="J287" s="330"/>
      <c r="K287" s="330"/>
      <c r="S287" s="330"/>
      <c r="T287" s="330"/>
      <c r="U287" s="330"/>
      <c r="V287" s="330"/>
      <c r="W287" s="330"/>
      <c r="X287" s="330"/>
      <c r="Y287" s="330"/>
      <c r="Z287" s="330"/>
      <c r="AA287" s="330"/>
      <c r="AB287" s="330"/>
      <c r="AC287" s="330"/>
      <c r="AD287" s="330"/>
      <c r="AE287" s="330"/>
      <c r="AF287" s="330"/>
      <c r="AG287" s="330"/>
    </row>
    <row r="288" spans="1:33" s="329" customFormat="1">
      <c r="A288" s="328"/>
      <c r="B288" s="328"/>
      <c r="J288" s="330"/>
      <c r="K288" s="330"/>
      <c r="S288" s="330"/>
      <c r="T288" s="330"/>
      <c r="U288" s="330"/>
      <c r="V288" s="330"/>
      <c r="W288" s="330"/>
      <c r="X288" s="330"/>
      <c r="Y288" s="330"/>
      <c r="Z288" s="330"/>
      <c r="AA288" s="330"/>
      <c r="AB288" s="330"/>
      <c r="AC288" s="330"/>
      <c r="AD288" s="330"/>
      <c r="AE288" s="330"/>
      <c r="AF288" s="330"/>
      <c r="AG288" s="330"/>
    </row>
    <row r="289" spans="1:33" s="329" customFormat="1">
      <c r="A289" s="328"/>
      <c r="B289" s="328"/>
      <c r="J289" s="330"/>
      <c r="K289" s="330"/>
      <c r="S289" s="330"/>
      <c r="T289" s="330"/>
      <c r="U289" s="330"/>
      <c r="V289" s="330"/>
      <c r="W289" s="330"/>
      <c r="X289" s="330"/>
      <c r="Y289" s="330"/>
      <c r="Z289" s="330"/>
      <c r="AA289" s="330"/>
      <c r="AB289" s="330"/>
      <c r="AC289" s="330"/>
      <c r="AD289" s="330"/>
      <c r="AE289" s="330"/>
      <c r="AF289" s="330"/>
      <c r="AG289" s="330"/>
    </row>
    <row r="290" spans="1:33" s="329" customFormat="1">
      <c r="A290" s="328"/>
      <c r="B290" s="328"/>
      <c r="J290" s="330"/>
      <c r="K290" s="330"/>
      <c r="S290" s="330"/>
      <c r="T290" s="330"/>
      <c r="U290" s="330"/>
      <c r="V290" s="330"/>
      <c r="W290" s="330"/>
      <c r="X290" s="330"/>
      <c r="Y290" s="330"/>
      <c r="Z290" s="330"/>
      <c r="AA290" s="330"/>
      <c r="AB290" s="330"/>
      <c r="AC290" s="330"/>
      <c r="AD290" s="330"/>
      <c r="AE290" s="330"/>
      <c r="AF290" s="330"/>
      <c r="AG290" s="330"/>
    </row>
    <row r="291" spans="1:33" s="329" customFormat="1">
      <c r="A291" s="328"/>
      <c r="B291" s="328"/>
      <c r="J291" s="330"/>
      <c r="K291" s="330"/>
      <c r="S291" s="330"/>
      <c r="T291" s="330"/>
      <c r="U291" s="330"/>
      <c r="V291" s="330"/>
      <c r="W291" s="330"/>
      <c r="X291" s="330"/>
      <c r="Y291" s="330"/>
      <c r="Z291" s="330"/>
      <c r="AA291" s="330"/>
      <c r="AB291" s="330"/>
      <c r="AC291" s="330"/>
      <c r="AD291" s="330"/>
      <c r="AE291" s="330"/>
      <c r="AF291" s="330"/>
      <c r="AG291" s="330"/>
    </row>
    <row r="292" spans="1:33" s="329" customFormat="1">
      <c r="A292" s="328"/>
      <c r="B292" s="328"/>
      <c r="J292" s="330"/>
      <c r="K292" s="330"/>
      <c r="S292" s="330"/>
      <c r="T292" s="330"/>
      <c r="U292" s="330"/>
      <c r="V292" s="330"/>
      <c r="W292" s="330"/>
      <c r="X292" s="330"/>
      <c r="Y292" s="330"/>
      <c r="Z292" s="330"/>
      <c r="AA292" s="330"/>
      <c r="AB292" s="330"/>
      <c r="AC292" s="330"/>
      <c r="AD292" s="330"/>
      <c r="AE292" s="330"/>
      <c r="AF292" s="330"/>
      <c r="AG292" s="330"/>
    </row>
    <row r="293" spans="1:33" s="329" customFormat="1">
      <c r="A293" s="328"/>
      <c r="B293" s="328"/>
      <c r="J293" s="330"/>
      <c r="K293" s="330"/>
      <c r="S293" s="330"/>
      <c r="T293" s="330"/>
      <c r="U293" s="330"/>
      <c r="V293" s="330"/>
      <c r="W293" s="330"/>
      <c r="X293" s="330"/>
      <c r="Y293" s="330"/>
      <c r="Z293" s="330"/>
      <c r="AA293" s="330"/>
      <c r="AB293" s="330"/>
      <c r="AC293" s="330"/>
      <c r="AD293" s="330"/>
      <c r="AE293" s="330"/>
      <c r="AF293" s="330"/>
      <c r="AG293" s="330"/>
    </row>
    <row r="294" spans="1:33" s="329" customFormat="1">
      <c r="A294" s="328"/>
      <c r="B294" s="328"/>
      <c r="J294" s="330"/>
      <c r="K294" s="330"/>
      <c r="S294" s="330"/>
      <c r="T294" s="330"/>
      <c r="U294" s="330"/>
      <c r="V294" s="330"/>
      <c r="W294" s="330"/>
      <c r="X294" s="330"/>
      <c r="Y294" s="330"/>
      <c r="Z294" s="330"/>
      <c r="AA294" s="330"/>
      <c r="AB294" s="330"/>
      <c r="AC294" s="330"/>
      <c r="AD294" s="330"/>
      <c r="AE294" s="330"/>
      <c r="AF294" s="330"/>
      <c r="AG294" s="330"/>
    </row>
    <row r="295" spans="1:33" s="329" customFormat="1">
      <c r="A295" s="328"/>
      <c r="B295" s="328"/>
      <c r="J295" s="330"/>
      <c r="K295" s="330"/>
      <c r="S295" s="330"/>
      <c r="T295" s="330"/>
      <c r="U295" s="330"/>
      <c r="V295" s="330"/>
      <c r="W295" s="330"/>
      <c r="X295" s="330"/>
      <c r="Y295" s="330"/>
      <c r="Z295" s="330"/>
      <c r="AA295" s="330"/>
      <c r="AB295" s="330"/>
      <c r="AC295" s="330"/>
      <c r="AD295" s="330"/>
      <c r="AE295" s="330"/>
      <c r="AF295" s="330"/>
      <c r="AG295" s="330"/>
    </row>
    <row r="296" spans="1:33" s="329" customFormat="1">
      <c r="A296" s="328"/>
      <c r="B296" s="328"/>
      <c r="J296" s="330"/>
      <c r="K296" s="330"/>
      <c r="S296" s="330"/>
      <c r="T296" s="330"/>
      <c r="U296" s="330"/>
      <c r="V296" s="330"/>
      <c r="W296" s="330"/>
      <c r="X296" s="330"/>
      <c r="Y296" s="330"/>
      <c r="Z296" s="330"/>
      <c r="AA296" s="330"/>
      <c r="AB296" s="330"/>
      <c r="AC296" s="330"/>
      <c r="AD296" s="330"/>
      <c r="AE296" s="330"/>
      <c r="AF296" s="330"/>
      <c r="AG296" s="330"/>
    </row>
    <row r="297" spans="1:33" s="329" customFormat="1">
      <c r="A297" s="328"/>
      <c r="B297" s="328"/>
      <c r="J297" s="330"/>
      <c r="K297" s="330"/>
      <c r="S297" s="330"/>
      <c r="T297" s="330"/>
      <c r="U297" s="330"/>
      <c r="V297" s="330"/>
      <c r="W297" s="330"/>
      <c r="X297" s="330"/>
      <c r="Y297" s="330"/>
      <c r="Z297" s="330"/>
      <c r="AA297" s="330"/>
      <c r="AB297" s="330"/>
      <c r="AC297" s="330"/>
      <c r="AD297" s="330"/>
      <c r="AE297" s="330"/>
      <c r="AF297" s="330"/>
      <c r="AG297" s="330"/>
    </row>
    <row r="298" spans="1:33" s="329" customFormat="1">
      <c r="A298" s="328"/>
      <c r="B298" s="328"/>
      <c r="J298" s="330"/>
      <c r="K298" s="330"/>
      <c r="S298" s="330"/>
      <c r="T298" s="330"/>
      <c r="U298" s="330"/>
      <c r="V298" s="330"/>
      <c r="W298" s="330"/>
      <c r="X298" s="330"/>
      <c r="Y298" s="330"/>
      <c r="Z298" s="330"/>
      <c r="AA298" s="330"/>
      <c r="AB298" s="330"/>
      <c r="AC298" s="330"/>
      <c r="AD298" s="330"/>
      <c r="AE298" s="330"/>
      <c r="AF298" s="330"/>
      <c r="AG298" s="330"/>
    </row>
    <row r="299" spans="1:33" s="329" customFormat="1">
      <c r="A299" s="328"/>
      <c r="B299" s="328"/>
      <c r="J299" s="330"/>
      <c r="K299" s="330"/>
      <c r="S299" s="330"/>
      <c r="T299" s="330"/>
      <c r="U299" s="330"/>
      <c r="V299" s="330"/>
      <c r="W299" s="330"/>
      <c r="X299" s="330"/>
      <c r="Y299" s="330"/>
      <c r="Z299" s="330"/>
      <c r="AA299" s="330"/>
      <c r="AB299" s="330"/>
      <c r="AC299" s="330"/>
      <c r="AD299" s="330"/>
      <c r="AE299" s="330"/>
      <c r="AF299" s="330"/>
      <c r="AG299" s="330"/>
    </row>
    <row r="300" spans="1:33" s="329" customFormat="1">
      <c r="A300" s="328"/>
      <c r="B300" s="328"/>
      <c r="J300" s="330"/>
      <c r="K300" s="330"/>
      <c r="S300" s="330"/>
      <c r="T300" s="330"/>
      <c r="U300" s="330"/>
      <c r="V300" s="330"/>
      <c r="W300" s="330"/>
      <c r="X300" s="330"/>
      <c r="Y300" s="330"/>
      <c r="Z300" s="330"/>
      <c r="AA300" s="330"/>
      <c r="AB300" s="330"/>
      <c r="AC300" s="330"/>
      <c r="AD300" s="330"/>
      <c r="AE300" s="330"/>
      <c r="AF300" s="330"/>
      <c r="AG300" s="330"/>
    </row>
    <row r="301" spans="1:33" s="329" customFormat="1">
      <c r="A301" s="328"/>
      <c r="B301" s="328"/>
      <c r="J301" s="330"/>
      <c r="K301" s="330"/>
      <c r="S301" s="330"/>
      <c r="T301" s="330"/>
      <c r="U301" s="330"/>
      <c r="V301" s="330"/>
      <c r="W301" s="330"/>
      <c r="X301" s="330"/>
      <c r="Y301" s="330"/>
      <c r="Z301" s="330"/>
      <c r="AA301" s="330"/>
      <c r="AB301" s="330"/>
      <c r="AC301" s="330"/>
      <c r="AD301" s="330"/>
      <c r="AE301" s="330"/>
      <c r="AF301" s="330"/>
      <c r="AG301" s="330"/>
    </row>
    <row r="302" spans="1:33" s="329" customFormat="1">
      <c r="A302" s="328"/>
      <c r="B302" s="328"/>
      <c r="J302" s="330"/>
      <c r="K302" s="330"/>
      <c r="S302" s="330"/>
      <c r="T302" s="330"/>
      <c r="U302" s="330"/>
      <c r="V302" s="330"/>
      <c r="W302" s="330"/>
      <c r="X302" s="330"/>
      <c r="Y302" s="330"/>
      <c r="Z302" s="330"/>
      <c r="AA302" s="330"/>
      <c r="AB302" s="330"/>
      <c r="AC302" s="330"/>
      <c r="AD302" s="330"/>
      <c r="AE302" s="330"/>
      <c r="AF302" s="330"/>
      <c r="AG302" s="330"/>
    </row>
    <row r="303" spans="1:33" s="329" customFormat="1">
      <c r="A303" s="328"/>
      <c r="B303" s="328"/>
      <c r="J303" s="330"/>
      <c r="K303" s="330"/>
      <c r="S303" s="330"/>
      <c r="T303" s="330"/>
      <c r="U303" s="330"/>
      <c r="V303" s="330"/>
      <c r="W303" s="330"/>
      <c r="X303" s="330"/>
      <c r="Y303" s="330"/>
      <c r="Z303" s="330"/>
      <c r="AA303" s="330"/>
      <c r="AB303" s="330"/>
      <c r="AC303" s="330"/>
      <c r="AD303" s="330"/>
      <c r="AE303" s="330"/>
      <c r="AF303" s="330"/>
      <c r="AG303" s="330"/>
    </row>
    <row r="304" spans="1:33" s="329" customFormat="1">
      <c r="A304" s="328"/>
      <c r="B304" s="328"/>
      <c r="J304" s="330"/>
      <c r="K304" s="330"/>
      <c r="S304" s="330"/>
      <c r="T304" s="330"/>
      <c r="U304" s="330"/>
      <c r="V304" s="330"/>
      <c r="W304" s="330"/>
      <c r="X304" s="330"/>
      <c r="Y304" s="330"/>
      <c r="Z304" s="330"/>
      <c r="AA304" s="330"/>
      <c r="AB304" s="330"/>
      <c r="AC304" s="330"/>
      <c r="AD304" s="330"/>
      <c r="AE304" s="330"/>
      <c r="AF304" s="330"/>
      <c r="AG304" s="330"/>
    </row>
    <row r="305" spans="1:33" s="329" customFormat="1">
      <c r="A305" s="328"/>
      <c r="B305" s="328"/>
      <c r="J305" s="330"/>
      <c r="K305" s="330"/>
      <c r="S305" s="330"/>
      <c r="T305" s="330"/>
      <c r="U305" s="330"/>
      <c r="V305" s="330"/>
      <c r="W305" s="330"/>
      <c r="X305" s="330"/>
      <c r="Y305" s="330"/>
      <c r="Z305" s="330"/>
      <c r="AA305" s="330"/>
      <c r="AB305" s="330"/>
      <c r="AC305" s="330"/>
      <c r="AD305" s="330"/>
      <c r="AE305" s="330"/>
      <c r="AF305" s="330"/>
      <c r="AG305" s="330"/>
    </row>
    <row r="306" spans="1:33" s="329" customFormat="1">
      <c r="A306" s="328"/>
      <c r="B306" s="328"/>
      <c r="J306" s="330"/>
      <c r="K306" s="330"/>
      <c r="S306" s="330"/>
      <c r="T306" s="330"/>
      <c r="U306" s="330"/>
      <c r="V306" s="330"/>
      <c r="W306" s="330"/>
      <c r="X306" s="330"/>
      <c r="Y306" s="330"/>
      <c r="Z306" s="330"/>
      <c r="AA306" s="330"/>
      <c r="AB306" s="330"/>
      <c r="AC306" s="330"/>
      <c r="AD306" s="330"/>
      <c r="AE306" s="330"/>
      <c r="AF306" s="330"/>
      <c r="AG306" s="330"/>
    </row>
    <row r="307" spans="1:33" s="329" customFormat="1">
      <c r="A307" s="328"/>
      <c r="B307" s="328"/>
      <c r="J307" s="330"/>
      <c r="K307" s="330"/>
      <c r="S307" s="330"/>
      <c r="T307" s="330"/>
      <c r="U307" s="330"/>
      <c r="V307" s="330"/>
      <c r="W307" s="330"/>
      <c r="X307" s="330"/>
      <c r="Y307" s="330"/>
      <c r="Z307" s="330"/>
      <c r="AA307" s="330"/>
      <c r="AB307" s="330"/>
      <c r="AC307" s="330"/>
      <c r="AD307" s="330"/>
      <c r="AE307" s="330"/>
      <c r="AF307" s="330"/>
      <c r="AG307" s="330"/>
    </row>
    <row r="308" spans="1:33" s="329" customFormat="1">
      <c r="A308" s="328"/>
      <c r="B308" s="328"/>
      <c r="J308" s="330"/>
      <c r="K308" s="330"/>
      <c r="S308" s="330"/>
      <c r="T308" s="330"/>
      <c r="U308" s="330"/>
      <c r="V308" s="330"/>
      <c r="W308" s="330"/>
      <c r="X308" s="330"/>
      <c r="Y308" s="330"/>
      <c r="Z308" s="330"/>
      <c r="AA308" s="330"/>
      <c r="AB308" s="330"/>
      <c r="AC308" s="330"/>
      <c r="AD308" s="330"/>
      <c r="AE308" s="330"/>
      <c r="AF308" s="330"/>
      <c r="AG308" s="330"/>
    </row>
    <row r="309" spans="1:33" s="329" customFormat="1">
      <c r="A309" s="328"/>
      <c r="B309" s="328"/>
      <c r="J309" s="330"/>
      <c r="K309" s="330"/>
      <c r="S309" s="330"/>
      <c r="T309" s="330"/>
      <c r="U309" s="330"/>
      <c r="V309" s="330"/>
      <c r="W309" s="330"/>
      <c r="X309" s="330"/>
      <c r="Y309" s="330"/>
      <c r="Z309" s="330"/>
      <c r="AA309" s="330"/>
      <c r="AB309" s="330"/>
      <c r="AC309" s="330"/>
      <c r="AD309" s="330"/>
      <c r="AE309" s="330"/>
      <c r="AF309" s="330"/>
      <c r="AG309" s="330"/>
    </row>
    <row r="310" spans="1:33" s="329" customFormat="1">
      <c r="A310" s="328"/>
      <c r="B310" s="328"/>
      <c r="J310" s="330"/>
      <c r="K310" s="330"/>
      <c r="S310" s="330"/>
      <c r="T310" s="330"/>
      <c r="U310" s="330"/>
      <c r="V310" s="330"/>
      <c r="W310" s="330"/>
      <c r="X310" s="330"/>
      <c r="Y310" s="330"/>
      <c r="Z310" s="330"/>
      <c r="AA310" s="330"/>
      <c r="AB310" s="330"/>
      <c r="AC310" s="330"/>
      <c r="AD310" s="330"/>
      <c r="AE310" s="330"/>
      <c r="AF310" s="330"/>
      <c r="AG310" s="330"/>
    </row>
    <row r="311" spans="1:33" s="329" customFormat="1">
      <c r="A311" s="328"/>
      <c r="B311" s="328"/>
      <c r="J311" s="330"/>
      <c r="K311" s="330"/>
      <c r="S311" s="330"/>
      <c r="T311" s="330"/>
      <c r="U311" s="330"/>
      <c r="V311" s="330"/>
      <c r="W311" s="330"/>
      <c r="X311" s="330"/>
      <c r="Y311" s="330"/>
      <c r="Z311" s="330"/>
      <c r="AA311" s="330"/>
      <c r="AB311" s="330"/>
      <c r="AC311" s="330"/>
      <c r="AD311" s="330"/>
      <c r="AE311" s="330"/>
      <c r="AF311" s="330"/>
      <c r="AG311" s="330"/>
    </row>
    <row r="312" spans="1:33" s="329" customFormat="1">
      <c r="A312" s="328"/>
      <c r="B312" s="328"/>
      <c r="J312" s="330"/>
      <c r="K312" s="330"/>
      <c r="S312" s="330"/>
      <c r="T312" s="330"/>
      <c r="U312" s="330"/>
      <c r="V312" s="330"/>
      <c r="W312" s="330"/>
      <c r="X312" s="330"/>
      <c r="Y312" s="330"/>
      <c r="Z312" s="330"/>
      <c r="AA312" s="330"/>
      <c r="AB312" s="330"/>
      <c r="AC312" s="330"/>
      <c r="AD312" s="330"/>
      <c r="AE312" s="330"/>
      <c r="AF312" s="330"/>
      <c r="AG312" s="330"/>
    </row>
    <row r="313" spans="1:33" s="329" customFormat="1">
      <c r="A313" s="328"/>
      <c r="B313" s="328"/>
      <c r="J313" s="330"/>
      <c r="K313" s="330"/>
      <c r="S313" s="330"/>
      <c r="T313" s="330"/>
      <c r="U313" s="330"/>
      <c r="V313" s="330"/>
      <c r="W313" s="330"/>
      <c r="X313" s="330"/>
      <c r="Y313" s="330"/>
      <c r="Z313" s="330"/>
      <c r="AA313" s="330"/>
      <c r="AB313" s="330"/>
      <c r="AC313" s="330"/>
      <c r="AD313" s="330"/>
      <c r="AE313" s="330"/>
      <c r="AF313" s="330"/>
      <c r="AG313" s="330"/>
    </row>
    <row r="314" spans="1:33" s="329" customFormat="1">
      <c r="A314" s="328"/>
      <c r="B314" s="328"/>
      <c r="J314" s="330"/>
      <c r="K314" s="330"/>
      <c r="S314" s="330"/>
      <c r="T314" s="330"/>
      <c r="U314" s="330"/>
      <c r="V314" s="330"/>
      <c r="W314" s="330"/>
      <c r="X314" s="330"/>
      <c r="Y314" s="330"/>
      <c r="Z314" s="330"/>
      <c r="AA314" s="330"/>
      <c r="AB314" s="330"/>
      <c r="AC314" s="330"/>
      <c r="AD314" s="330"/>
      <c r="AE314" s="330"/>
      <c r="AF314" s="330"/>
      <c r="AG314" s="330"/>
    </row>
    <row r="315" spans="1:33" s="329" customFormat="1">
      <c r="A315" s="328"/>
      <c r="B315" s="328"/>
      <c r="J315" s="330"/>
      <c r="K315" s="330"/>
      <c r="S315" s="330"/>
      <c r="T315" s="330"/>
      <c r="U315" s="330"/>
      <c r="V315" s="330"/>
      <c r="W315" s="330"/>
      <c r="X315" s="330"/>
      <c r="Y315" s="330"/>
      <c r="Z315" s="330"/>
      <c r="AA315" s="330"/>
      <c r="AB315" s="330"/>
      <c r="AC315" s="330"/>
      <c r="AD315" s="330"/>
      <c r="AE315" s="330"/>
      <c r="AF315" s="330"/>
      <c r="AG315" s="330"/>
    </row>
    <row r="316" spans="1:33" s="329" customFormat="1">
      <c r="A316" s="328"/>
      <c r="B316" s="328"/>
      <c r="J316" s="330"/>
      <c r="K316" s="330"/>
      <c r="S316" s="330"/>
      <c r="T316" s="330"/>
      <c r="U316" s="330"/>
      <c r="V316" s="330"/>
      <c r="W316" s="330"/>
      <c r="X316" s="330"/>
      <c r="Y316" s="330"/>
      <c r="Z316" s="330"/>
      <c r="AA316" s="330"/>
      <c r="AB316" s="330"/>
      <c r="AC316" s="330"/>
      <c r="AD316" s="330"/>
      <c r="AE316" s="330"/>
      <c r="AF316" s="330"/>
      <c r="AG316" s="330"/>
    </row>
    <row r="317" spans="1:33" s="329" customFormat="1">
      <c r="A317" s="328"/>
      <c r="B317" s="328"/>
      <c r="J317" s="330"/>
      <c r="K317" s="330"/>
      <c r="S317" s="330"/>
      <c r="T317" s="330"/>
      <c r="U317" s="330"/>
      <c r="V317" s="330"/>
      <c r="W317" s="330"/>
      <c r="X317" s="330"/>
      <c r="Y317" s="330"/>
      <c r="Z317" s="330"/>
      <c r="AA317" s="330"/>
      <c r="AB317" s="330"/>
      <c r="AC317" s="330"/>
      <c r="AD317" s="330"/>
      <c r="AE317" s="330"/>
      <c r="AF317" s="330"/>
      <c r="AG317" s="330"/>
    </row>
    <row r="318" spans="1:33" s="329" customFormat="1">
      <c r="A318" s="328"/>
      <c r="B318" s="328"/>
      <c r="J318" s="330"/>
      <c r="K318" s="330"/>
      <c r="S318" s="330"/>
      <c r="T318" s="330"/>
      <c r="U318" s="330"/>
      <c r="V318" s="330"/>
      <c r="W318" s="330"/>
      <c r="X318" s="330"/>
      <c r="Y318" s="330"/>
      <c r="Z318" s="330"/>
      <c r="AA318" s="330"/>
      <c r="AB318" s="330"/>
      <c r="AC318" s="330"/>
      <c r="AD318" s="330"/>
      <c r="AE318" s="330"/>
      <c r="AF318" s="330"/>
      <c r="AG318" s="330"/>
    </row>
    <row r="319" spans="1:33" s="329" customFormat="1">
      <c r="A319" s="328"/>
      <c r="B319" s="328"/>
      <c r="J319" s="330"/>
      <c r="K319" s="330"/>
      <c r="S319" s="330"/>
      <c r="T319" s="330"/>
      <c r="U319" s="330"/>
      <c r="V319" s="330"/>
      <c r="W319" s="330"/>
      <c r="X319" s="330"/>
      <c r="Y319" s="330"/>
      <c r="Z319" s="330"/>
      <c r="AA319" s="330"/>
      <c r="AB319" s="330"/>
      <c r="AC319" s="330"/>
      <c r="AD319" s="330"/>
      <c r="AE319" s="330"/>
      <c r="AF319" s="330"/>
      <c r="AG319" s="330"/>
    </row>
    <row r="320" spans="1:33" s="329" customFormat="1">
      <c r="A320" s="328"/>
      <c r="B320" s="328"/>
      <c r="J320" s="330"/>
      <c r="K320" s="330"/>
      <c r="S320" s="330"/>
      <c r="T320" s="330"/>
      <c r="U320" s="330"/>
      <c r="V320" s="330"/>
      <c r="W320" s="330"/>
      <c r="X320" s="330"/>
      <c r="Y320" s="330"/>
      <c r="Z320" s="330"/>
      <c r="AA320" s="330"/>
      <c r="AB320" s="330"/>
      <c r="AC320" s="330"/>
      <c r="AD320" s="330"/>
      <c r="AE320" s="330"/>
      <c r="AF320" s="330"/>
      <c r="AG320" s="330"/>
    </row>
    <row r="321" spans="1:33" s="329" customFormat="1">
      <c r="A321" s="328"/>
      <c r="B321" s="328"/>
      <c r="J321" s="330"/>
      <c r="K321" s="330"/>
      <c r="S321" s="330"/>
      <c r="T321" s="330"/>
      <c r="U321" s="330"/>
      <c r="V321" s="330"/>
      <c r="W321" s="330"/>
      <c r="X321" s="330"/>
      <c r="Y321" s="330"/>
      <c r="Z321" s="330"/>
      <c r="AA321" s="330"/>
      <c r="AB321" s="330"/>
      <c r="AC321" s="330"/>
      <c r="AD321" s="330"/>
      <c r="AE321" s="330"/>
      <c r="AF321" s="330"/>
      <c r="AG321" s="330"/>
    </row>
    <row r="322" spans="1:33" s="329" customFormat="1">
      <c r="A322" s="328"/>
      <c r="B322" s="328"/>
      <c r="J322" s="330"/>
      <c r="K322" s="330"/>
      <c r="S322" s="330"/>
      <c r="T322" s="330"/>
      <c r="U322" s="330"/>
      <c r="V322" s="330"/>
      <c r="W322" s="330"/>
      <c r="X322" s="330"/>
      <c r="Y322" s="330"/>
      <c r="Z322" s="330"/>
      <c r="AA322" s="330"/>
      <c r="AB322" s="330"/>
      <c r="AC322" s="330"/>
      <c r="AD322" s="330"/>
      <c r="AE322" s="330"/>
      <c r="AF322" s="330"/>
      <c r="AG322" s="330"/>
    </row>
    <row r="323" spans="1:33" s="329" customFormat="1">
      <c r="A323" s="328"/>
      <c r="B323" s="328"/>
      <c r="J323" s="330"/>
      <c r="K323" s="330"/>
      <c r="S323" s="330"/>
      <c r="T323" s="330"/>
      <c r="U323" s="330"/>
      <c r="V323" s="330"/>
      <c r="W323" s="330"/>
      <c r="X323" s="330"/>
      <c r="Y323" s="330"/>
      <c r="Z323" s="330"/>
      <c r="AA323" s="330"/>
      <c r="AB323" s="330"/>
      <c r="AC323" s="330"/>
      <c r="AD323" s="330"/>
      <c r="AE323" s="330"/>
      <c r="AF323" s="330"/>
      <c r="AG323" s="330"/>
    </row>
    <row r="324" spans="1:33" s="329" customFormat="1">
      <c r="A324" s="328"/>
      <c r="B324" s="328"/>
      <c r="J324" s="330"/>
      <c r="K324" s="330"/>
      <c r="S324" s="330"/>
      <c r="T324" s="330"/>
      <c r="U324" s="330"/>
      <c r="V324" s="330"/>
      <c r="W324" s="330"/>
      <c r="X324" s="330"/>
      <c r="Y324" s="330"/>
      <c r="Z324" s="330"/>
      <c r="AA324" s="330"/>
      <c r="AB324" s="330"/>
      <c r="AC324" s="330"/>
      <c r="AD324" s="330"/>
      <c r="AE324" s="330"/>
      <c r="AF324" s="330"/>
      <c r="AG324" s="330"/>
    </row>
    <row r="325" spans="1:33" s="329" customFormat="1">
      <c r="A325" s="328"/>
      <c r="B325" s="328"/>
      <c r="J325" s="330"/>
      <c r="K325" s="330"/>
      <c r="S325" s="330"/>
      <c r="T325" s="330"/>
      <c r="U325" s="330"/>
      <c r="V325" s="330"/>
      <c r="W325" s="330"/>
      <c r="X325" s="330"/>
      <c r="Y325" s="330"/>
      <c r="Z325" s="330"/>
      <c r="AA325" s="330"/>
      <c r="AB325" s="330"/>
      <c r="AC325" s="330"/>
      <c r="AD325" s="330"/>
      <c r="AE325" s="330"/>
      <c r="AF325" s="330"/>
      <c r="AG325" s="330"/>
    </row>
    <row r="326" spans="1:33" s="329" customFormat="1">
      <c r="A326" s="328"/>
      <c r="B326" s="328"/>
      <c r="J326" s="330"/>
      <c r="K326" s="330"/>
      <c r="S326" s="330"/>
      <c r="T326" s="330"/>
      <c r="U326" s="330"/>
      <c r="V326" s="330"/>
      <c r="W326" s="330"/>
      <c r="X326" s="330"/>
      <c r="Y326" s="330"/>
      <c r="Z326" s="330"/>
      <c r="AA326" s="330"/>
      <c r="AB326" s="330"/>
      <c r="AC326" s="330"/>
      <c r="AD326" s="330"/>
      <c r="AE326" s="330"/>
      <c r="AF326" s="330"/>
      <c r="AG326" s="330"/>
    </row>
    <row r="327" spans="1:33" s="329" customFormat="1">
      <c r="A327" s="328"/>
      <c r="B327" s="328"/>
      <c r="J327" s="330"/>
      <c r="K327" s="330"/>
      <c r="S327" s="330"/>
      <c r="T327" s="330"/>
      <c r="U327" s="330"/>
      <c r="V327" s="330"/>
      <c r="W327" s="330"/>
      <c r="X327" s="330"/>
      <c r="Y327" s="330"/>
      <c r="Z327" s="330"/>
      <c r="AA327" s="330"/>
      <c r="AB327" s="330"/>
      <c r="AC327" s="330"/>
      <c r="AD327" s="330"/>
      <c r="AE327" s="330"/>
      <c r="AF327" s="330"/>
      <c r="AG327" s="330"/>
    </row>
    <row r="328" spans="1:33" s="329" customFormat="1">
      <c r="A328" s="328"/>
      <c r="B328" s="328"/>
      <c r="J328" s="330"/>
      <c r="K328" s="330"/>
      <c r="S328" s="330"/>
      <c r="T328" s="330"/>
      <c r="U328" s="330"/>
      <c r="V328" s="330"/>
      <c r="W328" s="330"/>
      <c r="X328" s="330"/>
      <c r="Y328" s="330"/>
      <c r="Z328" s="330"/>
      <c r="AA328" s="330"/>
      <c r="AB328" s="330"/>
      <c r="AC328" s="330"/>
      <c r="AD328" s="330"/>
      <c r="AE328" s="330"/>
      <c r="AF328" s="330"/>
      <c r="AG328" s="330"/>
    </row>
    <row r="329" spans="1:33" s="329" customFormat="1">
      <c r="A329" s="328"/>
      <c r="B329" s="328"/>
      <c r="J329" s="330"/>
      <c r="K329" s="330"/>
      <c r="S329" s="330"/>
      <c r="T329" s="330"/>
      <c r="U329" s="330"/>
      <c r="V329" s="330"/>
      <c r="W329" s="330"/>
      <c r="X329" s="330"/>
      <c r="Y329" s="330"/>
      <c r="Z329" s="330"/>
      <c r="AA329" s="330"/>
      <c r="AB329" s="330"/>
      <c r="AC329" s="330"/>
      <c r="AD329" s="330"/>
      <c r="AE329" s="330"/>
      <c r="AF329" s="330"/>
      <c r="AG329" s="330"/>
    </row>
    <row r="330" spans="1:33" s="329" customFormat="1">
      <c r="A330" s="328"/>
      <c r="B330" s="328"/>
      <c r="J330" s="330"/>
      <c r="K330" s="330"/>
      <c r="S330" s="330"/>
      <c r="T330" s="330"/>
      <c r="U330" s="330"/>
      <c r="V330" s="330"/>
      <c r="W330" s="330"/>
      <c r="X330" s="330"/>
      <c r="Y330" s="330"/>
      <c r="Z330" s="330"/>
      <c r="AA330" s="330"/>
      <c r="AB330" s="330"/>
      <c r="AC330" s="330"/>
      <c r="AD330" s="330"/>
      <c r="AE330" s="330"/>
      <c r="AF330" s="330"/>
      <c r="AG330" s="330"/>
    </row>
    <row r="331" spans="1:33" s="329" customFormat="1">
      <c r="A331" s="328"/>
      <c r="B331" s="328"/>
      <c r="J331" s="330"/>
      <c r="K331" s="330"/>
      <c r="S331" s="330"/>
      <c r="T331" s="330"/>
      <c r="U331" s="330"/>
      <c r="V331" s="330"/>
      <c r="W331" s="330"/>
      <c r="X331" s="330"/>
      <c r="Y331" s="330"/>
      <c r="Z331" s="330"/>
      <c r="AA331" s="330"/>
      <c r="AB331" s="330"/>
      <c r="AC331" s="330"/>
      <c r="AD331" s="330"/>
      <c r="AE331" s="330"/>
      <c r="AF331" s="330"/>
      <c r="AG331" s="330"/>
    </row>
    <row r="332" spans="1:33" s="329" customFormat="1">
      <c r="A332" s="328"/>
      <c r="B332" s="328"/>
      <c r="J332" s="330"/>
      <c r="K332" s="330"/>
      <c r="S332" s="330"/>
      <c r="T332" s="330"/>
      <c r="U332" s="330"/>
      <c r="V332" s="330"/>
      <c r="W332" s="330"/>
      <c r="X332" s="330"/>
      <c r="Y332" s="330"/>
      <c r="Z332" s="330"/>
      <c r="AA332" s="330"/>
      <c r="AB332" s="330"/>
      <c r="AC332" s="330"/>
      <c r="AD332" s="330"/>
      <c r="AE332" s="330"/>
      <c r="AF332" s="330"/>
      <c r="AG332" s="330"/>
    </row>
    <row r="333" spans="1:33" s="329" customFormat="1">
      <c r="A333" s="328"/>
      <c r="B333" s="328"/>
      <c r="J333" s="330"/>
      <c r="K333" s="330"/>
      <c r="S333" s="330"/>
      <c r="T333" s="330"/>
      <c r="U333" s="330"/>
      <c r="V333" s="330"/>
      <c r="W333" s="330"/>
      <c r="X333" s="330"/>
      <c r="Y333" s="330"/>
      <c r="Z333" s="330"/>
      <c r="AA333" s="330"/>
      <c r="AB333" s="330"/>
      <c r="AC333" s="330"/>
      <c r="AD333" s="330"/>
      <c r="AE333" s="330"/>
      <c r="AF333" s="330"/>
      <c r="AG333" s="330"/>
    </row>
    <row r="334" spans="1:33" s="329" customFormat="1">
      <c r="A334" s="328"/>
      <c r="B334" s="328"/>
      <c r="J334" s="330"/>
      <c r="K334" s="330"/>
      <c r="S334" s="330"/>
      <c r="T334" s="330"/>
      <c r="U334" s="330"/>
      <c r="V334" s="330"/>
      <c r="W334" s="330"/>
      <c r="X334" s="330"/>
      <c r="Y334" s="330"/>
      <c r="Z334" s="330"/>
      <c r="AA334" s="330"/>
      <c r="AB334" s="330"/>
      <c r="AC334" s="330"/>
      <c r="AD334" s="330"/>
      <c r="AE334" s="330"/>
      <c r="AF334" s="330"/>
      <c r="AG334" s="330"/>
    </row>
    <row r="335" spans="1:33" s="329" customFormat="1">
      <c r="A335" s="328"/>
      <c r="B335" s="328"/>
      <c r="J335" s="330"/>
      <c r="K335" s="330"/>
      <c r="S335" s="330"/>
      <c r="T335" s="330"/>
      <c r="U335" s="330"/>
      <c r="V335" s="330"/>
      <c r="W335" s="330"/>
      <c r="X335" s="330"/>
      <c r="Y335" s="330"/>
      <c r="Z335" s="330"/>
      <c r="AA335" s="330"/>
      <c r="AB335" s="330"/>
      <c r="AC335" s="330"/>
      <c r="AD335" s="330"/>
      <c r="AE335" s="330"/>
      <c r="AF335" s="330"/>
      <c r="AG335" s="330"/>
    </row>
    <row r="336" spans="1:33" s="329" customFormat="1">
      <c r="A336" s="328"/>
      <c r="B336" s="328"/>
      <c r="J336" s="330"/>
      <c r="K336" s="330"/>
      <c r="S336" s="330"/>
      <c r="T336" s="330"/>
      <c r="U336" s="330"/>
      <c r="V336" s="330"/>
      <c r="W336" s="330"/>
      <c r="X336" s="330"/>
      <c r="Y336" s="330"/>
      <c r="Z336" s="330"/>
      <c r="AA336" s="330"/>
      <c r="AB336" s="330"/>
      <c r="AC336" s="330"/>
      <c r="AD336" s="330"/>
      <c r="AE336" s="330"/>
      <c r="AF336" s="330"/>
      <c r="AG336" s="330"/>
    </row>
    <row r="337" spans="1:33" s="329" customFormat="1">
      <c r="A337" s="328"/>
      <c r="B337" s="328"/>
      <c r="J337" s="330"/>
      <c r="K337" s="330"/>
      <c r="S337" s="330"/>
      <c r="T337" s="330"/>
      <c r="U337" s="330"/>
      <c r="V337" s="330"/>
      <c r="W337" s="330"/>
      <c r="X337" s="330"/>
      <c r="Y337" s="330"/>
      <c r="Z337" s="330"/>
      <c r="AA337" s="330"/>
      <c r="AB337" s="330"/>
      <c r="AC337" s="330"/>
      <c r="AD337" s="330"/>
      <c r="AE337" s="330"/>
      <c r="AF337" s="330"/>
      <c r="AG337" s="330"/>
    </row>
    <row r="338" spans="1:33" s="329" customFormat="1">
      <c r="A338" s="328"/>
      <c r="B338" s="328"/>
      <c r="J338" s="330"/>
      <c r="K338" s="330"/>
      <c r="S338" s="330"/>
      <c r="T338" s="330"/>
      <c r="U338" s="330"/>
      <c r="V338" s="330"/>
      <c r="W338" s="330"/>
      <c r="X338" s="330"/>
      <c r="Y338" s="330"/>
      <c r="Z338" s="330"/>
      <c r="AA338" s="330"/>
      <c r="AB338" s="330"/>
      <c r="AC338" s="330"/>
      <c r="AD338" s="330"/>
      <c r="AE338" s="330"/>
      <c r="AF338" s="330"/>
      <c r="AG338" s="330"/>
    </row>
    <row r="339" spans="1:33" s="329" customFormat="1">
      <c r="A339" s="328"/>
      <c r="B339" s="328"/>
      <c r="J339" s="330"/>
      <c r="K339" s="330"/>
      <c r="S339" s="330"/>
      <c r="T339" s="330"/>
      <c r="U339" s="330"/>
      <c r="V339" s="330"/>
      <c r="W339" s="330"/>
      <c r="X339" s="330"/>
      <c r="Y339" s="330"/>
      <c r="Z339" s="330"/>
      <c r="AA339" s="330"/>
      <c r="AB339" s="330"/>
      <c r="AC339" s="330"/>
      <c r="AD339" s="330"/>
      <c r="AE339" s="330"/>
      <c r="AF339" s="330"/>
      <c r="AG339" s="330"/>
    </row>
    <row r="340" spans="1:33" s="329" customFormat="1">
      <c r="A340" s="328"/>
      <c r="B340" s="328"/>
      <c r="J340" s="330"/>
      <c r="K340" s="330"/>
      <c r="S340" s="330"/>
      <c r="T340" s="330"/>
      <c r="U340" s="330"/>
      <c r="V340" s="330"/>
      <c r="W340" s="330"/>
      <c r="X340" s="330"/>
      <c r="Y340" s="330"/>
      <c r="Z340" s="330"/>
      <c r="AA340" s="330"/>
      <c r="AB340" s="330"/>
      <c r="AC340" s="330"/>
      <c r="AD340" s="330"/>
      <c r="AE340" s="330"/>
      <c r="AF340" s="330"/>
      <c r="AG340" s="330"/>
    </row>
    <row r="341" spans="1:33" s="329" customFormat="1">
      <c r="A341" s="328"/>
      <c r="B341" s="328"/>
      <c r="J341" s="330"/>
      <c r="K341" s="330"/>
      <c r="S341" s="330"/>
      <c r="T341" s="330"/>
      <c r="U341" s="330"/>
      <c r="V341" s="330"/>
      <c r="W341" s="330"/>
      <c r="X341" s="330"/>
      <c r="Y341" s="330"/>
      <c r="Z341" s="330"/>
      <c r="AA341" s="330"/>
      <c r="AB341" s="330"/>
      <c r="AC341" s="330"/>
      <c r="AD341" s="330"/>
      <c r="AE341" s="330"/>
      <c r="AF341" s="330"/>
      <c r="AG341" s="330"/>
    </row>
    <row r="342" spans="1:33" s="329" customFormat="1">
      <c r="A342" s="328"/>
      <c r="B342" s="328"/>
      <c r="J342" s="330"/>
      <c r="K342" s="330"/>
      <c r="S342" s="330"/>
      <c r="T342" s="330"/>
      <c r="U342" s="330"/>
      <c r="V342" s="330"/>
      <c r="W342" s="330"/>
      <c r="X342" s="330"/>
      <c r="Y342" s="330"/>
      <c r="Z342" s="330"/>
      <c r="AA342" s="330"/>
      <c r="AB342" s="330"/>
      <c r="AC342" s="330"/>
      <c r="AD342" s="330"/>
      <c r="AE342" s="330"/>
      <c r="AF342" s="330"/>
      <c r="AG342" s="330"/>
    </row>
    <row r="343" spans="1:33" s="329" customFormat="1">
      <c r="A343" s="328"/>
      <c r="B343" s="328"/>
      <c r="J343" s="330"/>
      <c r="K343" s="330"/>
      <c r="S343" s="330"/>
      <c r="T343" s="330"/>
      <c r="U343" s="330"/>
      <c r="V343" s="330"/>
      <c r="W343" s="330"/>
      <c r="X343" s="330"/>
      <c r="Y343" s="330"/>
      <c r="Z343" s="330"/>
      <c r="AA343" s="330"/>
      <c r="AB343" s="330"/>
      <c r="AC343" s="330"/>
      <c r="AD343" s="330"/>
      <c r="AE343" s="330"/>
      <c r="AF343" s="330"/>
      <c r="AG343" s="330"/>
    </row>
    <row r="344" spans="1:33" s="329" customFormat="1">
      <c r="A344" s="328"/>
      <c r="B344" s="328"/>
      <c r="J344" s="330"/>
      <c r="K344" s="330"/>
      <c r="S344" s="330"/>
      <c r="T344" s="330"/>
      <c r="U344" s="330"/>
      <c r="V344" s="330"/>
      <c r="W344" s="330"/>
      <c r="X344" s="330"/>
      <c r="Y344" s="330"/>
      <c r="Z344" s="330"/>
      <c r="AA344" s="330"/>
      <c r="AB344" s="330"/>
      <c r="AC344" s="330"/>
      <c r="AD344" s="330"/>
      <c r="AE344" s="330"/>
      <c r="AF344" s="330"/>
      <c r="AG344" s="330"/>
    </row>
    <row r="345" spans="1:33" s="329" customFormat="1">
      <c r="A345" s="328"/>
      <c r="B345" s="328"/>
      <c r="J345" s="330"/>
      <c r="K345" s="330"/>
      <c r="S345" s="330"/>
      <c r="T345" s="330"/>
      <c r="U345" s="330"/>
      <c r="V345" s="330"/>
      <c r="W345" s="330"/>
      <c r="X345" s="330"/>
      <c r="Y345" s="330"/>
      <c r="Z345" s="330"/>
      <c r="AA345" s="330"/>
      <c r="AB345" s="330"/>
      <c r="AC345" s="330"/>
      <c r="AD345" s="330"/>
      <c r="AE345" s="330"/>
      <c r="AF345" s="330"/>
      <c r="AG345" s="330"/>
    </row>
    <row r="346" spans="1:33" s="329" customFormat="1">
      <c r="A346" s="328"/>
      <c r="B346" s="328"/>
      <c r="J346" s="330"/>
      <c r="K346" s="330"/>
      <c r="S346" s="330"/>
      <c r="T346" s="330"/>
      <c r="U346" s="330"/>
      <c r="V346" s="330"/>
      <c r="W346" s="330"/>
      <c r="X346" s="330"/>
      <c r="Y346" s="330"/>
      <c r="Z346" s="330"/>
      <c r="AA346" s="330"/>
      <c r="AB346" s="330"/>
      <c r="AC346" s="330"/>
      <c r="AD346" s="330"/>
      <c r="AE346" s="330"/>
      <c r="AF346" s="330"/>
      <c r="AG346" s="330"/>
    </row>
    <row r="347" spans="1:33" s="329" customFormat="1">
      <c r="A347" s="328"/>
      <c r="B347" s="328"/>
      <c r="J347" s="330"/>
      <c r="K347" s="330"/>
      <c r="S347" s="330"/>
      <c r="T347" s="330"/>
      <c r="U347" s="330"/>
      <c r="V347" s="330"/>
      <c r="W347" s="330"/>
      <c r="X347" s="330"/>
      <c r="Y347" s="330"/>
      <c r="Z347" s="330"/>
      <c r="AA347" s="330"/>
      <c r="AB347" s="330"/>
      <c r="AC347" s="330"/>
      <c r="AD347" s="330"/>
      <c r="AE347" s="330"/>
      <c r="AF347" s="330"/>
      <c r="AG347" s="330"/>
    </row>
    <row r="348" spans="1:33" s="329" customFormat="1">
      <c r="A348" s="328"/>
      <c r="B348" s="328"/>
      <c r="J348" s="330"/>
      <c r="K348" s="330"/>
      <c r="S348" s="330"/>
      <c r="T348" s="330"/>
      <c r="U348" s="330"/>
      <c r="V348" s="330"/>
      <c r="W348" s="330"/>
      <c r="X348" s="330"/>
      <c r="Y348" s="330"/>
      <c r="Z348" s="330"/>
      <c r="AA348" s="330"/>
      <c r="AB348" s="330"/>
      <c r="AC348" s="330"/>
      <c r="AD348" s="330"/>
      <c r="AE348" s="330"/>
      <c r="AF348" s="330"/>
      <c r="AG348" s="330"/>
    </row>
    <row r="349" spans="1:33" s="329" customFormat="1">
      <c r="A349" s="328"/>
      <c r="B349" s="328"/>
      <c r="J349" s="330"/>
      <c r="K349" s="330"/>
      <c r="S349" s="330"/>
      <c r="T349" s="330"/>
      <c r="U349" s="330"/>
      <c r="V349" s="330"/>
      <c r="W349" s="330"/>
      <c r="X349" s="330"/>
      <c r="Y349" s="330"/>
      <c r="Z349" s="330"/>
      <c r="AA349" s="330"/>
      <c r="AB349" s="330"/>
      <c r="AC349" s="330"/>
      <c r="AD349" s="330"/>
      <c r="AE349" s="330"/>
      <c r="AF349" s="330"/>
      <c r="AG349" s="330"/>
    </row>
    <row r="350" spans="1:33" s="329" customFormat="1">
      <c r="A350" s="328"/>
      <c r="B350" s="328"/>
      <c r="J350" s="330"/>
      <c r="K350" s="330"/>
      <c r="S350" s="330"/>
      <c r="T350" s="330"/>
      <c r="U350" s="330"/>
      <c r="V350" s="330"/>
      <c r="W350" s="330"/>
      <c r="X350" s="330"/>
      <c r="Y350" s="330"/>
      <c r="Z350" s="330"/>
      <c r="AA350" s="330"/>
      <c r="AB350" s="330"/>
      <c r="AC350" s="330"/>
      <c r="AD350" s="330"/>
      <c r="AE350" s="330"/>
      <c r="AF350" s="330"/>
      <c r="AG350" s="330"/>
    </row>
    <row r="351" spans="1:33" s="329" customFormat="1">
      <c r="A351" s="328"/>
      <c r="B351" s="328"/>
      <c r="J351" s="330"/>
      <c r="K351" s="330"/>
      <c r="S351" s="330"/>
      <c r="T351" s="330"/>
      <c r="U351" s="330"/>
      <c r="V351" s="330"/>
      <c r="W351" s="330"/>
      <c r="X351" s="330"/>
      <c r="Y351" s="330"/>
      <c r="Z351" s="330"/>
      <c r="AA351" s="330"/>
      <c r="AB351" s="330"/>
      <c r="AC351" s="330"/>
      <c r="AD351" s="330"/>
      <c r="AE351" s="330"/>
      <c r="AF351" s="330"/>
      <c r="AG351" s="330"/>
    </row>
    <row r="352" spans="1:33" s="329" customFormat="1">
      <c r="A352" s="328"/>
      <c r="B352" s="328"/>
      <c r="J352" s="330"/>
      <c r="K352" s="330"/>
      <c r="S352" s="330"/>
      <c r="T352" s="330"/>
      <c r="U352" s="330"/>
      <c r="V352" s="330"/>
      <c r="W352" s="330"/>
      <c r="X352" s="330"/>
      <c r="Y352" s="330"/>
      <c r="Z352" s="330"/>
      <c r="AA352" s="330"/>
      <c r="AB352" s="330"/>
      <c r="AC352" s="330"/>
      <c r="AD352" s="330"/>
      <c r="AE352" s="330"/>
      <c r="AF352" s="330"/>
      <c r="AG352" s="330"/>
    </row>
    <row r="353" spans="1:33" s="329" customFormat="1">
      <c r="A353" s="328"/>
      <c r="B353" s="328"/>
      <c r="J353" s="330"/>
      <c r="K353" s="330"/>
      <c r="S353" s="330"/>
      <c r="T353" s="330"/>
      <c r="U353" s="330"/>
      <c r="V353" s="330"/>
      <c r="W353" s="330"/>
      <c r="X353" s="330"/>
      <c r="Y353" s="330"/>
      <c r="Z353" s="330"/>
      <c r="AA353" s="330"/>
      <c r="AB353" s="330"/>
      <c r="AC353" s="330"/>
      <c r="AD353" s="330"/>
      <c r="AE353" s="330"/>
      <c r="AF353" s="330"/>
      <c r="AG353" s="330"/>
    </row>
    <row r="354" spans="1:33" s="329" customFormat="1">
      <c r="A354" s="328"/>
      <c r="B354" s="328"/>
      <c r="J354" s="330"/>
      <c r="K354" s="330"/>
      <c r="S354" s="330"/>
      <c r="T354" s="330"/>
      <c r="U354" s="330"/>
      <c r="V354" s="330"/>
      <c r="W354" s="330"/>
      <c r="X354" s="330"/>
      <c r="Y354" s="330"/>
      <c r="Z354" s="330"/>
      <c r="AA354" s="330"/>
      <c r="AB354" s="330"/>
      <c r="AC354" s="330"/>
      <c r="AD354" s="330"/>
      <c r="AE354" s="330"/>
      <c r="AF354" s="330"/>
      <c r="AG354" s="330"/>
    </row>
    <row r="355" spans="1:33" s="329" customFormat="1">
      <c r="A355" s="328"/>
      <c r="B355" s="328"/>
      <c r="J355" s="330"/>
      <c r="K355" s="330"/>
      <c r="S355" s="330"/>
      <c r="T355" s="330"/>
      <c r="U355" s="330"/>
      <c r="V355" s="330"/>
      <c r="W355" s="330"/>
      <c r="X355" s="330"/>
      <c r="Y355" s="330"/>
      <c r="Z355" s="330"/>
      <c r="AA355" s="330"/>
      <c r="AB355" s="330"/>
      <c r="AC355" s="330"/>
      <c r="AD355" s="330"/>
      <c r="AE355" s="330"/>
      <c r="AF355" s="330"/>
      <c r="AG355" s="330"/>
    </row>
    <row r="356" spans="1:33" s="329" customFormat="1">
      <c r="A356" s="328"/>
      <c r="B356" s="328"/>
      <c r="J356" s="330"/>
      <c r="K356" s="330"/>
      <c r="S356" s="330"/>
      <c r="T356" s="330"/>
      <c r="U356" s="330"/>
      <c r="V356" s="330"/>
      <c r="W356" s="330"/>
      <c r="X356" s="330"/>
      <c r="Y356" s="330"/>
      <c r="Z356" s="330"/>
      <c r="AA356" s="330"/>
      <c r="AB356" s="330"/>
      <c r="AC356" s="330"/>
      <c r="AD356" s="330"/>
      <c r="AE356" s="330"/>
      <c r="AF356" s="330"/>
      <c r="AG356" s="330"/>
    </row>
    <row r="357" spans="1:33" s="329" customFormat="1">
      <c r="A357" s="328"/>
      <c r="B357" s="328"/>
      <c r="J357" s="330"/>
      <c r="K357" s="330"/>
      <c r="S357" s="330"/>
      <c r="T357" s="330"/>
      <c r="U357" s="330"/>
      <c r="V357" s="330"/>
      <c r="W357" s="330"/>
      <c r="X357" s="330"/>
      <c r="Y357" s="330"/>
      <c r="Z357" s="330"/>
      <c r="AA357" s="330"/>
      <c r="AB357" s="330"/>
      <c r="AC357" s="330"/>
      <c r="AD357" s="330"/>
      <c r="AE357" s="330"/>
      <c r="AF357" s="330"/>
      <c r="AG357" s="330"/>
    </row>
    <row r="358" spans="1:33" s="329" customFormat="1">
      <c r="A358" s="328"/>
      <c r="B358" s="328"/>
      <c r="J358" s="330"/>
      <c r="K358" s="330"/>
      <c r="S358" s="330"/>
      <c r="T358" s="330"/>
      <c r="U358" s="330"/>
      <c r="V358" s="330"/>
      <c r="W358" s="330"/>
      <c r="X358" s="330"/>
      <c r="Y358" s="330"/>
      <c r="Z358" s="330"/>
      <c r="AA358" s="330"/>
      <c r="AB358" s="330"/>
      <c r="AC358" s="330"/>
      <c r="AD358" s="330"/>
      <c r="AE358" s="330"/>
      <c r="AF358" s="330"/>
      <c r="AG358" s="330"/>
    </row>
    <row r="359" spans="1:33" s="329" customFormat="1">
      <c r="A359" s="328"/>
      <c r="B359" s="328"/>
      <c r="J359" s="330"/>
      <c r="K359" s="330"/>
      <c r="S359" s="330"/>
      <c r="T359" s="330"/>
      <c r="U359" s="330"/>
      <c r="V359" s="330"/>
      <c r="W359" s="330"/>
      <c r="X359" s="330"/>
      <c r="Y359" s="330"/>
      <c r="Z359" s="330"/>
      <c r="AA359" s="330"/>
      <c r="AB359" s="330"/>
      <c r="AC359" s="330"/>
      <c r="AD359" s="330"/>
      <c r="AE359" s="330"/>
      <c r="AF359" s="330"/>
      <c r="AG359" s="330"/>
    </row>
    <row r="360" spans="1:33" s="329" customFormat="1">
      <c r="A360" s="328"/>
      <c r="B360" s="328"/>
      <c r="J360" s="330"/>
      <c r="K360" s="330"/>
      <c r="S360" s="330"/>
      <c r="T360" s="330"/>
      <c r="U360" s="330"/>
      <c r="V360" s="330"/>
      <c r="W360" s="330"/>
      <c r="X360" s="330"/>
      <c r="Y360" s="330"/>
      <c r="Z360" s="330"/>
      <c r="AA360" s="330"/>
      <c r="AB360" s="330"/>
      <c r="AC360" s="330"/>
      <c r="AD360" s="330"/>
      <c r="AE360" s="330"/>
      <c r="AF360" s="330"/>
      <c r="AG360" s="330"/>
    </row>
    <row r="361" spans="1:33" s="329" customFormat="1">
      <c r="A361" s="328"/>
      <c r="B361" s="328"/>
      <c r="J361" s="330"/>
      <c r="K361" s="330"/>
      <c r="S361" s="330"/>
      <c r="T361" s="330"/>
      <c r="U361" s="330"/>
      <c r="V361" s="330"/>
      <c r="W361" s="330"/>
      <c r="X361" s="330"/>
      <c r="Y361" s="330"/>
      <c r="Z361" s="330"/>
      <c r="AA361" s="330"/>
      <c r="AB361" s="330"/>
      <c r="AC361" s="330"/>
      <c r="AD361" s="330"/>
      <c r="AE361" s="330"/>
      <c r="AF361" s="330"/>
      <c r="AG361" s="330"/>
    </row>
    <row r="362" spans="1:33" s="329" customFormat="1">
      <c r="A362" s="328"/>
      <c r="B362" s="328"/>
      <c r="J362" s="330"/>
      <c r="K362" s="330"/>
      <c r="S362" s="330"/>
      <c r="T362" s="330"/>
      <c r="U362" s="330"/>
      <c r="V362" s="330"/>
      <c r="W362" s="330"/>
      <c r="X362" s="330"/>
      <c r="Y362" s="330"/>
      <c r="Z362" s="330"/>
      <c r="AA362" s="330"/>
      <c r="AB362" s="330"/>
      <c r="AC362" s="330"/>
      <c r="AD362" s="330"/>
      <c r="AE362" s="330"/>
      <c r="AF362" s="330"/>
      <c r="AG362" s="330"/>
    </row>
    <row r="363" spans="1:33" s="329" customFormat="1">
      <c r="A363" s="328"/>
      <c r="B363" s="328"/>
      <c r="J363" s="330"/>
      <c r="K363" s="330"/>
      <c r="S363" s="330"/>
      <c r="T363" s="330"/>
      <c r="U363" s="330"/>
      <c r="V363" s="330"/>
      <c r="W363" s="330"/>
      <c r="X363" s="330"/>
      <c r="Y363" s="330"/>
      <c r="Z363" s="330"/>
      <c r="AA363" s="330"/>
      <c r="AB363" s="330"/>
      <c r="AC363" s="330"/>
      <c r="AD363" s="330"/>
      <c r="AE363" s="330"/>
      <c r="AF363" s="330"/>
      <c r="AG363" s="330"/>
    </row>
    <row r="364" spans="1:33" s="329" customFormat="1">
      <c r="A364" s="328"/>
      <c r="B364" s="328"/>
      <c r="J364" s="330"/>
      <c r="K364" s="330"/>
      <c r="S364" s="330"/>
      <c r="T364" s="330"/>
      <c r="U364" s="330"/>
      <c r="V364" s="330"/>
      <c r="W364" s="330"/>
      <c r="X364" s="330"/>
      <c r="Y364" s="330"/>
      <c r="Z364" s="330"/>
      <c r="AA364" s="330"/>
      <c r="AB364" s="330"/>
      <c r="AC364" s="330"/>
      <c r="AD364" s="330"/>
      <c r="AE364" s="330"/>
      <c r="AF364" s="330"/>
      <c r="AG364" s="330"/>
    </row>
    <row r="365" spans="1:33" s="329" customFormat="1">
      <c r="A365" s="328"/>
      <c r="B365" s="328"/>
      <c r="J365" s="330"/>
      <c r="K365" s="330"/>
      <c r="S365" s="330"/>
      <c r="T365" s="330"/>
      <c r="U365" s="330"/>
      <c r="V365" s="330"/>
      <c r="W365" s="330"/>
      <c r="X365" s="330"/>
      <c r="Y365" s="330"/>
      <c r="Z365" s="330"/>
      <c r="AA365" s="330"/>
      <c r="AB365" s="330"/>
      <c r="AC365" s="330"/>
      <c r="AD365" s="330"/>
      <c r="AE365" s="330"/>
      <c r="AF365" s="330"/>
      <c r="AG365" s="330"/>
    </row>
    <row r="366" spans="1:33" s="329" customFormat="1">
      <c r="A366" s="328"/>
      <c r="B366" s="328"/>
      <c r="J366" s="330"/>
      <c r="K366" s="330"/>
      <c r="S366" s="330"/>
      <c r="T366" s="330"/>
      <c r="U366" s="330"/>
      <c r="V366" s="330"/>
      <c r="W366" s="330"/>
      <c r="X366" s="330"/>
      <c r="Y366" s="330"/>
      <c r="Z366" s="330"/>
      <c r="AA366" s="330"/>
      <c r="AB366" s="330"/>
      <c r="AC366" s="330"/>
      <c r="AD366" s="330"/>
      <c r="AE366" s="330"/>
      <c r="AF366" s="330"/>
      <c r="AG366" s="330"/>
    </row>
    <row r="367" spans="1:33" s="329" customFormat="1">
      <c r="A367" s="328"/>
      <c r="B367" s="328"/>
      <c r="J367" s="330"/>
      <c r="K367" s="330"/>
      <c r="S367" s="330"/>
      <c r="T367" s="330"/>
      <c r="U367" s="330"/>
      <c r="V367" s="330"/>
      <c r="W367" s="330"/>
      <c r="X367" s="330"/>
      <c r="Y367" s="330"/>
      <c r="Z367" s="330"/>
      <c r="AA367" s="330"/>
      <c r="AB367" s="330"/>
      <c r="AC367" s="330"/>
      <c r="AD367" s="330"/>
      <c r="AE367" s="330"/>
      <c r="AF367" s="330"/>
      <c r="AG367" s="330"/>
    </row>
    <row r="368" spans="1:33" s="329" customFormat="1">
      <c r="A368" s="328"/>
      <c r="B368" s="328"/>
      <c r="J368" s="330"/>
      <c r="K368" s="330"/>
      <c r="S368" s="330"/>
      <c r="T368" s="330"/>
      <c r="U368" s="330"/>
      <c r="V368" s="330"/>
      <c r="W368" s="330"/>
      <c r="X368" s="330"/>
      <c r="Y368" s="330"/>
      <c r="Z368" s="330"/>
      <c r="AA368" s="330"/>
      <c r="AB368" s="330"/>
      <c r="AC368" s="330"/>
      <c r="AD368" s="330"/>
      <c r="AE368" s="330"/>
      <c r="AF368" s="330"/>
      <c r="AG368" s="330"/>
    </row>
    <row r="369" spans="1:33" s="329" customFormat="1">
      <c r="A369" s="328"/>
      <c r="B369" s="328"/>
      <c r="J369" s="330"/>
      <c r="K369" s="330"/>
      <c r="S369" s="330"/>
      <c r="T369" s="330"/>
      <c r="U369" s="330"/>
      <c r="V369" s="330"/>
      <c r="W369" s="330"/>
      <c r="X369" s="330"/>
      <c r="Y369" s="330"/>
      <c r="Z369" s="330"/>
      <c r="AA369" s="330"/>
      <c r="AB369" s="330"/>
      <c r="AC369" s="330"/>
      <c r="AD369" s="330"/>
      <c r="AE369" s="330"/>
      <c r="AF369" s="330"/>
      <c r="AG369" s="330"/>
    </row>
    <row r="370" spans="1:33" s="329" customFormat="1">
      <c r="A370" s="328"/>
      <c r="B370" s="328"/>
      <c r="J370" s="330"/>
      <c r="K370" s="330"/>
      <c r="S370" s="330"/>
      <c r="T370" s="330"/>
      <c r="U370" s="330"/>
      <c r="V370" s="330"/>
      <c r="W370" s="330"/>
      <c r="X370" s="330"/>
      <c r="Y370" s="330"/>
      <c r="Z370" s="330"/>
      <c r="AA370" s="330"/>
      <c r="AB370" s="330"/>
      <c r="AC370" s="330"/>
      <c r="AD370" s="330"/>
      <c r="AE370" s="330"/>
      <c r="AF370" s="330"/>
      <c r="AG370" s="330"/>
    </row>
    <row r="371" spans="1:33" s="329" customFormat="1">
      <c r="A371" s="328"/>
      <c r="B371" s="328"/>
      <c r="J371" s="330"/>
      <c r="K371" s="330"/>
      <c r="S371" s="330"/>
      <c r="T371" s="330"/>
      <c r="U371" s="330"/>
      <c r="V371" s="330"/>
      <c r="W371" s="330"/>
      <c r="X371" s="330"/>
      <c r="Y371" s="330"/>
      <c r="Z371" s="330"/>
      <c r="AA371" s="330"/>
      <c r="AB371" s="330"/>
      <c r="AC371" s="330"/>
      <c r="AD371" s="330"/>
      <c r="AE371" s="330"/>
      <c r="AF371" s="330"/>
      <c r="AG371" s="330"/>
    </row>
    <row r="372" spans="1:33" s="329" customFormat="1">
      <c r="A372" s="328"/>
      <c r="B372" s="328"/>
      <c r="J372" s="330"/>
      <c r="K372" s="330"/>
      <c r="S372" s="330"/>
      <c r="T372" s="330"/>
      <c r="U372" s="330"/>
      <c r="V372" s="330"/>
      <c r="W372" s="330"/>
      <c r="X372" s="330"/>
      <c r="Y372" s="330"/>
      <c r="Z372" s="330"/>
      <c r="AA372" s="330"/>
      <c r="AB372" s="330"/>
      <c r="AC372" s="330"/>
      <c r="AD372" s="330"/>
      <c r="AE372" s="330"/>
      <c r="AF372" s="330"/>
      <c r="AG372" s="330"/>
    </row>
    <row r="373" spans="1:33" s="329" customFormat="1">
      <c r="A373" s="328"/>
      <c r="B373" s="328"/>
      <c r="J373" s="330"/>
      <c r="K373" s="330"/>
      <c r="S373" s="330"/>
      <c r="T373" s="330"/>
      <c r="U373" s="330"/>
      <c r="V373" s="330"/>
      <c r="W373" s="330"/>
      <c r="X373" s="330"/>
      <c r="Y373" s="330"/>
      <c r="Z373" s="330"/>
      <c r="AA373" s="330"/>
      <c r="AB373" s="330"/>
      <c r="AC373" s="330"/>
      <c r="AD373" s="330"/>
      <c r="AE373" s="330"/>
      <c r="AF373" s="330"/>
      <c r="AG373" s="330"/>
    </row>
    <row r="374" spans="1:33" s="329" customFormat="1">
      <c r="A374" s="328"/>
      <c r="B374" s="328"/>
      <c r="J374" s="330"/>
      <c r="K374" s="330"/>
      <c r="S374" s="330"/>
      <c r="T374" s="330"/>
      <c r="U374" s="330"/>
      <c r="V374" s="330"/>
      <c r="W374" s="330"/>
      <c r="X374" s="330"/>
      <c r="Y374" s="330"/>
      <c r="Z374" s="330"/>
      <c r="AA374" s="330"/>
      <c r="AB374" s="330"/>
      <c r="AC374" s="330"/>
      <c r="AD374" s="330"/>
      <c r="AE374" s="330"/>
      <c r="AF374" s="330"/>
      <c r="AG374" s="330"/>
    </row>
    <row r="375" spans="1:33" s="329" customFormat="1">
      <c r="A375" s="328"/>
      <c r="B375" s="328"/>
      <c r="J375" s="330"/>
      <c r="K375" s="330"/>
      <c r="S375" s="330"/>
      <c r="T375" s="330"/>
      <c r="U375" s="330"/>
      <c r="V375" s="330"/>
      <c r="W375" s="330"/>
      <c r="X375" s="330"/>
      <c r="Y375" s="330"/>
      <c r="Z375" s="330"/>
      <c r="AA375" s="330"/>
      <c r="AB375" s="330"/>
      <c r="AC375" s="330"/>
      <c r="AD375" s="330"/>
      <c r="AE375" s="330"/>
      <c r="AF375" s="330"/>
      <c r="AG375" s="330"/>
    </row>
    <row r="376" spans="1:33" s="329" customFormat="1">
      <c r="A376" s="328"/>
      <c r="B376" s="328"/>
      <c r="J376" s="330"/>
      <c r="K376" s="330"/>
      <c r="S376" s="330"/>
      <c r="T376" s="330"/>
      <c r="U376" s="330"/>
      <c r="V376" s="330"/>
      <c r="W376" s="330"/>
      <c r="X376" s="330"/>
      <c r="Y376" s="330"/>
      <c r="Z376" s="330"/>
      <c r="AA376" s="330"/>
      <c r="AB376" s="330"/>
      <c r="AC376" s="330"/>
      <c r="AD376" s="330"/>
      <c r="AE376" s="330"/>
      <c r="AF376" s="330"/>
      <c r="AG376" s="330"/>
    </row>
    <row r="377" spans="1:33" s="329" customFormat="1">
      <c r="A377" s="328"/>
      <c r="B377" s="328"/>
      <c r="J377" s="330"/>
      <c r="K377" s="330"/>
      <c r="S377" s="330"/>
      <c r="T377" s="330"/>
      <c r="U377" s="330"/>
      <c r="V377" s="330"/>
      <c r="W377" s="330"/>
      <c r="X377" s="330"/>
      <c r="Y377" s="330"/>
      <c r="Z377" s="330"/>
      <c r="AA377" s="330"/>
      <c r="AB377" s="330"/>
      <c r="AC377" s="330"/>
      <c r="AD377" s="330"/>
      <c r="AE377" s="330"/>
      <c r="AF377" s="330"/>
      <c r="AG377" s="330"/>
    </row>
    <row r="378" spans="1:33" s="329" customFormat="1">
      <c r="A378" s="328"/>
      <c r="B378" s="328"/>
      <c r="J378" s="330"/>
      <c r="K378" s="330"/>
      <c r="S378" s="330"/>
      <c r="T378" s="330"/>
      <c r="U378" s="330"/>
      <c r="V378" s="330"/>
      <c r="W378" s="330"/>
      <c r="X378" s="330"/>
      <c r="Y378" s="330"/>
      <c r="Z378" s="330"/>
      <c r="AA378" s="330"/>
      <c r="AB378" s="330"/>
      <c r="AC378" s="330"/>
      <c r="AD378" s="330"/>
      <c r="AE378" s="330"/>
      <c r="AF378" s="330"/>
      <c r="AG378" s="330"/>
    </row>
    <row r="379" spans="1:33" s="329" customFormat="1">
      <c r="A379" s="328"/>
      <c r="B379" s="328"/>
      <c r="J379" s="330"/>
      <c r="K379" s="330"/>
      <c r="S379" s="330"/>
      <c r="T379" s="330"/>
      <c r="U379" s="330"/>
      <c r="V379" s="330"/>
      <c r="W379" s="330"/>
      <c r="X379" s="330"/>
      <c r="Y379" s="330"/>
      <c r="Z379" s="330"/>
      <c r="AA379" s="330"/>
      <c r="AB379" s="330"/>
      <c r="AC379" s="330"/>
      <c r="AD379" s="330"/>
      <c r="AE379" s="330"/>
      <c r="AF379" s="330"/>
      <c r="AG379" s="330"/>
    </row>
    <row r="380" spans="1:33" s="329" customFormat="1">
      <c r="A380" s="328"/>
      <c r="B380" s="328"/>
      <c r="J380" s="330"/>
      <c r="K380" s="330"/>
      <c r="S380" s="330"/>
      <c r="T380" s="330"/>
      <c r="U380" s="330"/>
      <c r="V380" s="330"/>
      <c r="W380" s="330"/>
      <c r="X380" s="330"/>
      <c r="Y380" s="330"/>
      <c r="Z380" s="330"/>
      <c r="AA380" s="330"/>
      <c r="AB380" s="330"/>
      <c r="AC380" s="330"/>
      <c r="AD380" s="330"/>
      <c r="AE380" s="330"/>
      <c r="AF380" s="330"/>
      <c r="AG380" s="330"/>
    </row>
    <row r="381" spans="1:33" s="329" customFormat="1">
      <c r="A381" s="328"/>
      <c r="B381" s="328"/>
      <c r="J381" s="330"/>
      <c r="K381" s="330"/>
      <c r="S381" s="330"/>
      <c r="T381" s="330"/>
      <c r="U381" s="330"/>
      <c r="V381" s="330"/>
      <c r="W381" s="330"/>
      <c r="X381" s="330"/>
      <c r="Y381" s="330"/>
      <c r="Z381" s="330"/>
      <c r="AA381" s="330"/>
      <c r="AB381" s="330"/>
      <c r="AC381" s="330"/>
      <c r="AD381" s="330"/>
      <c r="AE381" s="330"/>
      <c r="AF381" s="330"/>
      <c r="AG381" s="330"/>
    </row>
    <row r="382" spans="1:33" s="329" customFormat="1">
      <c r="A382" s="328"/>
      <c r="B382" s="328"/>
      <c r="J382" s="330"/>
      <c r="K382" s="330"/>
      <c r="S382" s="330"/>
      <c r="T382" s="330"/>
      <c r="U382" s="330"/>
      <c r="V382" s="330"/>
      <c r="W382" s="330"/>
      <c r="X382" s="330"/>
      <c r="Y382" s="330"/>
      <c r="Z382" s="330"/>
      <c r="AA382" s="330"/>
      <c r="AB382" s="330"/>
      <c r="AC382" s="330"/>
      <c r="AD382" s="330"/>
      <c r="AE382" s="330"/>
      <c r="AF382" s="330"/>
      <c r="AG382" s="330"/>
    </row>
    <row r="383" spans="1:33" s="329" customFormat="1">
      <c r="A383" s="328"/>
      <c r="B383" s="328"/>
      <c r="J383" s="330"/>
      <c r="K383" s="330"/>
      <c r="S383" s="330"/>
      <c r="T383" s="330"/>
      <c r="U383" s="330"/>
      <c r="V383" s="330"/>
      <c r="W383" s="330"/>
      <c r="X383" s="330"/>
      <c r="Y383" s="330"/>
      <c r="Z383" s="330"/>
      <c r="AA383" s="330"/>
      <c r="AB383" s="330"/>
      <c r="AC383" s="330"/>
      <c r="AD383" s="330"/>
      <c r="AE383" s="330"/>
      <c r="AF383" s="330"/>
      <c r="AG383" s="330"/>
    </row>
    <row r="384" spans="1:33" s="329" customFormat="1">
      <c r="A384" s="328"/>
      <c r="B384" s="328"/>
      <c r="J384" s="330"/>
      <c r="K384" s="330"/>
      <c r="S384" s="330"/>
      <c r="T384" s="330"/>
      <c r="U384" s="330"/>
      <c r="V384" s="330"/>
      <c r="W384" s="330"/>
      <c r="X384" s="330"/>
      <c r="Y384" s="330"/>
      <c r="Z384" s="330"/>
      <c r="AA384" s="330"/>
      <c r="AB384" s="330"/>
      <c r="AC384" s="330"/>
      <c r="AD384" s="330"/>
      <c r="AE384" s="330"/>
      <c r="AF384" s="330"/>
      <c r="AG384" s="330"/>
    </row>
    <row r="385" spans="1:33" s="329" customFormat="1">
      <c r="A385" s="328"/>
      <c r="B385" s="328"/>
      <c r="J385" s="330"/>
      <c r="K385" s="330"/>
      <c r="S385" s="330"/>
      <c r="T385" s="330"/>
      <c r="U385" s="330"/>
      <c r="V385" s="330"/>
      <c r="W385" s="330"/>
      <c r="X385" s="330"/>
      <c r="Y385" s="330"/>
      <c r="Z385" s="330"/>
      <c r="AA385" s="330"/>
      <c r="AB385" s="330"/>
      <c r="AC385" s="330"/>
      <c r="AD385" s="330"/>
      <c r="AE385" s="330"/>
      <c r="AF385" s="330"/>
      <c r="AG385" s="330"/>
    </row>
    <row r="386" spans="1:33" s="329" customFormat="1">
      <c r="A386" s="328"/>
      <c r="B386" s="328"/>
      <c r="J386" s="330"/>
      <c r="K386" s="330"/>
      <c r="S386" s="330"/>
      <c r="T386" s="330"/>
      <c r="U386" s="330"/>
      <c r="V386" s="330"/>
      <c r="W386" s="330"/>
      <c r="X386" s="330"/>
      <c r="Y386" s="330"/>
      <c r="Z386" s="330"/>
      <c r="AA386" s="330"/>
      <c r="AB386" s="330"/>
      <c r="AC386" s="330"/>
      <c r="AD386" s="330"/>
      <c r="AE386" s="330"/>
      <c r="AF386" s="330"/>
      <c r="AG386" s="330"/>
    </row>
    <row r="387" spans="1:33" s="329" customFormat="1">
      <c r="A387" s="328"/>
      <c r="B387" s="328"/>
      <c r="J387" s="330"/>
      <c r="K387" s="330"/>
      <c r="S387" s="330"/>
      <c r="T387" s="330"/>
      <c r="U387" s="330"/>
      <c r="V387" s="330"/>
      <c r="W387" s="330"/>
      <c r="X387" s="330"/>
      <c r="Y387" s="330"/>
      <c r="Z387" s="330"/>
      <c r="AA387" s="330"/>
      <c r="AB387" s="330"/>
      <c r="AC387" s="330"/>
      <c r="AD387" s="330"/>
      <c r="AE387" s="330"/>
      <c r="AF387" s="330"/>
      <c r="AG387" s="330"/>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8BF774-752F-47AD-9DED-F4ACB6B2E215}">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74598F-E194-468C-9655-F4C57DF3AF50}">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46357</v>
      </c>
      <c r="C5" s="216">
        <v>46447</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FDAF17-FED3-425D-A123-8485E22E0FED}">
  <dimension ref="A1:BA56"/>
  <sheetViews>
    <sheetView workbookViewId="0">
      <selection activeCell="A14" sqref="A14:IV14"/>
    </sheetView>
  </sheetViews>
  <sheetFormatPr defaultRowHeight="12"/>
  <cols>
    <col min="1" max="16384" width="9" style="219"/>
  </cols>
  <sheetData>
    <row r="1" spans="1:53" ht="24">
      <c r="A1" s="201"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428</v>
      </c>
      <c r="L11" s="219" t="s">
        <v>314</v>
      </c>
      <c r="M11" s="219" t="s">
        <v>217</v>
      </c>
      <c r="O11" s="219" t="s">
        <v>429</v>
      </c>
      <c r="AX11" s="219" t="s">
        <v>220</v>
      </c>
      <c r="AY11" s="219" t="s">
        <v>221</v>
      </c>
      <c r="AZ11" s="219" t="s">
        <v>222</v>
      </c>
      <c r="BA11" s="219" t="s">
        <v>223</v>
      </c>
    </row>
    <row r="12" spans="1:53">
      <c r="B12" s="231"/>
      <c r="C12" s="223"/>
      <c r="J12" s="219" t="s">
        <v>224</v>
      </c>
      <c r="K12" s="219" t="s">
        <v>430</v>
      </c>
      <c r="L12" s="219" t="s">
        <v>318</v>
      </c>
      <c r="M12" s="219" t="s">
        <v>279</v>
      </c>
      <c r="N12" s="219" t="s">
        <v>431</v>
      </c>
      <c r="O12" s="219" t="s">
        <v>321</v>
      </c>
      <c r="AX12" s="219" t="s">
        <v>230</v>
      </c>
      <c r="AY12" s="219" t="s">
        <v>231</v>
      </c>
      <c r="AZ12" s="219" t="s">
        <v>232</v>
      </c>
      <c r="BA12" s="219" t="s">
        <v>233</v>
      </c>
    </row>
    <row r="13" spans="1:53">
      <c r="B13" s="218"/>
      <c r="C13" s="223"/>
      <c r="J13" s="219" t="s">
        <v>234</v>
      </c>
      <c r="K13" s="219" t="s">
        <v>432</v>
      </c>
      <c r="L13" s="219" t="s">
        <v>283</v>
      </c>
      <c r="M13" s="219" t="s">
        <v>284</v>
      </c>
      <c r="N13" s="219" t="s">
        <v>433</v>
      </c>
      <c r="O13" s="219" t="s">
        <v>434</v>
      </c>
      <c r="AX13" s="219" t="s">
        <v>240</v>
      </c>
      <c r="AY13" s="219" t="s">
        <v>241</v>
      </c>
      <c r="AZ13" s="219" t="s">
        <v>242</v>
      </c>
      <c r="BA13" s="219" t="s">
        <v>243</v>
      </c>
    </row>
    <row r="14" spans="1:53">
      <c r="B14" s="232"/>
      <c r="C14" s="223"/>
      <c r="J14" s="219" t="s">
        <v>244</v>
      </c>
      <c r="K14" s="219" t="s">
        <v>435</v>
      </c>
      <c r="L14" s="219" t="s">
        <v>246</v>
      </c>
      <c r="M14" s="219" t="s">
        <v>436</v>
      </c>
      <c r="N14" s="219" t="s">
        <v>437</v>
      </c>
      <c r="O14" s="219" t="s">
        <v>438</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DA91E3-747E-453E-B9D8-EADE66E58337}">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30" customWidth="1"/>
    <col min="34" max="34" width="7.625" style="329" customWidth="1"/>
    <col min="35" max="108" width="48.5" style="329" customWidth="1"/>
    <col min="109" max="140" width="8" style="329"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32"/>
      <c r="V1" s="332"/>
      <c r="W1" s="332"/>
      <c r="X1" s="332"/>
      <c r="Y1" s="332"/>
      <c r="Z1" s="332"/>
      <c r="AA1" s="332"/>
      <c r="AB1" s="332"/>
      <c r="AC1" s="332"/>
      <c r="AD1" s="332"/>
      <c r="AE1" s="332"/>
      <c r="AF1" s="332"/>
      <c r="AG1" s="332"/>
      <c r="AH1" s="328"/>
      <c r="AI1" s="328"/>
      <c r="AJ1" s="328"/>
      <c r="AK1" s="328"/>
      <c r="AL1" s="328"/>
      <c r="AM1" s="328"/>
      <c r="AN1" s="328"/>
      <c r="AO1" s="328"/>
      <c r="AP1" s="328"/>
      <c r="AQ1" s="328"/>
      <c r="AR1" s="328"/>
      <c r="AS1" s="328"/>
      <c r="AT1" s="328"/>
      <c r="AU1" s="328"/>
      <c r="AV1" s="328"/>
      <c r="AW1" s="328"/>
      <c r="AX1" s="328"/>
      <c r="AY1" s="328"/>
      <c r="AZ1" s="328"/>
      <c r="BA1" s="328"/>
      <c r="BB1" s="328"/>
      <c r="BC1" s="328"/>
      <c r="BD1" s="328"/>
      <c r="BE1" s="328"/>
      <c r="BF1" s="328"/>
      <c r="BG1" s="328"/>
      <c r="BH1" s="328"/>
      <c r="BI1" s="328"/>
      <c r="BJ1" s="328"/>
      <c r="BK1" s="328"/>
      <c r="BL1" s="328"/>
      <c r="BM1" s="328"/>
      <c r="BN1" s="328"/>
      <c r="BO1" s="328"/>
      <c r="BP1" s="328"/>
      <c r="BQ1" s="328"/>
      <c r="BR1" s="328"/>
      <c r="BS1" s="328"/>
      <c r="BT1" s="328"/>
      <c r="BU1" s="328"/>
      <c r="BV1" s="328"/>
      <c r="BW1" s="328"/>
      <c r="BX1" s="328"/>
      <c r="BY1" s="328"/>
      <c r="BZ1" s="328"/>
      <c r="CA1" s="328"/>
      <c r="CB1" s="328"/>
      <c r="CC1" s="328"/>
      <c r="CD1" s="328"/>
      <c r="CE1" s="328"/>
      <c r="CF1" s="328"/>
      <c r="CG1" s="328"/>
      <c r="CH1" s="328"/>
      <c r="CI1" s="328"/>
      <c r="CJ1" s="328"/>
      <c r="CK1" s="328"/>
      <c r="CL1" s="328"/>
      <c r="CM1" s="328"/>
      <c r="CN1" s="328"/>
      <c r="CO1" s="328"/>
      <c r="CP1" s="328"/>
      <c r="CQ1" s="328"/>
      <c r="CR1" s="328"/>
      <c r="CS1" s="328"/>
      <c r="CT1" s="328"/>
      <c r="CU1" s="328"/>
      <c r="CV1" s="328"/>
      <c r="CW1" s="328"/>
      <c r="CX1" s="328"/>
      <c r="CY1" s="328"/>
      <c r="CZ1" s="328"/>
      <c r="DA1" s="328"/>
      <c r="DB1" s="328"/>
      <c r="DC1" s="328"/>
      <c r="DD1" s="328"/>
      <c r="DE1" s="328"/>
      <c r="DF1" s="328"/>
      <c r="DG1" s="328"/>
      <c r="DH1" s="328"/>
      <c r="DI1" s="328"/>
      <c r="DJ1" s="328"/>
      <c r="DK1" s="328"/>
      <c r="DL1" s="328"/>
      <c r="DM1" s="328"/>
      <c r="DN1" s="328"/>
      <c r="DO1" s="328"/>
      <c r="DP1" s="328"/>
      <c r="DQ1" s="328"/>
      <c r="DR1" s="328"/>
      <c r="DS1" s="328"/>
      <c r="DT1" s="328"/>
      <c r="DU1" s="328"/>
      <c r="DV1" s="328"/>
      <c r="DW1" s="328"/>
      <c r="DX1" s="328"/>
      <c r="DY1" s="328"/>
      <c r="DZ1" s="328"/>
      <c r="EA1" s="328"/>
      <c r="EB1" s="328"/>
      <c r="EC1" s="328"/>
      <c r="ED1" s="328"/>
      <c r="EE1" s="328"/>
      <c r="EF1" s="328"/>
      <c r="EG1" s="328"/>
      <c r="EH1" s="328"/>
      <c r="EI1" s="328"/>
      <c r="EJ1" s="328"/>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413</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401</v>
      </c>
      <c r="D27" s="286"/>
      <c r="E27" s="287" t="s">
        <v>402</v>
      </c>
      <c r="F27" s="287"/>
      <c r="G27" s="287"/>
      <c r="H27" s="287"/>
      <c r="I27" s="287"/>
      <c r="J27" s="279"/>
      <c r="K27" s="280"/>
      <c r="L27" s="286" t="s">
        <v>255</v>
      </c>
      <c r="M27" s="286"/>
      <c r="N27" s="287" t="s">
        <v>414</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173</v>
      </c>
      <c r="D29" s="290" t="s">
        <v>259</v>
      </c>
      <c r="E29" s="291" t="s">
        <v>260</v>
      </c>
      <c r="F29" s="292" t="s">
        <v>261</v>
      </c>
      <c r="G29" s="293" t="s">
        <v>262</v>
      </c>
      <c r="H29" s="294" t="s">
        <v>263</v>
      </c>
      <c r="I29" s="295" t="s">
        <v>264</v>
      </c>
      <c r="J29" s="279"/>
      <c r="K29" s="280"/>
      <c r="L29" s="289" t="s">
        <v>173</v>
      </c>
      <c r="M29" s="290" t="s">
        <v>259</v>
      </c>
      <c r="N29" s="291" t="s">
        <v>260</v>
      </c>
      <c r="O29" s="292" t="s">
        <v>261</v>
      </c>
      <c r="P29" s="293" t="s">
        <v>262</v>
      </c>
      <c r="Q29" s="294" t="s">
        <v>263</v>
      </c>
      <c r="R29" s="295" t="s">
        <v>264</v>
      </c>
      <c r="S29" s="281"/>
      <c r="T29" s="281"/>
      <c r="U29" s="333"/>
      <c r="V29" s="333"/>
      <c r="AD29" s="333"/>
      <c r="AE29" s="333"/>
      <c r="AF29" s="333"/>
      <c r="AG29" s="333"/>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403</v>
      </c>
      <c r="D31" s="304" t="e">
        <f t="shared" ref="D31:I31" si="0">C31+1</f>
        <v>#VALUE!</v>
      </c>
      <c r="E31" s="304" t="e">
        <f t="shared" si="0"/>
        <v>#VALUE!</v>
      </c>
      <c r="F31" s="304" t="e">
        <f t="shared" si="0"/>
        <v>#VALUE!</v>
      </c>
      <c r="G31" s="304" t="e">
        <f t="shared" si="0"/>
        <v>#VALUE!</v>
      </c>
      <c r="H31" s="305" t="e">
        <f t="shared" si="0"/>
        <v>#VALUE!</v>
      </c>
      <c r="I31" s="306" t="e">
        <f t="shared" si="0"/>
        <v>#VALUE!</v>
      </c>
      <c r="J31" s="279"/>
      <c r="K31" s="300"/>
      <c r="L31" s="301" t="s">
        <v>415</v>
      </c>
      <c r="M31" s="302" t="e">
        <f t="shared" ref="M31:R31" si="1">L31+1</f>
        <v>#VALUE!</v>
      </c>
      <c r="N31" s="302" t="e">
        <f t="shared" si="1"/>
        <v>#VALUE!</v>
      </c>
      <c r="O31" s="302" t="e">
        <f t="shared" si="1"/>
        <v>#VALUE!</v>
      </c>
      <c r="P31" s="303" t="e">
        <f t="shared" si="1"/>
        <v>#VALUE!</v>
      </c>
      <c r="Q31" s="305" t="e">
        <f t="shared" si="1"/>
        <v>#VALUE!</v>
      </c>
      <c r="R31" s="306" t="e">
        <f t="shared" si="1"/>
        <v>#VALUE!</v>
      </c>
      <c r="S31" s="307"/>
      <c r="T31" s="307"/>
      <c r="U31" s="334"/>
      <c r="V31" s="334"/>
      <c r="AD31" s="334"/>
      <c r="AE31" s="334"/>
      <c r="AF31" s="334"/>
      <c r="AG31" s="334"/>
    </row>
    <row r="32" spans="1:33" ht="17.100000000000001" customHeight="1">
      <c r="A32" s="274">
        <v>13</v>
      </c>
      <c r="C32" s="308"/>
      <c r="D32" s="311"/>
      <c r="E32" s="311"/>
      <c r="F32" s="311"/>
      <c r="G32" s="311"/>
      <c r="H32" s="312"/>
      <c r="I32" s="313"/>
      <c r="J32" s="279"/>
      <c r="K32" s="300"/>
      <c r="L32" s="308"/>
      <c r="M32" s="309"/>
      <c r="N32" s="309"/>
      <c r="O32" s="309"/>
      <c r="P32" s="310"/>
      <c r="Q32" s="312"/>
      <c r="R32" s="313"/>
      <c r="T32" s="307"/>
      <c r="U32" s="334"/>
      <c r="V32" s="334"/>
      <c r="AD32" s="334"/>
      <c r="AE32" s="334"/>
      <c r="AF32" s="334"/>
      <c r="AG32" s="334"/>
    </row>
    <row r="33" spans="1:33" ht="13.5" hidden="1" customHeight="1">
      <c r="C33" s="314"/>
      <c r="D33" s="315"/>
      <c r="E33" s="315"/>
      <c r="F33" s="315"/>
      <c r="G33" s="315"/>
      <c r="H33" s="315"/>
      <c r="I33" s="316"/>
      <c r="J33" s="307"/>
      <c r="K33" s="307"/>
      <c r="L33" s="314"/>
      <c r="M33" s="315"/>
      <c r="N33" s="315"/>
      <c r="O33" s="315"/>
      <c r="P33" s="315"/>
      <c r="Q33" s="315"/>
      <c r="R33" s="316"/>
      <c r="T33" s="307"/>
      <c r="U33" s="334"/>
      <c r="V33" s="334"/>
      <c r="AD33" s="334"/>
      <c r="AE33" s="334"/>
      <c r="AF33" s="334"/>
      <c r="AG33" s="334"/>
    </row>
    <row r="34" spans="1:33" ht="15.4" hidden="1" customHeight="1">
      <c r="C34" s="314"/>
      <c r="D34" s="315"/>
      <c r="E34" s="315"/>
      <c r="F34" s="315"/>
      <c r="G34" s="315"/>
      <c r="H34" s="315"/>
      <c r="I34" s="316"/>
      <c r="J34" s="307"/>
      <c r="K34" s="307"/>
      <c r="L34" s="314"/>
      <c r="M34" s="315"/>
      <c r="N34" s="315"/>
      <c r="O34" s="315"/>
      <c r="P34" s="315"/>
      <c r="Q34" s="315"/>
      <c r="R34" s="316"/>
      <c r="T34" s="307"/>
      <c r="U34" s="334"/>
      <c r="V34" s="334"/>
      <c r="AD34" s="334"/>
      <c r="AE34" s="334"/>
      <c r="AF34" s="334"/>
      <c r="AG34" s="334"/>
    </row>
    <row r="35" spans="1:33" ht="17.100000000000001" customHeight="1">
      <c r="A35" s="274">
        <v>13</v>
      </c>
      <c r="C35" s="317" t="e">
        <f>I31+1</f>
        <v>#VALUE!</v>
      </c>
      <c r="D35" s="304" t="e">
        <f t="shared" ref="D35:I35" si="2">C35+1</f>
        <v>#VALUE!</v>
      </c>
      <c r="E35" s="304" t="e">
        <f t="shared" si="2"/>
        <v>#VALUE!</v>
      </c>
      <c r="F35" s="304" t="e">
        <f t="shared" si="2"/>
        <v>#VALUE!</v>
      </c>
      <c r="G35" s="304" t="e">
        <f t="shared" si="2"/>
        <v>#VALUE!</v>
      </c>
      <c r="H35" s="305" t="e">
        <f t="shared" si="2"/>
        <v>#VALUE!</v>
      </c>
      <c r="I35" s="306" t="e">
        <f t="shared" si="2"/>
        <v>#VALUE!</v>
      </c>
      <c r="J35" s="279"/>
      <c r="K35" s="300"/>
      <c r="L35" s="317" t="e">
        <f>R31+1</f>
        <v>#VALUE!</v>
      </c>
      <c r="M35" s="304" t="e">
        <f t="shared" ref="M35:R35" si="3">L35+1</f>
        <v>#VALUE!</v>
      </c>
      <c r="N35" s="304" t="e">
        <f t="shared" si="3"/>
        <v>#VALUE!</v>
      </c>
      <c r="O35" s="304" t="e">
        <f t="shared" si="3"/>
        <v>#VALUE!</v>
      </c>
      <c r="P35" s="304" t="e">
        <f t="shared" si="3"/>
        <v>#VALUE!</v>
      </c>
      <c r="Q35" s="305" t="e">
        <f t="shared" si="3"/>
        <v>#VALUE!</v>
      </c>
      <c r="R35" s="306" t="e">
        <f t="shared" si="3"/>
        <v>#VALUE!</v>
      </c>
      <c r="T35" s="307"/>
      <c r="U35" s="334"/>
      <c r="V35" s="334"/>
      <c r="AD35" s="334"/>
      <c r="AE35" s="334"/>
      <c r="AF35" s="334"/>
      <c r="AG35" s="334"/>
    </row>
    <row r="36" spans="1:33" ht="17.100000000000001" customHeight="1">
      <c r="A36" s="274">
        <v>13</v>
      </c>
      <c r="C36" s="318"/>
      <c r="D36" s="311"/>
      <c r="E36" s="311"/>
      <c r="F36" s="311"/>
      <c r="G36" s="311"/>
      <c r="H36" s="312"/>
      <c r="I36" s="313"/>
      <c r="J36" s="279"/>
      <c r="K36" s="300"/>
      <c r="L36" s="318"/>
      <c r="M36" s="311"/>
      <c r="N36" s="311"/>
      <c r="O36" s="311"/>
      <c r="P36" s="311"/>
      <c r="Q36" s="312"/>
      <c r="R36" s="313"/>
      <c r="T36" s="307"/>
      <c r="U36" s="334"/>
      <c r="V36" s="334"/>
      <c r="AD36" s="334"/>
      <c r="AE36" s="334"/>
      <c r="AF36" s="334"/>
      <c r="AG36" s="334"/>
    </row>
    <row r="37" spans="1:33" ht="13.5" hidden="1" customHeight="1">
      <c r="C37" s="314"/>
      <c r="D37" s="315"/>
      <c r="E37" s="315"/>
      <c r="F37" s="315"/>
      <c r="G37" s="315"/>
      <c r="H37" s="315"/>
      <c r="I37" s="316"/>
      <c r="J37" s="307"/>
      <c r="K37" s="307"/>
      <c r="L37" s="314"/>
      <c r="M37" s="315"/>
      <c r="N37" s="315"/>
      <c r="O37" s="315"/>
      <c r="P37" s="315"/>
      <c r="Q37" s="315"/>
      <c r="R37" s="316"/>
      <c r="T37" s="307"/>
      <c r="U37" s="334"/>
      <c r="V37" s="334"/>
      <c r="AD37" s="334"/>
      <c r="AE37" s="334"/>
      <c r="AF37" s="334"/>
      <c r="AG37" s="334"/>
    </row>
    <row r="38" spans="1:33" ht="15.4" hidden="1" customHeight="1">
      <c r="C38" s="314"/>
      <c r="D38" s="315"/>
      <c r="E38" s="315"/>
      <c r="F38" s="315"/>
      <c r="G38" s="315"/>
      <c r="H38" s="315"/>
      <c r="I38" s="316"/>
      <c r="J38" s="307"/>
      <c r="K38" s="307"/>
      <c r="L38" s="314"/>
      <c r="M38" s="315"/>
      <c r="N38" s="315"/>
      <c r="O38" s="315"/>
      <c r="P38" s="315"/>
      <c r="Q38" s="315"/>
      <c r="R38" s="316"/>
      <c r="T38" s="307"/>
      <c r="U38" s="334"/>
      <c r="V38" s="334"/>
      <c r="AD38" s="334"/>
      <c r="AE38" s="334"/>
      <c r="AF38" s="334"/>
      <c r="AG38" s="334"/>
    </row>
    <row r="39" spans="1:33" ht="17.100000000000001" customHeight="1">
      <c r="A39" s="274">
        <v>13</v>
      </c>
      <c r="C39" s="317" t="e">
        <f>I35+1</f>
        <v>#VALUE!</v>
      </c>
      <c r="D39" s="304" t="e">
        <f t="shared" ref="D39:I39" si="4">C39+1</f>
        <v>#VALUE!</v>
      </c>
      <c r="E39" s="304" t="e">
        <f t="shared" si="4"/>
        <v>#VALUE!</v>
      </c>
      <c r="F39" s="304" t="e">
        <f t="shared" si="4"/>
        <v>#VALUE!</v>
      </c>
      <c r="G39" s="304" t="e">
        <f t="shared" si="4"/>
        <v>#VALUE!</v>
      </c>
      <c r="H39" s="305" t="e">
        <f t="shared" si="4"/>
        <v>#VALUE!</v>
      </c>
      <c r="I39" s="306" t="e">
        <f t="shared" si="4"/>
        <v>#VALUE!</v>
      </c>
      <c r="J39" s="279"/>
      <c r="K39" s="300"/>
      <c r="L39" s="319" t="e">
        <f>R35+1</f>
        <v>#VALUE!</v>
      </c>
      <c r="M39" s="304" t="e">
        <f t="shared" ref="M39:R39" si="5">L39+1</f>
        <v>#VALUE!</v>
      </c>
      <c r="N39" s="304" t="e">
        <f t="shared" si="5"/>
        <v>#VALUE!</v>
      </c>
      <c r="O39" s="304" t="e">
        <f t="shared" si="5"/>
        <v>#VALUE!</v>
      </c>
      <c r="P39" s="304" t="e">
        <f t="shared" si="5"/>
        <v>#VALUE!</v>
      </c>
      <c r="Q39" s="305" t="e">
        <f t="shared" si="5"/>
        <v>#VALUE!</v>
      </c>
      <c r="R39" s="306" t="e">
        <f t="shared" si="5"/>
        <v>#VALUE!</v>
      </c>
      <c r="T39" s="307"/>
      <c r="U39" s="334"/>
      <c r="V39" s="334"/>
      <c r="AD39" s="334"/>
      <c r="AE39" s="334"/>
      <c r="AF39" s="334"/>
      <c r="AG39" s="334"/>
    </row>
    <row r="40" spans="1:33" ht="17.100000000000001" customHeight="1">
      <c r="A40" s="274">
        <v>13</v>
      </c>
      <c r="C40" s="318"/>
      <c r="D40" s="311"/>
      <c r="E40" s="311"/>
      <c r="F40" s="311"/>
      <c r="G40" s="311"/>
      <c r="H40" s="312"/>
      <c r="I40" s="313"/>
      <c r="J40" s="279"/>
      <c r="K40" s="300"/>
      <c r="L40" s="320"/>
      <c r="M40" s="311"/>
      <c r="N40" s="311"/>
      <c r="O40" s="311"/>
      <c r="P40" s="311"/>
      <c r="Q40" s="312"/>
      <c r="R40" s="313"/>
      <c r="T40" s="307"/>
      <c r="U40" s="334"/>
      <c r="V40" s="334"/>
      <c r="AD40" s="334"/>
      <c r="AE40" s="334"/>
      <c r="AF40" s="334"/>
      <c r="AG40" s="334"/>
    </row>
    <row r="41" spans="1:33" ht="13.5" hidden="1" customHeight="1">
      <c r="C41" s="314"/>
      <c r="D41" s="315"/>
      <c r="E41" s="315"/>
      <c r="F41" s="315"/>
      <c r="G41" s="315"/>
      <c r="H41" s="315"/>
      <c r="I41" s="316"/>
      <c r="J41" s="307"/>
      <c r="K41" s="307"/>
      <c r="L41" s="314"/>
      <c r="M41" s="315"/>
      <c r="N41" s="315"/>
      <c r="O41" s="315"/>
      <c r="P41" s="315"/>
      <c r="Q41" s="315"/>
      <c r="R41" s="316"/>
      <c r="T41" s="307"/>
      <c r="U41" s="334"/>
      <c r="V41" s="334"/>
      <c r="AD41" s="334"/>
      <c r="AE41" s="334"/>
      <c r="AF41" s="334"/>
      <c r="AG41" s="334"/>
    </row>
    <row r="42" spans="1:33" ht="15.4" hidden="1" customHeight="1">
      <c r="C42" s="314"/>
      <c r="D42" s="315"/>
      <c r="E42" s="315"/>
      <c r="F42" s="315"/>
      <c r="G42" s="315"/>
      <c r="H42" s="315"/>
      <c r="I42" s="316"/>
      <c r="J42" s="307"/>
      <c r="K42" s="307"/>
      <c r="L42" s="314"/>
      <c r="M42" s="315"/>
      <c r="N42" s="315"/>
      <c r="O42" s="315"/>
      <c r="P42" s="315"/>
      <c r="Q42" s="315"/>
      <c r="R42" s="316"/>
      <c r="T42" s="307"/>
      <c r="U42" s="334"/>
      <c r="V42" s="334"/>
      <c r="AD42" s="334"/>
      <c r="AE42" s="334"/>
      <c r="AF42" s="334"/>
      <c r="AG42" s="334"/>
    </row>
    <row r="43" spans="1:33" ht="17.100000000000001" customHeight="1">
      <c r="A43" s="274">
        <v>13</v>
      </c>
      <c r="C43" s="317" t="e">
        <f>I39+1</f>
        <v>#VALUE!</v>
      </c>
      <c r="D43" s="304" t="e">
        <f t="shared" ref="D43:I43" si="6">C43+1</f>
        <v>#VALUE!</v>
      </c>
      <c r="E43" s="304" t="e">
        <f t="shared" si="6"/>
        <v>#VALUE!</v>
      </c>
      <c r="F43" s="304" t="e">
        <f t="shared" si="6"/>
        <v>#VALUE!</v>
      </c>
      <c r="G43" s="304" t="e">
        <f t="shared" si="6"/>
        <v>#VALUE!</v>
      </c>
      <c r="H43" s="305" t="e">
        <f t="shared" si="6"/>
        <v>#VALUE!</v>
      </c>
      <c r="I43" s="306" t="e">
        <f t="shared" si="6"/>
        <v>#VALUE!</v>
      </c>
      <c r="J43" s="279"/>
      <c r="K43" s="300"/>
      <c r="L43" s="317" t="e">
        <f>R39+1</f>
        <v>#VALUE!</v>
      </c>
      <c r="M43" s="304" t="e">
        <f t="shared" ref="M43:R43" si="7">L43+1</f>
        <v>#VALUE!</v>
      </c>
      <c r="N43" s="304" t="e">
        <f t="shared" si="7"/>
        <v>#VALUE!</v>
      </c>
      <c r="O43" s="304" t="e">
        <f t="shared" si="7"/>
        <v>#VALUE!</v>
      </c>
      <c r="P43" s="304" t="e">
        <f t="shared" si="7"/>
        <v>#VALUE!</v>
      </c>
      <c r="Q43" s="305" t="e">
        <f t="shared" si="7"/>
        <v>#VALUE!</v>
      </c>
      <c r="R43" s="306" t="e">
        <f t="shared" si="7"/>
        <v>#VALUE!</v>
      </c>
      <c r="T43" s="307"/>
      <c r="U43" s="334"/>
      <c r="V43" s="334"/>
      <c r="AD43" s="334"/>
      <c r="AE43" s="334"/>
      <c r="AF43" s="334"/>
      <c r="AG43" s="334"/>
    </row>
    <row r="44" spans="1:33" ht="17.100000000000001" customHeight="1">
      <c r="A44" s="274">
        <v>13</v>
      </c>
      <c r="C44" s="318"/>
      <c r="D44" s="311"/>
      <c r="E44" s="311"/>
      <c r="F44" s="311"/>
      <c r="G44" s="311"/>
      <c r="H44" s="312"/>
      <c r="I44" s="313"/>
      <c r="J44" s="279"/>
      <c r="K44" s="300"/>
      <c r="L44" s="318"/>
      <c r="M44" s="311"/>
      <c r="N44" s="311"/>
      <c r="O44" s="311"/>
      <c r="P44" s="311"/>
      <c r="Q44" s="312"/>
      <c r="R44" s="313"/>
      <c r="T44" s="307"/>
      <c r="U44" s="334"/>
      <c r="V44" s="334"/>
      <c r="AD44" s="334"/>
      <c r="AE44" s="334"/>
      <c r="AF44" s="334"/>
      <c r="AG44" s="334"/>
    </row>
    <row r="45" spans="1:33" ht="13.5" hidden="1" customHeight="1">
      <c r="C45" s="314"/>
      <c r="D45" s="315"/>
      <c r="E45" s="315"/>
      <c r="F45" s="315"/>
      <c r="G45" s="315"/>
      <c r="H45" s="315"/>
      <c r="I45" s="316"/>
      <c r="J45" s="307"/>
      <c r="K45" s="307"/>
      <c r="L45" s="314"/>
      <c r="M45" s="315"/>
      <c r="N45" s="315"/>
      <c r="O45" s="315"/>
      <c r="P45" s="315"/>
      <c r="Q45" s="315"/>
      <c r="R45" s="316"/>
      <c r="T45" s="307"/>
      <c r="U45" s="334"/>
      <c r="V45" s="334"/>
      <c r="AD45" s="334"/>
      <c r="AE45" s="334"/>
      <c r="AF45" s="334"/>
      <c r="AG45" s="334"/>
    </row>
    <row r="46" spans="1:33" ht="15.4" hidden="1" customHeight="1">
      <c r="C46" s="314"/>
      <c r="D46" s="315"/>
      <c r="E46" s="315"/>
      <c r="F46" s="315"/>
      <c r="G46" s="315"/>
      <c r="H46" s="315"/>
      <c r="I46" s="316"/>
      <c r="J46" s="307"/>
      <c r="K46" s="307"/>
      <c r="L46" s="314"/>
      <c r="M46" s="315"/>
      <c r="N46" s="315"/>
      <c r="O46" s="315"/>
      <c r="P46" s="315"/>
      <c r="Q46" s="315"/>
      <c r="R46" s="316"/>
      <c r="T46" s="307"/>
      <c r="U46" s="334"/>
      <c r="V46" s="334"/>
      <c r="AD46" s="334"/>
      <c r="AE46" s="334"/>
      <c r="AF46" s="334"/>
      <c r="AG46" s="334"/>
    </row>
    <row r="47" spans="1:33" ht="17.100000000000001" customHeight="1">
      <c r="A47" s="274">
        <v>13</v>
      </c>
      <c r="C47" s="317" t="e">
        <f>I43+1</f>
        <v>#VALUE!</v>
      </c>
      <c r="D47" s="304" t="e">
        <f t="shared" ref="D47:I47" si="8">C47+1</f>
        <v>#VALUE!</v>
      </c>
      <c r="E47" s="304" t="e">
        <f t="shared" si="8"/>
        <v>#VALUE!</v>
      </c>
      <c r="F47" s="304" t="e">
        <f t="shared" si="8"/>
        <v>#VALUE!</v>
      </c>
      <c r="G47" s="302" t="e">
        <f t="shared" si="8"/>
        <v>#VALUE!</v>
      </c>
      <c r="H47" s="302" t="e">
        <f t="shared" si="8"/>
        <v>#VALUE!</v>
      </c>
      <c r="I47" s="321" t="e">
        <f t="shared" si="8"/>
        <v>#VALUE!</v>
      </c>
      <c r="J47" s="279"/>
      <c r="K47" s="300"/>
      <c r="L47" s="317" t="e">
        <f>R43+1</f>
        <v>#VALUE!</v>
      </c>
      <c r="M47" s="304" t="e">
        <f t="shared" ref="M47:R47" si="9">L47+1</f>
        <v>#VALUE!</v>
      </c>
      <c r="N47" s="304" t="e">
        <f t="shared" si="9"/>
        <v>#VALUE!</v>
      </c>
      <c r="O47" s="304" t="e">
        <f t="shared" si="9"/>
        <v>#VALUE!</v>
      </c>
      <c r="P47" s="304" t="e">
        <f t="shared" si="9"/>
        <v>#VALUE!</v>
      </c>
      <c r="Q47" s="305" t="e">
        <f t="shared" si="9"/>
        <v>#VALUE!</v>
      </c>
      <c r="R47" s="306" t="e">
        <f t="shared" si="9"/>
        <v>#VALUE!</v>
      </c>
      <c r="T47" s="307"/>
      <c r="U47" s="334"/>
      <c r="V47" s="334"/>
      <c r="AD47" s="334"/>
      <c r="AE47" s="334"/>
      <c r="AF47" s="334"/>
      <c r="AG47" s="334"/>
    </row>
    <row r="48" spans="1:33" ht="17.100000000000001" customHeight="1">
      <c r="A48" s="274">
        <v>13</v>
      </c>
      <c r="C48" s="318"/>
      <c r="D48" s="311"/>
      <c r="E48" s="311"/>
      <c r="F48" s="311"/>
      <c r="G48" s="309"/>
      <c r="H48" s="309"/>
      <c r="I48" s="322"/>
      <c r="J48" s="279"/>
      <c r="K48" s="300"/>
      <c r="L48" s="318"/>
      <c r="M48" s="311"/>
      <c r="N48" s="311"/>
      <c r="O48" s="311"/>
      <c r="P48" s="311"/>
      <c r="Q48" s="312"/>
      <c r="R48" s="313"/>
      <c r="T48" s="307"/>
      <c r="U48" s="334"/>
      <c r="V48" s="334"/>
      <c r="AD48" s="334"/>
      <c r="AE48" s="334"/>
      <c r="AF48" s="334"/>
      <c r="AG48" s="334"/>
    </row>
    <row r="49" spans="1:33" ht="13.5" hidden="1" customHeight="1">
      <c r="C49" s="314"/>
      <c r="D49" s="315"/>
      <c r="E49" s="315"/>
      <c r="F49" s="315"/>
      <c r="G49" s="315"/>
      <c r="H49" s="315"/>
      <c r="I49" s="316"/>
      <c r="J49" s="307"/>
      <c r="K49" s="307"/>
      <c r="L49" s="314"/>
      <c r="M49" s="315"/>
      <c r="N49" s="315"/>
      <c r="O49" s="315"/>
      <c r="P49" s="315"/>
      <c r="Q49" s="315"/>
      <c r="R49" s="316"/>
      <c r="T49" s="307"/>
      <c r="U49" s="334"/>
      <c r="V49" s="334"/>
      <c r="AD49" s="334"/>
      <c r="AE49" s="334"/>
      <c r="AF49" s="334"/>
      <c r="AG49" s="334"/>
    </row>
    <row r="50" spans="1:33" ht="15.4" hidden="1" customHeight="1">
      <c r="C50" s="314"/>
      <c r="D50" s="315"/>
      <c r="E50" s="315"/>
      <c r="F50" s="315"/>
      <c r="G50" s="315"/>
      <c r="H50" s="315"/>
      <c r="I50" s="316"/>
      <c r="J50" s="307"/>
      <c r="K50" s="307"/>
      <c r="L50" s="314"/>
      <c r="M50" s="315"/>
      <c r="N50" s="315"/>
      <c r="O50" s="315"/>
      <c r="P50" s="315"/>
      <c r="Q50" s="315"/>
      <c r="R50" s="316"/>
      <c r="T50" s="307"/>
      <c r="U50" s="334"/>
      <c r="V50" s="334"/>
      <c r="AD50" s="334"/>
      <c r="AE50" s="334"/>
      <c r="AF50" s="334"/>
      <c r="AG50" s="334"/>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21" t="e">
        <f t="shared" si="10"/>
        <v>#VALUE!</v>
      </c>
      <c r="J51" s="323"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21" t="e">
        <f t="shared" si="11"/>
        <v>#VALUE!</v>
      </c>
      <c r="T51" s="307"/>
      <c r="U51" s="334"/>
      <c r="V51" s="334"/>
      <c r="AD51" s="334"/>
      <c r="AE51" s="334"/>
      <c r="AF51" s="334"/>
      <c r="AG51" s="334"/>
    </row>
    <row r="52" spans="1:33" ht="17.100000000000001" customHeight="1">
      <c r="A52" s="274">
        <v>13</v>
      </c>
      <c r="C52" s="308"/>
      <c r="D52" s="309"/>
      <c r="E52" s="309"/>
      <c r="F52" s="309"/>
      <c r="G52" s="309"/>
      <c r="H52" s="309"/>
      <c r="I52" s="322"/>
      <c r="J52" s="279"/>
      <c r="K52" s="300"/>
      <c r="L52" s="308"/>
      <c r="M52" s="309"/>
      <c r="N52" s="309"/>
      <c r="O52" s="309"/>
      <c r="P52" s="309"/>
      <c r="Q52" s="309"/>
      <c r="R52" s="322"/>
      <c r="T52" s="307"/>
      <c r="U52" s="334"/>
      <c r="V52" s="334"/>
      <c r="AD52" s="334"/>
      <c r="AE52" s="334"/>
      <c r="AF52" s="334"/>
      <c r="AG52" s="334"/>
    </row>
    <row r="53" spans="1:33" ht="13.5" hidden="1" customHeight="1">
      <c r="C53" s="307"/>
      <c r="D53" s="307"/>
      <c r="E53" s="307"/>
      <c r="F53" s="307"/>
      <c r="G53" s="307"/>
      <c r="H53" s="307"/>
      <c r="I53" s="307"/>
      <c r="J53" s="307"/>
      <c r="K53" s="307"/>
      <c r="L53" s="307"/>
      <c r="M53" s="307"/>
      <c r="N53" s="307"/>
      <c r="O53" s="307"/>
      <c r="P53" s="307"/>
      <c r="Q53" s="307"/>
      <c r="R53" s="307"/>
      <c r="T53" s="307"/>
      <c r="U53" s="334"/>
      <c r="V53" s="334"/>
      <c r="AD53" s="334"/>
      <c r="AE53" s="334"/>
      <c r="AF53" s="334"/>
      <c r="AG53" s="334"/>
    </row>
    <row r="54" spans="1:33" ht="15.4" hidden="1" customHeight="1">
      <c r="C54" s="307"/>
      <c r="D54" s="307"/>
      <c r="E54" s="307"/>
      <c r="F54" s="307"/>
      <c r="G54" s="307"/>
      <c r="H54" s="307"/>
      <c r="I54" s="307"/>
      <c r="J54" s="307"/>
      <c r="K54" s="307"/>
      <c r="L54" s="307"/>
      <c r="M54" s="307"/>
      <c r="N54" s="307"/>
      <c r="O54" s="307"/>
      <c r="P54" s="307"/>
      <c r="Q54" s="307"/>
      <c r="R54" s="307"/>
      <c r="T54" s="307"/>
      <c r="U54" s="334"/>
      <c r="V54" s="334"/>
      <c r="AD54" s="334"/>
      <c r="AE54" s="334"/>
      <c r="AF54" s="334"/>
      <c r="AG54" s="334"/>
    </row>
    <row r="55" spans="1:33" ht="15.75" customHeight="1">
      <c r="A55" s="274">
        <v>16</v>
      </c>
      <c r="C55" s="324"/>
      <c r="D55" s="324"/>
      <c r="E55" s="324"/>
      <c r="F55" s="324"/>
      <c r="G55" s="324"/>
      <c r="H55" s="324"/>
      <c r="I55" s="324"/>
      <c r="J55" s="279"/>
      <c r="K55" s="300"/>
      <c r="L55" s="324"/>
      <c r="M55" s="324"/>
      <c r="N55" s="324"/>
      <c r="O55" s="324"/>
      <c r="P55" s="324"/>
      <c r="Q55" s="324"/>
      <c r="R55" s="324"/>
      <c r="T55" s="307"/>
      <c r="U55" s="334"/>
      <c r="V55" s="334"/>
      <c r="W55" s="334"/>
      <c r="X55" s="334"/>
      <c r="Y55" s="334"/>
      <c r="Z55" s="334"/>
      <c r="AA55" s="334"/>
      <c r="AB55" s="334"/>
      <c r="AC55" s="334"/>
      <c r="AD55" s="334"/>
      <c r="AE55" s="334"/>
      <c r="AF55" s="334"/>
      <c r="AG55" s="334"/>
    </row>
    <row r="56" spans="1:33" ht="37.9" customHeight="1">
      <c r="A56" s="274">
        <v>10</v>
      </c>
      <c r="C56" s="286" t="s">
        <v>257</v>
      </c>
      <c r="D56" s="286"/>
      <c r="E56" s="287" t="s">
        <v>426</v>
      </c>
      <c r="F56" s="287"/>
      <c r="G56" s="287"/>
      <c r="H56" s="287"/>
      <c r="I56" s="287"/>
      <c r="J56" s="279"/>
      <c r="K56" s="300"/>
      <c r="L56" s="286" t="s">
        <v>266</v>
      </c>
      <c r="M56" s="286"/>
      <c r="N56" s="287" t="s">
        <v>439</v>
      </c>
      <c r="O56" s="287"/>
      <c r="P56" s="287"/>
      <c r="Q56" s="287"/>
      <c r="R56" s="287"/>
      <c r="T56" s="307"/>
      <c r="U56" s="334"/>
      <c r="V56" s="334"/>
      <c r="W56" s="334"/>
      <c r="X56" s="334"/>
      <c r="Y56" s="334"/>
      <c r="Z56" s="334"/>
      <c r="AA56" s="334"/>
      <c r="AB56" s="334"/>
      <c r="AC56" s="334"/>
      <c r="AD56" s="334"/>
      <c r="AE56" s="334"/>
      <c r="AF56" s="334"/>
      <c r="AG56" s="334"/>
    </row>
    <row r="57" spans="1:33" ht="37.9" customHeight="1">
      <c r="A57" s="274">
        <v>10</v>
      </c>
      <c r="C57" s="286"/>
      <c r="D57" s="286"/>
      <c r="E57" s="287"/>
      <c r="F57" s="287"/>
      <c r="G57" s="287"/>
      <c r="H57" s="287"/>
      <c r="I57" s="287"/>
      <c r="J57" s="279"/>
      <c r="K57" s="300"/>
      <c r="L57" s="286"/>
      <c r="M57" s="286"/>
      <c r="N57" s="287"/>
      <c r="O57" s="287"/>
      <c r="P57" s="287"/>
      <c r="Q57" s="287"/>
      <c r="R57" s="287"/>
      <c r="T57" s="307"/>
      <c r="U57" s="334"/>
      <c r="V57" s="334"/>
      <c r="W57" s="334"/>
      <c r="X57" s="334"/>
      <c r="Y57" s="334"/>
      <c r="Z57" s="334"/>
      <c r="AA57" s="334"/>
      <c r="AB57" s="334"/>
      <c r="AC57" s="334"/>
      <c r="AD57" s="334"/>
      <c r="AE57" s="334"/>
      <c r="AF57" s="334"/>
      <c r="AG57" s="334"/>
    </row>
    <row r="58" spans="1:33" ht="25.9" customHeight="1">
      <c r="A58" s="274">
        <v>11</v>
      </c>
      <c r="C58" s="289" t="s">
        <v>173</v>
      </c>
      <c r="D58" s="290" t="s">
        <v>259</v>
      </c>
      <c r="E58" s="291" t="s">
        <v>260</v>
      </c>
      <c r="F58" s="292" t="s">
        <v>261</v>
      </c>
      <c r="G58" s="293" t="s">
        <v>262</v>
      </c>
      <c r="H58" s="294" t="s">
        <v>263</v>
      </c>
      <c r="I58" s="295" t="s">
        <v>264</v>
      </c>
      <c r="J58" s="279"/>
      <c r="K58" s="300"/>
      <c r="L58" s="289" t="s">
        <v>173</v>
      </c>
      <c r="M58" s="290" t="s">
        <v>259</v>
      </c>
      <c r="N58" s="291" t="s">
        <v>260</v>
      </c>
      <c r="O58" s="292" t="s">
        <v>261</v>
      </c>
      <c r="P58" s="293" t="s">
        <v>262</v>
      </c>
      <c r="Q58" s="294" t="s">
        <v>263</v>
      </c>
      <c r="R58" s="295" t="s">
        <v>264</v>
      </c>
      <c r="T58" s="307"/>
      <c r="U58" s="334"/>
      <c r="V58" s="334"/>
      <c r="W58" s="334"/>
      <c r="X58" s="334"/>
      <c r="Y58" s="334"/>
      <c r="Z58" s="334"/>
      <c r="AA58" s="334"/>
      <c r="AB58" s="334"/>
      <c r="AC58" s="334"/>
      <c r="AD58" s="334"/>
      <c r="AE58" s="334"/>
      <c r="AF58" s="334"/>
      <c r="AG58" s="334"/>
    </row>
    <row r="59" spans="1:33" ht="14.25" hidden="1" customHeight="1">
      <c r="C59" s="296"/>
      <c r="D59" s="297"/>
      <c r="E59" s="297"/>
      <c r="F59" s="297"/>
      <c r="G59" s="297"/>
      <c r="H59" s="297"/>
      <c r="I59" s="299"/>
      <c r="J59" s="279"/>
      <c r="K59" s="300"/>
      <c r="L59" s="296"/>
      <c r="M59" s="297"/>
      <c r="N59" s="297"/>
      <c r="O59" s="297"/>
      <c r="P59" s="297"/>
      <c r="Q59" s="297"/>
      <c r="R59" s="299"/>
      <c r="T59" s="307"/>
      <c r="U59" s="334"/>
      <c r="V59" s="334"/>
      <c r="W59" s="334"/>
      <c r="X59" s="334"/>
      <c r="Y59" s="334"/>
      <c r="Z59" s="334"/>
      <c r="AA59" s="334"/>
      <c r="AB59" s="334"/>
      <c r="AC59" s="334"/>
      <c r="AD59" s="334"/>
      <c r="AE59" s="334"/>
      <c r="AF59" s="334"/>
      <c r="AG59" s="334"/>
    </row>
    <row r="60" spans="1:33" ht="17.100000000000001" customHeight="1">
      <c r="A60" s="274">
        <v>13</v>
      </c>
      <c r="C60" s="317" t="s">
        <v>427</v>
      </c>
      <c r="D60" s="304" t="e">
        <f t="shared" ref="D60:I60" si="12">C60+1</f>
        <v>#VALUE!</v>
      </c>
      <c r="E60" s="304" t="e">
        <f t="shared" si="12"/>
        <v>#VALUE!</v>
      </c>
      <c r="F60" s="304" t="e">
        <f t="shared" si="12"/>
        <v>#VALUE!</v>
      </c>
      <c r="G60" s="304" t="e">
        <f t="shared" si="12"/>
        <v>#VALUE!</v>
      </c>
      <c r="H60" s="305" t="e">
        <f t="shared" si="12"/>
        <v>#VALUE!</v>
      </c>
      <c r="I60" s="306" t="e">
        <f t="shared" si="12"/>
        <v>#VALUE!</v>
      </c>
      <c r="J60" s="279"/>
      <c r="K60" s="300"/>
      <c r="L60" s="317" t="s">
        <v>440</v>
      </c>
      <c r="M60" s="304" t="e">
        <f t="shared" ref="M60:R60" si="13">L60+1</f>
        <v>#VALUE!</v>
      </c>
      <c r="N60" s="304" t="e">
        <f t="shared" si="13"/>
        <v>#VALUE!</v>
      </c>
      <c r="O60" s="304" t="e">
        <f t="shared" si="13"/>
        <v>#VALUE!</v>
      </c>
      <c r="P60" s="304" t="e">
        <f t="shared" si="13"/>
        <v>#VALUE!</v>
      </c>
      <c r="Q60" s="305" t="e">
        <f t="shared" si="13"/>
        <v>#VALUE!</v>
      </c>
      <c r="R60" s="306" t="e">
        <f t="shared" si="13"/>
        <v>#VALUE!</v>
      </c>
      <c r="T60" s="307"/>
      <c r="U60" s="334"/>
      <c r="V60" s="334"/>
      <c r="W60" s="334"/>
      <c r="X60" s="334"/>
      <c r="Y60" s="334"/>
      <c r="Z60" s="334"/>
      <c r="AA60" s="334"/>
      <c r="AB60" s="334"/>
      <c r="AC60" s="334"/>
      <c r="AD60" s="334"/>
      <c r="AE60" s="334"/>
      <c r="AF60" s="334"/>
      <c r="AG60" s="334"/>
    </row>
    <row r="61" spans="1:33" ht="17.100000000000001" customHeight="1">
      <c r="A61" s="274">
        <v>13</v>
      </c>
      <c r="C61" s="318"/>
      <c r="D61" s="311"/>
      <c r="E61" s="311"/>
      <c r="F61" s="311"/>
      <c r="G61" s="311"/>
      <c r="H61" s="312"/>
      <c r="I61" s="313"/>
      <c r="J61" s="279"/>
      <c r="K61" s="300"/>
      <c r="L61" s="318"/>
      <c r="M61" s="311"/>
      <c r="N61" s="311"/>
      <c r="O61" s="311"/>
      <c r="P61" s="311"/>
      <c r="Q61" s="312"/>
      <c r="R61" s="313"/>
      <c r="T61" s="307"/>
      <c r="U61" s="334"/>
      <c r="V61" s="334"/>
      <c r="W61" s="334"/>
      <c r="X61" s="334"/>
      <c r="Y61" s="334"/>
      <c r="Z61" s="334"/>
      <c r="AA61" s="334"/>
      <c r="AB61" s="334"/>
      <c r="AC61" s="334"/>
      <c r="AD61" s="334"/>
      <c r="AE61" s="334"/>
      <c r="AF61" s="334"/>
      <c r="AG61" s="334"/>
    </row>
    <row r="62" spans="1:33" ht="13.5" hidden="1" customHeight="1">
      <c r="C62" s="314"/>
      <c r="D62" s="315"/>
      <c r="E62" s="315"/>
      <c r="F62" s="315"/>
      <c r="G62" s="315"/>
      <c r="H62" s="315"/>
      <c r="I62" s="316"/>
      <c r="J62" s="307"/>
      <c r="K62" s="307"/>
      <c r="L62" s="314"/>
      <c r="M62" s="315"/>
      <c r="N62" s="315"/>
      <c r="O62" s="315"/>
      <c r="P62" s="315"/>
      <c r="Q62" s="315"/>
      <c r="R62" s="316"/>
      <c r="T62" s="307"/>
      <c r="U62" s="334"/>
      <c r="V62" s="334"/>
      <c r="AD62" s="334"/>
      <c r="AE62" s="334"/>
      <c r="AF62" s="334"/>
      <c r="AG62" s="334"/>
    </row>
    <row r="63" spans="1:33" ht="15.4" hidden="1" customHeight="1">
      <c r="C63" s="314"/>
      <c r="D63" s="315"/>
      <c r="E63" s="315"/>
      <c r="F63" s="315"/>
      <c r="G63" s="315"/>
      <c r="H63" s="315"/>
      <c r="I63" s="316"/>
      <c r="J63" s="307"/>
      <c r="K63" s="307"/>
      <c r="L63" s="314"/>
      <c r="M63" s="315"/>
      <c r="N63" s="315"/>
      <c r="O63" s="315"/>
      <c r="P63" s="315"/>
      <c r="Q63" s="315"/>
      <c r="R63" s="316"/>
      <c r="T63" s="307"/>
      <c r="U63" s="334"/>
      <c r="V63" s="334"/>
      <c r="AD63" s="334"/>
      <c r="AE63" s="334"/>
      <c r="AF63" s="334"/>
      <c r="AG63" s="334"/>
    </row>
    <row r="64" spans="1:33" ht="17.100000000000001" customHeight="1">
      <c r="A64" s="274">
        <v>13</v>
      </c>
      <c r="C64" s="317" t="e">
        <f>I60+1</f>
        <v>#VALUE!</v>
      </c>
      <c r="D64" s="304" t="e">
        <f t="shared" ref="D64:I64" si="14">C64+1</f>
        <v>#VALUE!</v>
      </c>
      <c r="E64" s="304" t="e">
        <f t="shared" si="14"/>
        <v>#VALUE!</v>
      </c>
      <c r="F64" s="303" t="e">
        <f t="shared" si="14"/>
        <v>#VALUE!</v>
      </c>
      <c r="G64" s="304" t="e">
        <f t="shared" si="14"/>
        <v>#VALUE!</v>
      </c>
      <c r="H64" s="305" t="e">
        <f t="shared" si="14"/>
        <v>#VALUE!</v>
      </c>
      <c r="I64" s="306" t="e">
        <f t="shared" si="14"/>
        <v>#VALUE!</v>
      </c>
      <c r="J64" s="279"/>
      <c r="K64" s="300"/>
      <c r="L64" s="317" t="e">
        <f>R60+1</f>
        <v>#VALUE!</v>
      </c>
      <c r="M64" s="304" t="e">
        <f t="shared" ref="M64:R64" si="15">L64+1</f>
        <v>#VALUE!</v>
      </c>
      <c r="N64" s="304" t="e">
        <f t="shared" si="15"/>
        <v>#VALUE!</v>
      </c>
      <c r="O64" s="304" t="e">
        <f t="shared" si="15"/>
        <v>#VALUE!</v>
      </c>
      <c r="P64" s="304" t="e">
        <f t="shared" si="15"/>
        <v>#VALUE!</v>
      </c>
      <c r="Q64" s="305" t="e">
        <f t="shared" si="15"/>
        <v>#VALUE!</v>
      </c>
      <c r="R64" s="306" t="e">
        <f t="shared" si="15"/>
        <v>#VALUE!</v>
      </c>
      <c r="T64" s="307"/>
      <c r="U64" s="334"/>
      <c r="V64" s="334"/>
      <c r="W64" s="334"/>
      <c r="X64" s="334"/>
      <c r="Y64" s="334"/>
      <c r="Z64" s="334"/>
      <c r="AA64" s="334"/>
      <c r="AB64" s="334"/>
      <c r="AC64" s="334"/>
      <c r="AD64" s="334"/>
      <c r="AE64" s="334"/>
      <c r="AF64" s="334"/>
      <c r="AG64" s="334"/>
    </row>
    <row r="65" spans="1:34" ht="17.100000000000001" customHeight="1">
      <c r="A65" s="274">
        <v>13</v>
      </c>
      <c r="C65" s="318"/>
      <c r="D65" s="311"/>
      <c r="E65" s="311"/>
      <c r="F65" s="310"/>
      <c r="G65" s="311"/>
      <c r="H65" s="312"/>
      <c r="I65" s="313"/>
      <c r="J65" s="279"/>
      <c r="K65" s="300"/>
      <c r="L65" s="318"/>
      <c r="M65" s="311"/>
      <c r="N65" s="311"/>
      <c r="O65" s="311"/>
      <c r="P65" s="311"/>
      <c r="Q65" s="312"/>
      <c r="R65" s="313"/>
      <c r="T65" s="307"/>
      <c r="U65" s="334"/>
      <c r="V65" s="334"/>
      <c r="W65" s="334"/>
      <c r="X65" s="334"/>
      <c r="Y65" s="334"/>
      <c r="Z65" s="334"/>
      <c r="AA65" s="334"/>
      <c r="AB65" s="334"/>
      <c r="AC65" s="334"/>
      <c r="AD65" s="334"/>
      <c r="AE65" s="334"/>
      <c r="AF65" s="334"/>
      <c r="AG65" s="334"/>
    </row>
    <row r="66" spans="1:34" ht="13.5" hidden="1" customHeight="1">
      <c r="C66" s="314"/>
      <c r="D66" s="315"/>
      <c r="E66" s="315"/>
      <c r="F66" s="315"/>
      <c r="G66" s="315"/>
      <c r="H66" s="315"/>
      <c r="I66" s="316"/>
      <c r="J66" s="307"/>
      <c r="K66" s="307"/>
      <c r="L66" s="314"/>
      <c r="M66" s="315"/>
      <c r="N66" s="315"/>
      <c r="O66" s="315"/>
      <c r="P66" s="315"/>
      <c r="Q66" s="315"/>
      <c r="R66" s="316"/>
      <c r="T66" s="307"/>
      <c r="U66" s="334"/>
      <c r="V66" s="334"/>
      <c r="AD66" s="334"/>
      <c r="AE66" s="334"/>
      <c r="AF66" s="334"/>
      <c r="AG66" s="334"/>
    </row>
    <row r="67" spans="1:34" ht="15.4" hidden="1" customHeight="1">
      <c r="C67" s="314"/>
      <c r="D67" s="315"/>
      <c r="E67" s="315"/>
      <c r="F67" s="315"/>
      <c r="G67" s="315"/>
      <c r="H67" s="315"/>
      <c r="I67" s="316"/>
      <c r="J67" s="307"/>
      <c r="K67" s="307"/>
      <c r="L67" s="314"/>
      <c r="M67" s="315"/>
      <c r="N67" s="315"/>
      <c r="O67" s="315"/>
      <c r="P67" s="315"/>
      <c r="Q67" s="315"/>
      <c r="R67" s="316"/>
      <c r="T67" s="307"/>
      <c r="U67" s="334"/>
      <c r="V67" s="334"/>
      <c r="AD67" s="334"/>
      <c r="AE67" s="334"/>
      <c r="AF67" s="334"/>
      <c r="AG67" s="334"/>
    </row>
    <row r="68" spans="1:34" ht="17.100000000000001" customHeight="1">
      <c r="A68" s="274">
        <v>13</v>
      </c>
      <c r="C68" s="317" t="e">
        <f>I64+1</f>
        <v>#VALUE!</v>
      </c>
      <c r="D68" s="304" t="e">
        <f t="shared" ref="D68:I68" si="16">C68+1</f>
        <v>#VALUE!</v>
      </c>
      <c r="E68" s="304" t="e">
        <f t="shared" si="16"/>
        <v>#VALUE!</v>
      </c>
      <c r="F68" s="304" t="e">
        <f t="shared" si="16"/>
        <v>#VALUE!</v>
      </c>
      <c r="G68" s="304" t="e">
        <f t="shared" si="16"/>
        <v>#VALUE!</v>
      </c>
      <c r="H68" s="305" t="e">
        <f t="shared" si="16"/>
        <v>#VALUE!</v>
      </c>
      <c r="I68" s="306" t="e">
        <f t="shared" si="16"/>
        <v>#VALUE!</v>
      </c>
      <c r="J68" s="279"/>
      <c r="K68" s="300"/>
      <c r="L68" s="317" t="e">
        <f>R64+1</f>
        <v>#VALUE!</v>
      </c>
      <c r="M68" s="304" t="e">
        <f t="shared" ref="M68:R68" si="17">L68+1</f>
        <v>#VALUE!</v>
      </c>
      <c r="N68" s="304" t="e">
        <f t="shared" si="17"/>
        <v>#VALUE!</v>
      </c>
      <c r="O68" s="304" t="e">
        <f t="shared" si="17"/>
        <v>#VALUE!</v>
      </c>
      <c r="P68" s="304" t="e">
        <f t="shared" si="17"/>
        <v>#VALUE!</v>
      </c>
      <c r="Q68" s="305" t="e">
        <f t="shared" si="17"/>
        <v>#VALUE!</v>
      </c>
      <c r="R68" s="306" t="e">
        <f t="shared" si="17"/>
        <v>#VALUE!</v>
      </c>
      <c r="T68" s="307"/>
      <c r="U68" s="334"/>
      <c r="V68" s="334"/>
      <c r="W68" s="334"/>
      <c r="X68" s="334"/>
      <c r="Y68" s="334"/>
      <c r="Z68" s="334"/>
      <c r="AA68" s="334"/>
      <c r="AB68" s="334"/>
      <c r="AC68" s="334"/>
      <c r="AD68" s="334"/>
      <c r="AE68" s="334"/>
      <c r="AF68" s="334"/>
      <c r="AG68" s="334"/>
      <c r="AH68" s="335"/>
    </row>
    <row r="69" spans="1:34" ht="17.100000000000001" customHeight="1">
      <c r="A69" s="274">
        <v>13</v>
      </c>
      <c r="C69" s="318"/>
      <c r="D69" s="311"/>
      <c r="E69" s="311"/>
      <c r="F69" s="311"/>
      <c r="G69" s="311"/>
      <c r="H69" s="312"/>
      <c r="I69" s="313"/>
      <c r="J69" s="279"/>
      <c r="K69" s="300"/>
      <c r="L69" s="318"/>
      <c r="M69" s="311"/>
      <c r="N69" s="311"/>
      <c r="O69" s="311"/>
      <c r="P69" s="311"/>
      <c r="Q69" s="312"/>
      <c r="R69" s="313"/>
      <c r="T69" s="307"/>
      <c r="U69" s="334"/>
      <c r="V69" s="334"/>
      <c r="W69" s="334"/>
      <c r="X69" s="334"/>
      <c r="Y69" s="334"/>
      <c r="Z69" s="334"/>
      <c r="AA69" s="334"/>
      <c r="AB69" s="334"/>
      <c r="AC69" s="334"/>
      <c r="AD69" s="334"/>
      <c r="AE69" s="334"/>
      <c r="AF69" s="334"/>
      <c r="AG69" s="334"/>
      <c r="AH69" s="336"/>
    </row>
    <row r="70" spans="1:34" ht="13.5" hidden="1" customHeight="1">
      <c r="C70" s="314"/>
      <c r="D70" s="315"/>
      <c r="E70" s="315"/>
      <c r="F70" s="315"/>
      <c r="G70" s="315"/>
      <c r="H70" s="315"/>
      <c r="I70" s="316"/>
      <c r="J70" s="307"/>
      <c r="K70" s="307"/>
      <c r="L70" s="314"/>
      <c r="M70" s="315"/>
      <c r="N70" s="315"/>
      <c r="O70" s="315"/>
      <c r="P70" s="315"/>
      <c r="Q70" s="315"/>
      <c r="R70" s="316"/>
      <c r="T70" s="307"/>
      <c r="U70" s="334"/>
      <c r="V70" s="334"/>
      <c r="AD70" s="334"/>
      <c r="AE70" s="334"/>
      <c r="AF70" s="334"/>
      <c r="AG70" s="334"/>
    </row>
    <row r="71" spans="1:34" ht="15.4" hidden="1" customHeight="1">
      <c r="C71" s="314"/>
      <c r="D71" s="315"/>
      <c r="E71" s="315"/>
      <c r="F71" s="315"/>
      <c r="G71" s="315"/>
      <c r="H71" s="315"/>
      <c r="I71" s="316"/>
      <c r="J71" s="307"/>
      <c r="K71" s="307"/>
      <c r="L71" s="314"/>
      <c r="M71" s="315"/>
      <c r="N71" s="315"/>
      <c r="O71" s="315"/>
      <c r="P71" s="315"/>
      <c r="Q71" s="315"/>
      <c r="R71" s="316"/>
      <c r="T71" s="307"/>
      <c r="U71" s="334"/>
      <c r="V71" s="334"/>
      <c r="AD71" s="334"/>
      <c r="AE71" s="334"/>
      <c r="AF71" s="334"/>
      <c r="AG71" s="334"/>
    </row>
    <row r="72" spans="1:34" ht="17.100000000000001" customHeight="1">
      <c r="A72" s="274">
        <v>13</v>
      </c>
      <c r="C72" s="317" t="e">
        <f>I68+1</f>
        <v>#VALUE!</v>
      </c>
      <c r="D72" s="303" t="e">
        <f t="shared" ref="D72:I72" si="18">C72+1</f>
        <v>#VALUE!</v>
      </c>
      <c r="E72" s="304" t="e">
        <f t="shared" si="18"/>
        <v>#VALUE!</v>
      </c>
      <c r="F72" s="304" t="e">
        <f t="shared" si="18"/>
        <v>#VALUE!</v>
      </c>
      <c r="G72" s="304" t="e">
        <f t="shared" si="18"/>
        <v>#VALUE!</v>
      </c>
      <c r="H72" s="305" t="e">
        <f t="shared" si="18"/>
        <v>#VALUE!</v>
      </c>
      <c r="I72" s="306" t="e">
        <f t="shared" si="18"/>
        <v>#VALUE!</v>
      </c>
      <c r="J72" s="279"/>
      <c r="K72" s="300"/>
      <c r="L72" s="319" t="e">
        <f>R68+1</f>
        <v>#VALUE!</v>
      </c>
      <c r="M72" s="304" t="e">
        <f t="shared" ref="M72:R72" si="19">L72+1</f>
        <v>#VALUE!</v>
      </c>
      <c r="N72" s="304" t="e">
        <f t="shared" si="19"/>
        <v>#VALUE!</v>
      </c>
      <c r="O72" s="304" t="e">
        <f t="shared" si="19"/>
        <v>#VALUE!</v>
      </c>
      <c r="P72" s="304" t="e">
        <f t="shared" si="19"/>
        <v>#VALUE!</v>
      </c>
      <c r="Q72" s="305" t="e">
        <f t="shared" si="19"/>
        <v>#VALUE!</v>
      </c>
      <c r="R72" s="306" t="e">
        <f t="shared" si="19"/>
        <v>#VALUE!</v>
      </c>
      <c r="T72" s="307"/>
      <c r="U72" s="334"/>
      <c r="V72" s="334"/>
      <c r="W72" s="334"/>
      <c r="X72" s="334"/>
      <c r="Y72" s="334"/>
      <c r="Z72" s="334"/>
      <c r="AA72" s="334"/>
      <c r="AB72" s="334"/>
      <c r="AC72" s="334"/>
      <c r="AD72" s="334"/>
      <c r="AE72" s="334"/>
      <c r="AF72" s="334"/>
      <c r="AG72" s="334"/>
    </row>
    <row r="73" spans="1:34" ht="17.100000000000001" customHeight="1">
      <c r="A73" s="274">
        <v>13</v>
      </c>
      <c r="C73" s="318"/>
      <c r="D73" s="310"/>
      <c r="E73" s="311"/>
      <c r="F73" s="311"/>
      <c r="G73" s="311"/>
      <c r="H73" s="312"/>
      <c r="I73" s="313"/>
      <c r="J73" s="279"/>
      <c r="K73" s="300"/>
      <c r="L73" s="320"/>
      <c r="M73" s="311"/>
      <c r="N73" s="311"/>
      <c r="O73" s="311"/>
      <c r="P73" s="311"/>
      <c r="Q73" s="312"/>
      <c r="R73" s="313"/>
      <c r="T73" s="307"/>
      <c r="U73" s="334"/>
      <c r="V73" s="334"/>
      <c r="W73" s="334"/>
      <c r="X73" s="334"/>
      <c r="Y73" s="334"/>
      <c r="Z73" s="334"/>
      <c r="AA73" s="334"/>
      <c r="AB73" s="334"/>
      <c r="AC73" s="334"/>
      <c r="AD73" s="334"/>
      <c r="AE73" s="334"/>
      <c r="AF73" s="334"/>
      <c r="AG73" s="334"/>
    </row>
    <row r="74" spans="1:34" ht="13.5" hidden="1" customHeight="1">
      <c r="C74" s="314"/>
      <c r="D74" s="315"/>
      <c r="E74" s="315"/>
      <c r="F74" s="315"/>
      <c r="G74" s="315"/>
      <c r="H74" s="315"/>
      <c r="I74" s="316"/>
      <c r="J74" s="307"/>
      <c r="K74" s="307"/>
      <c r="L74" s="314"/>
      <c r="M74" s="315"/>
      <c r="N74" s="315"/>
      <c r="O74" s="315"/>
      <c r="P74" s="315"/>
      <c r="Q74" s="315"/>
      <c r="R74" s="316"/>
      <c r="T74" s="307"/>
      <c r="U74" s="334"/>
      <c r="V74" s="334"/>
      <c r="AD74" s="334"/>
      <c r="AE74" s="334"/>
      <c r="AF74" s="334"/>
      <c r="AG74" s="334"/>
    </row>
    <row r="75" spans="1:34" ht="15.4" hidden="1" customHeight="1">
      <c r="C75" s="314"/>
      <c r="D75" s="315"/>
      <c r="E75" s="315"/>
      <c r="F75" s="315"/>
      <c r="G75" s="315"/>
      <c r="H75" s="315"/>
      <c r="I75" s="316"/>
      <c r="J75" s="307"/>
      <c r="K75" s="307"/>
      <c r="L75" s="314"/>
      <c r="M75" s="315"/>
      <c r="N75" s="315"/>
      <c r="O75" s="315"/>
      <c r="P75" s="315"/>
      <c r="Q75" s="315"/>
      <c r="R75" s="316"/>
      <c r="T75" s="307"/>
      <c r="U75" s="334"/>
      <c r="V75" s="334"/>
      <c r="AD75" s="334"/>
      <c r="AE75" s="334"/>
      <c r="AF75" s="334"/>
      <c r="AG75" s="334"/>
    </row>
    <row r="76" spans="1:34" ht="17.100000000000001" customHeight="1">
      <c r="A76" s="274">
        <v>13</v>
      </c>
      <c r="C76" s="301" t="e">
        <f>I72+1</f>
        <v>#VALUE!</v>
      </c>
      <c r="D76" s="302" t="e">
        <f t="shared" ref="D76:I76" si="20">C76+1</f>
        <v>#VALUE!</v>
      </c>
      <c r="E76" s="302" t="e">
        <f t="shared" si="20"/>
        <v>#VALUE!</v>
      </c>
      <c r="F76" s="302" t="e">
        <f t="shared" si="20"/>
        <v>#VALUE!</v>
      </c>
      <c r="G76" s="302" t="e">
        <f t="shared" si="20"/>
        <v>#VALUE!</v>
      </c>
      <c r="H76" s="302" t="e">
        <f t="shared" si="20"/>
        <v>#VALUE!</v>
      </c>
      <c r="I76" s="321" t="e">
        <f t="shared" si="20"/>
        <v>#VALUE!</v>
      </c>
      <c r="J76" s="279"/>
      <c r="K76" s="300"/>
      <c r="L76" s="317" t="e">
        <f>R72+1</f>
        <v>#VALUE!</v>
      </c>
      <c r="M76" s="304" t="e">
        <f t="shared" ref="M76:R76" si="21">L76+1</f>
        <v>#VALUE!</v>
      </c>
      <c r="N76" s="304" t="e">
        <f t="shared" si="21"/>
        <v>#VALUE!</v>
      </c>
      <c r="O76" s="302" t="e">
        <f t="shared" si="21"/>
        <v>#VALUE!</v>
      </c>
      <c r="P76" s="302" t="e">
        <f t="shared" si="21"/>
        <v>#VALUE!</v>
      </c>
      <c r="Q76" s="302" t="e">
        <f t="shared" si="21"/>
        <v>#VALUE!</v>
      </c>
      <c r="R76" s="321" t="e">
        <f t="shared" si="21"/>
        <v>#VALUE!</v>
      </c>
      <c r="T76" s="307"/>
      <c r="U76" s="334"/>
      <c r="V76" s="334"/>
      <c r="W76" s="334"/>
      <c r="X76" s="334"/>
      <c r="Y76" s="334"/>
      <c r="Z76" s="334"/>
      <c r="AA76" s="334"/>
      <c r="AB76" s="334"/>
      <c r="AC76" s="334"/>
      <c r="AD76" s="334"/>
      <c r="AE76" s="334"/>
      <c r="AF76" s="334"/>
      <c r="AG76" s="334"/>
      <c r="AH76" s="336"/>
    </row>
    <row r="77" spans="1:34" ht="17.100000000000001" customHeight="1">
      <c r="A77" s="274">
        <v>13</v>
      </c>
      <c r="C77" s="308"/>
      <c r="D77" s="309"/>
      <c r="E77" s="309"/>
      <c r="F77" s="309"/>
      <c r="G77" s="309"/>
      <c r="H77" s="309"/>
      <c r="I77" s="322"/>
      <c r="J77" s="279"/>
      <c r="K77" s="300"/>
      <c r="L77" s="318"/>
      <c r="M77" s="311"/>
      <c r="N77" s="311"/>
      <c r="O77" s="309"/>
      <c r="P77" s="309"/>
      <c r="Q77" s="309"/>
      <c r="R77" s="322"/>
      <c r="T77" s="307"/>
      <c r="U77" s="334"/>
      <c r="V77" s="334"/>
      <c r="W77" s="334"/>
      <c r="X77" s="334"/>
      <c r="Y77" s="334"/>
      <c r="Z77" s="334"/>
      <c r="AA77" s="334"/>
      <c r="AB77" s="334"/>
      <c r="AC77" s="334"/>
      <c r="AD77" s="334"/>
      <c r="AE77" s="334"/>
      <c r="AF77" s="334"/>
      <c r="AG77" s="334"/>
    </row>
    <row r="78" spans="1:34" ht="13.5" hidden="1" customHeight="1">
      <c r="C78" s="314"/>
      <c r="D78" s="315"/>
      <c r="E78" s="315"/>
      <c r="F78" s="315"/>
      <c r="G78" s="315"/>
      <c r="H78" s="315"/>
      <c r="I78" s="316"/>
      <c r="J78" s="307"/>
      <c r="K78" s="307"/>
      <c r="L78" s="314"/>
      <c r="M78" s="315"/>
      <c r="N78" s="315"/>
      <c r="O78" s="315"/>
      <c r="P78" s="315"/>
      <c r="Q78" s="315"/>
      <c r="R78" s="316"/>
      <c r="T78" s="307"/>
      <c r="U78" s="334"/>
      <c r="V78" s="334"/>
      <c r="AD78" s="334"/>
      <c r="AE78" s="334"/>
      <c r="AF78" s="334"/>
      <c r="AG78" s="334"/>
    </row>
    <row r="79" spans="1:34" ht="15.4" hidden="1" customHeight="1">
      <c r="C79" s="314"/>
      <c r="D79" s="315"/>
      <c r="E79" s="315"/>
      <c r="F79" s="315"/>
      <c r="G79" s="315"/>
      <c r="H79" s="315"/>
      <c r="I79" s="316"/>
      <c r="J79" s="307"/>
      <c r="K79" s="307"/>
      <c r="L79" s="314"/>
      <c r="M79" s="315"/>
      <c r="N79" s="315"/>
      <c r="O79" s="315"/>
      <c r="P79" s="315"/>
      <c r="Q79" s="315"/>
      <c r="R79" s="316"/>
      <c r="T79" s="307"/>
      <c r="U79" s="334"/>
      <c r="V79" s="334"/>
      <c r="AD79" s="334"/>
      <c r="AE79" s="334"/>
      <c r="AF79" s="334"/>
      <c r="AG79" s="334"/>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21"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21" t="e">
        <f t="shared" si="23"/>
        <v>#VALUE!</v>
      </c>
      <c r="T80" s="307"/>
      <c r="U80" s="334"/>
      <c r="V80" s="334"/>
      <c r="W80" s="334"/>
      <c r="X80" s="334"/>
      <c r="Y80" s="334"/>
      <c r="Z80" s="334"/>
      <c r="AA80" s="334"/>
      <c r="AB80" s="334"/>
      <c r="AC80" s="334"/>
      <c r="AD80" s="334"/>
      <c r="AE80" s="334"/>
      <c r="AF80" s="334"/>
      <c r="AG80" s="334"/>
    </row>
    <row r="81" spans="1:33" ht="17.100000000000001" customHeight="1">
      <c r="A81" s="274">
        <v>13</v>
      </c>
      <c r="C81" s="308"/>
      <c r="D81" s="309"/>
      <c r="E81" s="309"/>
      <c r="F81" s="309"/>
      <c r="G81" s="309"/>
      <c r="H81" s="309"/>
      <c r="I81" s="322"/>
      <c r="J81" s="279"/>
      <c r="K81" s="300"/>
      <c r="L81" s="308"/>
      <c r="M81" s="309"/>
      <c r="N81" s="309"/>
      <c r="O81" s="309"/>
      <c r="P81" s="309"/>
      <c r="Q81" s="309"/>
      <c r="R81" s="322"/>
      <c r="T81" s="307"/>
      <c r="U81" s="334"/>
      <c r="V81" s="334"/>
      <c r="W81" s="334"/>
      <c r="X81" s="334"/>
      <c r="Y81" s="334"/>
      <c r="Z81" s="334"/>
      <c r="AA81" s="334"/>
      <c r="AB81" s="334"/>
      <c r="AC81" s="334"/>
      <c r="AD81" s="334"/>
      <c r="AE81" s="334"/>
      <c r="AF81" s="334"/>
      <c r="AG81" s="334"/>
    </row>
    <row r="82" spans="1:33" ht="13.5" hidden="1" customHeight="1">
      <c r="C82" s="307"/>
      <c r="D82" s="307"/>
      <c r="E82" s="307"/>
      <c r="F82" s="307"/>
      <c r="G82" s="307"/>
      <c r="H82" s="307"/>
      <c r="I82" s="307"/>
      <c r="J82" s="307"/>
      <c r="K82" s="307"/>
      <c r="L82" s="307"/>
      <c r="M82" s="307"/>
      <c r="N82" s="307"/>
      <c r="O82" s="307"/>
      <c r="P82" s="307"/>
      <c r="Q82" s="307"/>
      <c r="R82" s="307"/>
      <c r="T82" s="307"/>
      <c r="U82" s="334"/>
      <c r="V82" s="334"/>
      <c r="AD82" s="334"/>
      <c r="AE82" s="334"/>
      <c r="AF82" s="334"/>
      <c r="AG82" s="334"/>
    </row>
    <row r="83" spans="1:33" ht="15.4" hidden="1" customHeight="1">
      <c r="C83" s="307"/>
      <c r="D83" s="307"/>
      <c r="E83" s="307"/>
      <c r="F83" s="307"/>
      <c r="G83" s="307"/>
      <c r="H83" s="307"/>
      <c r="I83" s="307"/>
      <c r="J83" s="307"/>
      <c r="K83" s="307"/>
      <c r="L83" s="307"/>
      <c r="M83" s="307"/>
      <c r="N83" s="307"/>
      <c r="O83" s="307"/>
      <c r="P83" s="307"/>
      <c r="Q83" s="307"/>
      <c r="R83" s="307"/>
      <c r="T83" s="307"/>
      <c r="U83" s="334"/>
      <c r="V83" s="334"/>
      <c r="AD83" s="334"/>
      <c r="AE83" s="334"/>
      <c r="AF83" s="334"/>
      <c r="AG83" s="334"/>
    </row>
    <row r="84" spans="1:33" ht="3" customHeight="1">
      <c r="C84" s="325"/>
      <c r="D84" s="325"/>
      <c r="E84" s="325"/>
      <c r="F84" s="325"/>
      <c r="G84" s="325"/>
      <c r="H84" s="325"/>
      <c r="I84" s="325"/>
      <c r="J84" s="279"/>
      <c r="K84" s="300"/>
      <c r="L84" s="325"/>
      <c r="M84" s="325"/>
      <c r="N84" s="325"/>
      <c r="O84" s="325"/>
      <c r="P84" s="325"/>
      <c r="Q84" s="325"/>
      <c r="R84" s="325"/>
    </row>
    <row r="85" spans="1:33" ht="9.9499999999999993" customHeight="1">
      <c r="A85" s="274">
        <v>21</v>
      </c>
      <c r="C85" s="326"/>
      <c r="D85" s="327"/>
      <c r="E85" s="327"/>
      <c r="F85" s="327"/>
      <c r="G85" s="327"/>
      <c r="H85" s="327"/>
      <c r="I85" s="327"/>
      <c r="J85" s="327"/>
      <c r="K85" s="327"/>
      <c r="L85" s="327"/>
      <c r="M85" s="327"/>
      <c r="N85" s="327"/>
      <c r="O85" s="327"/>
      <c r="P85" s="327"/>
      <c r="Q85" s="327"/>
      <c r="R85" s="327"/>
      <c r="S85" s="283"/>
      <c r="T85" s="283"/>
      <c r="U85" s="329"/>
      <c r="V85" s="329"/>
      <c r="W85" s="329"/>
      <c r="X85" s="329"/>
      <c r="Y85" s="329"/>
      <c r="Z85" s="329"/>
      <c r="AA85" s="329"/>
      <c r="AB85" s="329"/>
      <c r="AC85" s="329"/>
      <c r="AD85" s="329"/>
      <c r="AE85" s="329"/>
      <c r="AF85" s="329"/>
      <c r="AG85" s="329"/>
    </row>
    <row r="86" spans="1:33" ht="50.25" customHeight="1">
      <c r="A86" s="274">
        <v>22</v>
      </c>
      <c r="C86" s="278"/>
      <c r="D86" s="278"/>
      <c r="E86" s="278"/>
      <c r="F86" s="278"/>
      <c r="G86" s="278"/>
      <c r="H86" s="278"/>
      <c r="I86" s="278"/>
      <c r="J86" s="278"/>
      <c r="K86" s="324"/>
      <c r="L86" s="278"/>
      <c r="M86" s="278"/>
      <c r="N86" s="278"/>
      <c r="O86" s="278"/>
      <c r="P86" s="278"/>
      <c r="Q86" s="278"/>
      <c r="R86" s="278"/>
      <c r="S86" s="283"/>
      <c r="T86" s="283"/>
      <c r="U86" s="329"/>
      <c r="V86" s="329"/>
      <c r="W86" s="329"/>
      <c r="X86" s="329"/>
      <c r="Y86" s="329"/>
      <c r="Z86" s="329"/>
      <c r="AA86" s="329"/>
      <c r="AB86" s="329"/>
      <c r="AC86" s="329"/>
      <c r="AD86" s="329"/>
      <c r="AE86" s="329"/>
      <c r="AF86" s="329"/>
      <c r="AG86" s="329"/>
    </row>
    <row r="87" spans="1:33">
      <c r="J87" s="283"/>
      <c r="K87" s="283"/>
      <c r="S87" s="283"/>
      <c r="T87" s="283"/>
      <c r="U87" s="329"/>
      <c r="V87" s="329"/>
      <c r="W87" s="329"/>
      <c r="X87" s="329"/>
      <c r="Y87" s="329"/>
      <c r="Z87" s="329"/>
      <c r="AA87" s="329"/>
      <c r="AB87" s="329"/>
      <c r="AC87" s="329"/>
      <c r="AD87" s="329"/>
      <c r="AE87" s="329"/>
      <c r="AF87" s="329"/>
      <c r="AG87" s="329"/>
    </row>
    <row r="88" spans="1:33" s="329" customFormat="1">
      <c r="A88" s="328"/>
      <c r="B88" s="328"/>
      <c r="J88" s="330"/>
      <c r="K88" s="330"/>
      <c r="S88" s="330"/>
      <c r="T88" s="330"/>
      <c r="U88" s="330"/>
      <c r="V88" s="330"/>
      <c r="W88" s="330"/>
      <c r="X88" s="330"/>
      <c r="Y88" s="330"/>
      <c r="Z88" s="330"/>
      <c r="AA88" s="330"/>
      <c r="AB88" s="330"/>
      <c r="AC88" s="330"/>
      <c r="AD88" s="330"/>
      <c r="AE88" s="330"/>
      <c r="AF88" s="330"/>
      <c r="AG88" s="330"/>
    </row>
    <row r="89" spans="1:33" s="329" customFormat="1">
      <c r="A89" s="328"/>
      <c r="B89" s="328"/>
      <c r="J89" s="330"/>
      <c r="K89" s="330"/>
      <c r="S89" s="330"/>
      <c r="T89" s="330"/>
      <c r="U89" s="330"/>
      <c r="V89" s="330"/>
      <c r="W89" s="330"/>
      <c r="X89" s="330"/>
      <c r="Y89" s="330"/>
      <c r="Z89" s="330"/>
      <c r="AA89" s="330"/>
      <c r="AB89" s="330"/>
      <c r="AC89" s="330"/>
      <c r="AD89" s="330"/>
      <c r="AE89" s="330"/>
      <c r="AF89" s="330"/>
      <c r="AG89" s="330"/>
    </row>
    <row r="90" spans="1:33" s="329" customFormat="1">
      <c r="A90" s="328"/>
      <c r="B90" s="328"/>
      <c r="J90" s="330"/>
      <c r="K90" s="330"/>
      <c r="S90" s="330"/>
      <c r="T90" s="330"/>
      <c r="U90" s="330"/>
      <c r="V90" s="330"/>
      <c r="W90" s="330"/>
      <c r="X90" s="330"/>
      <c r="Y90" s="330"/>
      <c r="Z90" s="330"/>
      <c r="AA90" s="330"/>
      <c r="AB90" s="330"/>
      <c r="AC90" s="330"/>
      <c r="AD90" s="330"/>
      <c r="AE90" s="330"/>
      <c r="AF90" s="330"/>
      <c r="AG90" s="330"/>
    </row>
    <row r="91" spans="1:33" s="329" customFormat="1">
      <c r="A91" s="328"/>
      <c r="B91" s="328"/>
      <c r="J91" s="330"/>
      <c r="K91" s="330"/>
      <c r="S91" s="330"/>
      <c r="T91" s="330"/>
      <c r="U91" s="330"/>
      <c r="V91" s="330"/>
      <c r="W91" s="330"/>
      <c r="X91" s="330"/>
      <c r="Y91" s="330"/>
      <c r="Z91" s="330"/>
      <c r="AA91" s="330"/>
      <c r="AB91" s="330"/>
      <c r="AC91" s="330"/>
      <c r="AD91" s="330"/>
      <c r="AE91" s="330"/>
      <c r="AF91" s="330"/>
      <c r="AG91" s="330"/>
    </row>
    <row r="92" spans="1:33" s="329" customFormat="1">
      <c r="A92" s="328"/>
      <c r="B92" s="328"/>
      <c r="J92" s="330"/>
      <c r="K92" s="330"/>
      <c r="S92" s="330"/>
      <c r="T92" s="330"/>
      <c r="U92" s="330"/>
      <c r="V92" s="330"/>
      <c r="W92" s="330"/>
      <c r="X92" s="330"/>
      <c r="Y92" s="330"/>
      <c r="Z92" s="330"/>
      <c r="AA92" s="330"/>
      <c r="AB92" s="330"/>
      <c r="AC92" s="330"/>
      <c r="AD92" s="330"/>
      <c r="AE92" s="330"/>
      <c r="AF92" s="330"/>
      <c r="AG92" s="330"/>
    </row>
    <row r="93" spans="1:33" s="329" customFormat="1">
      <c r="A93" s="328"/>
      <c r="B93" s="328"/>
      <c r="J93" s="330"/>
      <c r="K93" s="330"/>
      <c r="S93" s="330"/>
      <c r="T93" s="330"/>
      <c r="U93" s="330"/>
      <c r="V93" s="330"/>
      <c r="W93" s="330"/>
      <c r="X93" s="330"/>
      <c r="Y93" s="330"/>
      <c r="Z93" s="330"/>
      <c r="AA93" s="330"/>
      <c r="AB93" s="330"/>
      <c r="AC93" s="330"/>
      <c r="AD93" s="330"/>
      <c r="AE93" s="330"/>
      <c r="AF93" s="330"/>
      <c r="AG93" s="330"/>
    </row>
    <row r="94" spans="1:33" s="329" customFormat="1">
      <c r="A94" s="328"/>
      <c r="B94" s="328"/>
      <c r="J94" s="330"/>
      <c r="K94" s="330"/>
      <c r="S94" s="330"/>
      <c r="T94" s="330"/>
      <c r="U94" s="330"/>
      <c r="V94" s="330"/>
      <c r="W94" s="330"/>
      <c r="X94" s="330"/>
      <c r="Y94" s="330"/>
      <c r="Z94" s="330"/>
      <c r="AA94" s="330"/>
      <c r="AB94" s="330"/>
      <c r="AC94" s="330"/>
      <c r="AD94" s="330"/>
      <c r="AE94" s="330"/>
      <c r="AF94" s="330"/>
      <c r="AG94" s="330"/>
    </row>
    <row r="95" spans="1:33" s="329" customFormat="1">
      <c r="A95" s="328"/>
      <c r="B95" s="328"/>
      <c r="C95" s="331"/>
      <c r="D95" s="331"/>
      <c r="E95" s="331"/>
      <c r="F95" s="331"/>
      <c r="G95" s="331"/>
      <c r="H95" s="331"/>
      <c r="I95" s="331"/>
      <c r="J95" s="330"/>
      <c r="K95" s="330"/>
      <c r="L95" s="331"/>
      <c r="M95" s="331"/>
      <c r="N95" s="331"/>
      <c r="O95" s="331"/>
      <c r="P95" s="331"/>
      <c r="Q95" s="331"/>
      <c r="R95" s="331"/>
      <c r="S95" s="330"/>
      <c r="T95" s="330"/>
      <c r="U95" s="330"/>
      <c r="V95" s="330"/>
      <c r="W95" s="330"/>
      <c r="X95" s="330"/>
      <c r="Y95" s="330"/>
      <c r="Z95" s="330"/>
      <c r="AA95" s="330"/>
      <c r="AB95" s="330"/>
      <c r="AC95" s="330"/>
      <c r="AD95" s="330"/>
      <c r="AE95" s="330"/>
      <c r="AF95" s="330"/>
      <c r="AG95" s="330"/>
    </row>
    <row r="96" spans="1:33" s="329" customFormat="1">
      <c r="A96" s="328"/>
      <c r="B96" s="328"/>
      <c r="J96" s="330"/>
      <c r="K96" s="330"/>
      <c r="S96" s="330"/>
      <c r="T96" s="330"/>
      <c r="U96" s="330"/>
      <c r="V96" s="330"/>
      <c r="W96" s="330"/>
      <c r="X96" s="330"/>
      <c r="Y96" s="330"/>
      <c r="Z96" s="330"/>
      <c r="AA96" s="330"/>
      <c r="AB96" s="330"/>
      <c r="AC96" s="330"/>
      <c r="AD96" s="330"/>
      <c r="AE96" s="330"/>
      <c r="AF96" s="330"/>
      <c r="AG96" s="330"/>
    </row>
    <row r="97" spans="1:33" s="329" customFormat="1">
      <c r="A97" s="328"/>
      <c r="B97" s="328"/>
      <c r="J97" s="330"/>
      <c r="K97" s="330"/>
      <c r="S97" s="330"/>
      <c r="T97" s="330"/>
      <c r="U97" s="330"/>
      <c r="V97" s="330"/>
      <c r="W97" s="330"/>
      <c r="X97" s="330"/>
      <c r="Y97" s="330"/>
      <c r="Z97" s="330"/>
      <c r="AA97" s="330"/>
      <c r="AB97" s="330"/>
      <c r="AC97" s="330"/>
      <c r="AD97" s="330"/>
      <c r="AE97" s="330"/>
      <c r="AF97" s="330"/>
      <c r="AG97" s="330"/>
    </row>
    <row r="98" spans="1:33" s="329" customFormat="1">
      <c r="A98" s="328"/>
      <c r="B98" s="328"/>
      <c r="J98" s="330"/>
      <c r="K98" s="330"/>
      <c r="S98" s="330"/>
      <c r="T98" s="330"/>
      <c r="U98" s="330"/>
      <c r="V98" s="330"/>
      <c r="W98" s="330"/>
      <c r="X98" s="330"/>
      <c r="Y98" s="330"/>
      <c r="Z98" s="330"/>
      <c r="AA98" s="330"/>
      <c r="AB98" s="330"/>
      <c r="AC98" s="330"/>
      <c r="AD98" s="330"/>
      <c r="AE98" s="330"/>
      <c r="AF98" s="330"/>
      <c r="AG98" s="330"/>
    </row>
    <row r="99" spans="1:33" s="329" customFormat="1">
      <c r="A99" s="328"/>
      <c r="B99" s="328"/>
      <c r="J99" s="330"/>
      <c r="K99" s="330"/>
      <c r="S99" s="330"/>
      <c r="T99" s="330"/>
      <c r="U99" s="330"/>
      <c r="V99" s="330"/>
      <c r="W99" s="330"/>
      <c r="X99" s="330"/>
      <c r="Y99" s="330"/>
      <c r="Z99" s="330"/>
      <c r="AA99" s="330"/>
      <c r="AB99" s="330"/>
      <c r="AC99" s="330"/>
      <c r="AD99" s="330"/>
      <c r="AE99" s="330"/>
      <c r="AF99" s="330"/>
      <c r="AG99" s="330"/>
    </row>
    <row r="100" spans="1:33" s="329" customFormat="1">
      <c r="A100" s="328"/>
      <c r="B100" s="328"/>
      <c r="J100" s="330"/>
      <c r="K100" s="330"/>
      <c r="S100" s="330"/>
      <c r="T100" s="330"/>
      <c r="U100" s="330"/>
      <c r="V100" s="330"/>
      <c r="W100" s="330"/>
      <c r="X100" s="330"/>
      <c r="Y100" s="330"/>
      <c r="Z100" s="330"/>
      <c r="AA100" s="330"/>
      <c r="AB100" s="330"/>
      <c r="AC100" s="330"/>
      <c r="AD100" s="330"/>
      <c r="AE100" s="330"/>
      <c r="AF100" s="330"/>
      <c r="AG100" s="330"/>
    </row>
    <row r="101" spans="1:33" s="329" customFormat="1">
      <c r="A101" s="328"/>
      <c r="B101" s="328"/>
      <c r="J101" s="330"/>
      <c r="K101" s="330"/>
      <c r="S101" s="330"/>
      <c r="T101" s="330"/>
      <c r="U101" s="330"/>
      <c r="V101" s="330"/>
      <c r="W101" s="330"/>
      <c r="X101" s="330"/>
      <c r="Y101" s="330"/>
      <c r="Z101" s="330"/>
      <c r="AA101" s="330"/>
      <c r="AB101" s="330"/>
      <c r="AC101" s="330"/>
      <c r="AD101" s="330"/>
      <c r="AE101" s="330"/>
      <c r="AF101" s="330"/>
      <c r="AG101" s="330"/>
    </row>
    <row r="102" spans="1:33" s="329" customFormat="1">
      <c r="A102" s="328"/>
      <c r="B102" s="328"/>
      <c r="J102" s="330"/>
      <c r="K102" s="330"/>
      <c r="S102" s="330"/>
      <c r="T102" s="330"/>
      <c r="U102" s="330"/>
      <c r="V102" s="330"/>
      <c r="W102" s="330"/>
      <c r="X102" s="330"/>
      <c r="Y102" s="330"/>
      <c r="Z102" s="330"/>
      <c r="AA102" s="330"/>
      <c r="AB102" s="330"/>
      <c r="AC102" s="330"/>
      <c r="AD102" s="330"/>
      <c r="AE102" s="330"/>
      <c r="AF102" s="330"/>
      <c r="AG102" s="330"/>
    </row>
    <row r="103" spans="1:33" s="329" customFormat="1">
      <c r="A103" s="328"/>
      <c r="B103" s="328"/>
      <c r="J103" s="330"/>
      <c r="K103" s="330"/>
      <c r="S103" s="330"/>
      <c r="T103" s="330"/>
      <c r="U103" s="330"/>
      <c r="V103" s="330"/>
      <c r="W103" s="330"/>
      <c r="X103" s="330"/>
      <c r="Y103" s="330"/>
      <c r="Z103" s="330"/>
      <c r="AA103" s="330"/>
      <c r="AB103" s="330"/>
      <c r="AC103" s="330"/>
      <c r="AD103" s="330"/>
      <c r="AE103" s="330"/>
      <c r="AF103" s="330"/>
      <c r="AG103" s="330"/>
    </row>
    <row r="104" spans="1:33" s="329" customFormat="1">
      <c r="A104" s="328"/>
      <c r="B104" s="328"/>
      <c r="J104" s="330"/>
      <c r="K104" s="330"/>
      <c r="S104" s="330"/>
      <c r="T104" s="330"/>
      <c r="U104" s="330"/>
      <c r="V104" s="330"/>
      <c r="W104" s="330"/>
      <c r="X104" s="330"/>
      <c r="Y104" s="330"/>
      <c r="Z104" s="330"/>
      <c r="AA104" s="330"/>
      <c r="AB104" s="330"/>
      <c r="AC104" s="330"/>
      <c r="AD104" s="330"/>
      <c r="AE104" s="330"/>
      <c r="AF104" s="330"/>
      <c r="AG104" s="330"/>
    </row>
    <row r="105" spans="1:33" s="329" customFormat="1">
      <c r="A105" s="328"/>
      <c r="B105" s="328"/>
      <c r="J105" s="330"/>
      <c r="K105" s="330"/>
      <c r="S105" s="330"/>
      <c r="T105" s="330"/>
      <c r="U105" s="330"/>
      <c r="V105" s="330"/>
      <c r="W105" s="330"/>
      <c r="X105" s="330"/>
      <c r="Y105" s="330"/>
      <c r="Z105" s="330"/>
      <c r="AA105" s="330"/>
      <c r="AB105" s="330"/>
      <c r="AC105" s="330"/>
      <c r="AD105" s="330"/>
      <c r="AE105" s="330"/>
      <c r="AF105" s="330"/>
      <c r="AG105" s="330"/>
    </row>
    <row r="106" spans="1:33" s="329" customFormat="1">
      <c r="A106" s="328"/>
      <c r="B106" s="328"/>
      <c r="J106" s="330"/>
      <c r="K106" s="330"/>
      <c r="S106" s="330"/>
      <c r="T106" s="330"/>
      <c r="U106" s="330"/>
      <c r="V106" s="330"/>
      <c r="W106" s="330"/>
      <c r="X106" s="330"/>
      <c r="Y106" s="330"/>
      <c r="Z106" s="330"/>
      <c r="AA106" s="330"/>
      <c r="AB106" s="330"/>
      <c r="AC106" s="330"/>
      <c r="AD106" s="330"/>
      <c r="AE106" s="330"/>
      <c r="AF106" s="330"/>
      <c r="AG106" s="330"/>
    </row>
    <row r="107" spans="1:33" s="329" customFormat="1">
      <c r="A107" s="328"/>
      <c r="B107" s="328"/>
      <c r="J107" s="330"/>
      <c r="K107" s="330"/>
      <c r="S107" s="330"/>
      <c r="T107" s="330"/>
      <c r="U107" s="330"/>
      <c r="V107" s="330"/>
      <c r="W107" s="330"/>
      <c r="X107" s="330"/>
      <c r="Y107" s="330"/>
      <c r="Z107" s="330"/>
      <c r="AA107" s="330"/>
      <c r="AB107" s="330"/>
      <c r="AC107" s="330"/>
      <c r="AD107" s="330"/>
      <c r="AE107" s="330"/>
      <c r="AF107" s="330"/>
      <c r="AG107" s="330"/>
    </row>
    <row r="108" spans="1:33" s="329" customFormat="1">
      <c r="A108" s="328"/>
      <c r="B108" s="328"/>
      <c r="J108" s="330"/>
      <c r="K108" s="330"/>
      <c r="S108" s="330"/>
      <c r="T108" s="330"/>
      <c r="U108" s="330"/>
      <c r="V108" s="330"/>
      <c r="W108" s="330"/>
      <c r="X108" s="330"/>
      <c r="Y108" s="330"/>
      <c r="Z108" s="330"/>
      <c r="AA108" s="330"/>
      <c r="AB108" s="330"/>
      <c r="AC108" s="330"/>
      <c r="AD108" s="330"/>
      <c r="AE108" s="330"/>
      <c r="AF108" s="330"/>
      <c r="AG108" s="330"/>
    </row>
    <row r="109" spans="1:33" s="329" customFormat="1">
      <c r="A109" s="328"/>
      <c r="B109" s="328"/>
      <c r="J109" s="330"/>
      <c r="K109" s="330"/>
      <c r="S109" s="330"/>
      <c r="T109" s="330"/>
      <c r="U109" s="330"/>
      <c r="V109" s="330"/>
      <c r="W109" s="330"/>
      <c r="X109" s="330"/>
      <c r="Y109" s="330"/>
      <c r="Z109" s="330"/>
      <c r="AA109" s="330"/>
      <c r="AB109" s="330"/>
      <c r="AC109" s="330"/>
      <c r="AD109" s="330"/>
      <c r="AE109" s="330"/>
      <c r="AF109" s="330"/>
      <c r="AG109" s="330"/>
    </row>
    <row r="110" spans="1:33" s="329" customFormat="1">
      <c r="A110" s="328"/>
      <c r="B110" s="328"/>
      <c r="J110" s="330"/>
      <c r="K110" s="330"/>
      <c r="S110" s="330"/>
      <c r="T110" s="330"/>
      <c r="U110" s="330"/>
      <c r="V110" s="330"/>
      <c r="W110" s="330"/>
      <c r="X110" s="330"/>
      <c r="Y110" s="330"/>
      <c r="Z110" s="330"/>
      <c r="AA110" s="330"/>
      <c r="AB110" s="330"/>
      <c r="AC110" s="330"/>
      <c r="AD110" s="330"/>
      <c r="AE110" s="330"/>
      <c r="AF110" s="330"/>
      <c r="AG110" s="330"/>
    </row>
    <row r="111" spans="1:33" s="329" customFormat="1">
      <c r="A111" s="328"/>
      <c r="B111" s="328"/>
      <c r="J111" s="330"/>
      <c r="K111" s="330"/>
      <c r="S111" s="330"/>
      <c r="T111" s="330"/>
      <c r="U111" s="330"/>
      <c r="V111" s="330"/>
      <c r="W111" s="330"/>
      <c r="X111" s="330"/>
      <c r="Y111" s="330"/>
      <c r="Z111" s="330"/>
      <c r="AA111" s="330"/>
      <c r="AB111" s="330"/>
      <c r="AC111" s="330"/>
      <c r="AD111" s="330"/>
      <c r="AE111" s="330"/>
      <c r="AF111" s="330"/>
      <c r="AG111" s="330"/>
    </row>
    <row r="112" spans="1:33" s="329" customFormat="1">
      <c r="A112" s="328"/>
      <c r="B112" s="328"/>
      <c r="J112" s="330"/>
      <c r="K112" s="330"/>
      <c r="S112" s="330"/>
      <c r="T112" s="330"/>
      <c r="U112" s="330"/>
      <c r="V112" s="330"/>
      <c r="W112" s="330"/>
      <c r="X112" s="330"/>
      <c r="Y112" s="330"/>
      <c r="Z112" s="330"/>
      <c r="AA112" s="330"/>
      <c r="AB112" s="330"/>
      <c r="AC112" s="330"/>
      <c r="AD112" s="330"/>
      <c r="AE112" s="330"/>
      <c r="AF112" s="330"/>
      <c r="AG112" s="330"/>
    </row>
    <row r="113" spans="1:33" s="329" customFormat="1">
      <c r="A113" s="328"/>
      <c r="B113" s="328"/>
      <c r="J113" s="330"/>
      <c r="K113" s="330"/>
      <c r="S113" s="330"/>
      <c r="T113" s="330"/>
      <c r="U113" s="330"/>
      <c r="V113" s="330"/>
      <c r="W113" s="330"/>
      <c r="X113" s="330"/>
      <c r="Y113" s="330"/>
      <c r="Z113" s="330"/>
      <c r="AA113" s="330"/>
      <c r="AB113" s="330"/>
      <c r="AC113" s="330"/>
      <c r="AD113" s="330"/>
      <c r="AE113" s="330"/>
      <c r="AF113" s="330"/>
      <c r="AG113" s="330"/>
    </row>
    <row r="114" spans="1:33" s="329" customFormat="1">
      <c r="A114" s="328"/>
      <c r="B114" s="328"/>
      <c r="J114" s="330"/>
      <c r="K114" s="330"/>
      <c r="S114" s="330"/>
      <c r="T114" s="330"/>
      <c r="U114" s="330"/>
      <c r="V114" s="330"/>
      <c r="W114" s="330"/>
      <c r="X114" s="330"/>
      <c r="Y114" s="330"/>
      <c r="Z114" s="330"/>
      <c r="AA114" s="330"/>
      <c r="AB114" s="330"/>
      <c r="AC114" s="330"/>
      <c r="AD114" s="330"/>
      <c r="AE114" s="330"/>
      <c r="AF114" s="330"/>
      <c r="AG114" s="330"/>
    </row>
    <row r="115" spans="1:33" s="329" customFormat="1">
      <c r="A115" s="328"/>
      <c r="B115" s="328"/>
      <c r="J115" s="330"/>
      <c r="K115" s="330"/>
      <c r="S115" s="330"/>
      <c r="T115" s="330"/>
      <c r="U115" s="330"/>
      <c r="V115" s="330"/>
      <c r="W115" s="330"/>
      <c r="X115" s="330"/>
      <c r="Y115" s="330"/>
      <c r="Z115" s="330"/>
      <c r="AA115" s="330"/>
      <c r="AB115" s="330"/>
      <c r="AC115" s="330"/>
      <c r="AD115" s="330"/>
      <c r="AE115" s="330"/>
      <c r="AF115" s="330"/>
      <c r="AG115" s="330"/>
    </row>
    <row r="116" spans="1:33" s="329" customFormat="1">
      <c r="A116" s="328"/>
      <c r="B116" s="328"/>
      <c r="J116" s="330"/>
      <c r="K116" s="330"/>
      <c r="S116" s="330"/>
      <c r="T116" s="330"/>
      <c r="U116" s="330"/>
      <c r="V116" s="330"/>
      <c r="W116" s="330"/>
      <c r="X116" s="330"/>
      <c r="Y116" s="330"/>
      <c r="Z116" s="330"/>
      <c r="AA116" s="330"/>
      <c r="AB116" s="330"/>
      <c r="AC116" s="330"/>
      <c r="AD116" s="330"/>
      <c r="AE116" s="330"/>
      <c r="AF116" s="330"/>
      <c r="AG116" s="330"/>
    </row>
    <row r="117" spans="1:33" s="329" customFormat="1">
      <c r="A117" s="328"/>
      <c r="B117" s="328"/>
      <c r="J117" s="330"/>
      <c r="K117" s="330"/>
      <c r="S117" s="330"/>
      <c r="T117" s="330"/>
      <c r="U117" s="330"/>
      <c r="V117" s="330"/>
      <c r="W117" s="330"/>
      <c r="X117" s="330"/>
      <c r="Y117" s="330"/>
      <c r="Z117" s="330"/>
      <c r="AA117" s="330"/>
      <c r="AB117" s="330"/>
      <c r="AC117" s="330"/>
      <c r="AD117" s="330"/>
      <c r="AE117" s="330"/>
      <c r="AF117" s="330"/>
      <c r="AG117" s="330"/>
    </row>
    <row r="118" spans="1:33" s="329" customFormat="1">
      <c r="A118" s="328"/>
      <c r="B118" s="328"/>
      <c r="J118" s="330"/>
      <c r="K118" s="330"/>
      <c r="S118" s="330"/>
      <c r="T118" s="330"/>
      <c r="U118" s="330"/>
      <c r="V118" s="330"/>
      <c r="W118" s="330"/>
      <c r="X118" s="330"/>
      <c r="Y118" s="330"/>
      <c r="Z118" s="330"/>
      <c r="AA118" s="330"/>
      <c r="AB118" s="330"/>
      <c r="AC118" s="330"/>
      <c r="AD118" s="330"/>
      <c r="AE118" s="330"/>
      <c r="AF118" s="330"/>
      <c r="AG118" s="330"/>
    </row>
    <row r="119" spans="1:33" s="329" customFormat="1">
      <c r="A119" s="328"/>
      <c r="B119" s="328"/>
      <c r="J119" s="330"/>
      <c r="K119" s="330"/>
      <c r="S119" s="330"/>
      <c r="T119" s="330"/>
      <c r="U119" s="330"/>
      <c r="V119" s="330"/>
      <c r="W119" s="330"/>
      <c r="X119" s="330"/>
      <c r="Y119" s="330"/>
      <c r="Z119" s="330"/>
      <c r="AA119" s="330"/>
      <c r="AB119" s="330"/>
      <c r="AC119" s="330"/>
      <c r="AD119" s="330"/>
      <c r="AE119" s="330"/>
      <c r="AF119" s="330"/>
      <c r="AG119" s="330"/>
    </row>
    <row r="120" spans="1:33" s="329" customFormat="1">
      <c r="A120" s="328"/>
      <c r="B120" s="328"/>
      <c r="J120" s="330"/>
      <c r="K120" s="330"/>
      <c r="S120" s="330"/>
      <c r="T120" s="330"/>
      <c r="U120" s="330"/>
      <c r="V120" s="330"/>
      <c r="W120" s="330"/>
      <c r="X120" s="330"/>
      <c r="Y120" s="330"/>
      <c r="Z120" s="330"/>
      <c r="AA120" s="330"/>
      <c r="AB120" s="330"/>
      <c r="AC120" s="330"/>
      <c r="AD120" s="330"/>
      <c r="AE120" s="330"/>
      <c r="AF120" s="330"/>
      <c r="AG120" s="330"/>
    </row>
    <row r="121" spans="1:33" s="329" customFormat="1">
      <c r="A121" s="328"/>
      <c r="B121" s="328"/>
      <c r="J121" s="330"/>
      <c r="K121" s="330"/>
      <c r="S121" s="330"/>
      <c r="T121" s="330"/>
      <c r="U121" s="330"/>
      <c r="V121" s="330"/>
      <c r="W121" s="330"/>
      <c r="X121" s="330"/>
      <c r="Y121" s="330"/>
      <c r="Z121" s="330"/>
      <c r="AA121" s="330"/>
      <c r="AB121" s="330"/>
      <c r="AC121" s="330"/>
      <c r="AD121" s="330"/>
      <c r="AE121" s="330"/>
      <c r="AF121" s="330"/>
      <c r="AG121" s="330"/>
    </row>
    <row r="122" spans="1:33" s="329" customFormat="1">
      <c r="A122" s="328"/>
      <c r="B122" s="328"/>
      <c r="J122" s="330"/>
      <c r="K122" s="330"/>
      <c r="S122" s="330"/>
      <c r="T122" s="330"/>
      <c r="U122" s="330"/>
      <c r="V122" s="330"/>
      <c r="W122" s="330"/>
      <c r="X122" s="330"/>
      <c r="Y122" s="330"/>
      <c r="Z122" s="330"/>
      <c r="AA122" s="330"/>
      <c r="AB122" s="330"/>
      <c r="AC122" s="330"/>
      <c r="AD122" s="330"/>
      <c r="AE122" s="330"/>
      <c r="AF122" s="330"/>
      <c r="AG122" s="330"/>
    </row>
    <row r="123" spans="1:33" s="329" customFormat="1">
      <c r="A123" s="328"/>
      <c r="B123" s="328"/>
      <c r="J123" s="330"/>
      <c r="K123" s="330"/>
      <c r="S123" s="330"/>
      <c r="T123" s="330"/>
      <c r="U123" s="330"/>
      <c r="V123" s="330"/>
      <c r="W123" s="330"/>
      <c r="X123" s="330"/>
      <c r="Y123" s="330"/>
      <c r="Z123" s="330"/>
      <c r="AA123" s="330"/>
      <c r="AB123" s="330"/>
      <c r="AC123" s="330"/>
      <c r="AD123" s="330"/>
      <c r="AE123" s="330"/>
      <c r="AF123" s="330"/>
      <c r="AG123" s="330"/>
    </row>
    <row r="124" spans="1:33" s="329" customFormat="1">
      <c r="A124" s="328"/>
      <c r="B124" s="328"/>
      <c r="J124" s="330"/>
      <c r="K124" s="330"/>
      <c r="S124" s="330"/>
      <c r="T124" s="330"/>
      <c r="U124" s="330"/>
      <c r="V124" s="330"/>
      <c r="W124" s="330"/>
      <c r="X124" s="330"/>
      <c r="Y124" s="330"/>
      <c r="Z124" s="330"/>
      <c r="AA124" s="330"/>
      <c r="AB124" s="330"/>
      <c r="AC124" s="330"/>
      <c r="AD124" s="330"/>
      <c r="AE124" s="330"/>
      <c r="AF124" s="330"/>
      <c r="AG124" s="330"/>
    </row>
    <row r="125" spans="1:33" s="329" customFormat="1">
      <c r="A125" s="328"/>
      <c r="B125" s="328"/>
      <c r="J125" s="330"/>
      <c r="K125" s="330"/>
      <c r="S125" s="330"/>
      <c r="T125" s="330"/>
      <c r="U125" s="330"/>
      <c r="V125" s="330"/>
      <c r="W125" s="330"/>
      <c r="X125" s="330"/>
      <c r="Y125" s="330"/>
      <c r="Z125" s="330"/>
      <c r="AA125" s="330"/>
      <c r="AB125" s="330"/>
      <c r="AC125" s="330"/>
      <c r="AD125" s="330"/>
      <c r="AE125" s="330"/>
      <c r="AF125" s="330"/>
      <c r="AG125" s="330"/>
    </row>
    <row r="126" spans="1:33" s="329" customFormat="1">
      <c r="A126" s="328"/>
      <c r="B126" s="328"/>
      <c r="J126" s="330"/>
      <c r="K126" s="330"/>
      <c r="S126" s="330"/>
      <c r="T126" s="330"/>
      <c r="U126" s="330"/>
      <c r="V126" s="330"/>
      <c r="W126" s="330"/>
      <c r="X126" s="330"/>
      <c r="Y126" s="330"/>
      <c r="Z126" s="330"/>
      <c r="AA126" s="330"/>
      <c r="AB126" s="330"/>
      <c r="AC126" s="330"/>
      <c r="AD126" s="330"/>
      <c r="AE126" s="330"/>
      <c r="AF126" s="330"/>
      <c r="AG126" s="330"/>
    </row>
    <row r="127" spans="1:33" s="329" customFormat="1">
      <c r="A127" s="328"/>
      <c r="B127" s="328"/>
      <c r="J127" s="330"/>
      <c r="K127" s="330"/>
      <c r="S127" s="330"/>
      <c r="T127" s="330"/>
      <c r="U127" s="330"/>
      <c r="V127" s="330"/>
      <c r="W127" s="330"/>
      <c r="X127" s="330"/>
      <c r="Y127" s="330"/>
      <c r="Z127" s="330"/>
      <c r="AA127" s="330"/>
      <c r="AB127" s="330"/>
      <c r="AC127" s="330"/>
      <c r="AD127" s="330"/>
      <c r="AE127" s="330"/>
      <c r="AF127" s="330"/>
      <c r="AG127" s="330"/>
    </row>
    <row r="128" spans="1:33" s="329" customFormat="1">
      <c r="A128" s="328"/>
      <c r="B128" s="328"/>
      <c r="J128" s="330"/>
      <c r="K128" s="330"/>
      <c r="S128" s="330"/>
      <c r="T128" s="330"/>
      <c r="U128" s="330"/>
      <c r="V128" s="330"/>
      <c r="W128" s="330"/>
      <c r="X128" s="330"/>
      <c r="Y128" s="330"/>
      <c r="Z128" s="330"/>
      <c r="AA128" s="330"/>
      <c r="AB128" s="330"/>
      <c r="AC128" s="330"/>
      <c r="AD128" s="330"/>
      <c r="AE128" s="330"/>
      <c r="AF128" s="330"/>
      <c r="AG128" s="330"/>
    </row>
    <row r="129" spans="1:33" s="329" customFormat="1">
      <c r="A129" s="328"/>
      <c r="B129" s="328"/>
      <c r="J129" s="330"/>
      <c r="K129" s="330"/>
      <c r="S129" s="330"/>
      <c r="T129" s="330"/>
      <c r="U129" s="330"/>
      <c r="V129" s="330"/>
      <c r="W129" s="330"/>
      <c r="X129" s="330"/>
      <c r="Y129" s="330"/>
      <c r="Z129" s="330"/>
      <c r="AA129" s="330"/>
      <c r="AB129" s="330"/>
      <c r="AC129" s="330"/>
      <c r="AD129" s="330"/>
      <c r="AE129" s="330"/>
      <c r="AF129" s="330"/>
      <c r="AG129" s="330"/>
    </row>
    <row r="130" spans="1:33" s="329" customFormat="1">
      <c r="A130" s="328"/>
      <c r="B130" s="328"/>
      <c r="J130" s="330"/>
      <c r="K130" s="330"/>
      <c r="S130" s="330"/>
      <c r="T130" s="330"/>
      <c r="U130" s="330"/>
      <c r="V130" s="330"/>
      <c r="W130" s="330"/>
      <c r="X130" s="330"/>
      <c r="Y130" s="330"/>
      <c r="Z130" s="330"/>
      <c r="AA130" s="330"/>
      <c r="AB130" s="330"/>
      <c r="AC130" s="330"/>
      <c r="AD130" s="330"/>
      <c r="AE130" s="330"/>
      <c r="AF130" s="330"/>
      <c r="AG130" s="330"/>
    </row>
    <row r="131" spans="1:33" s="329" customFormat="1">
      <c r="A131" s="328"/>
      <c r="B131" s="328"/>
      <c r="J131" s="330"/>
      <c r="K131" s="330"/>
      <c r="S131" s="330"/>
      <c r="T131" s="330"/>
      <c r="U131" s="330"/>
      <c r="V131" s="330"/>
      <c r="W131" s="330"/>
      <c r="X131" s="330"/>
      <c r="Y131" s="330"/>
      <c r="Z131" s="330"/>
      <c r="AA131" s="330"/>
      <c r="AB131" s="330"/>
      <c r="AC131" s="330"/>
      <c r="AD131" s="330"/>
      <c r="AE131" s="330"/>
      <c r="AF131" s="330"/>
      <c r="AG131" s="330"/>
    </row>
    <row r="132" spans="1:33" s="329" customFormat="1">
      <c r="A132" s="328"/>
      <c r="B132" s="328"/>
      <c r="J132" s="330"/>
      <c r="K132" s="330"/>
      <c r="S132" s="330"/>
      <c r="T132" s="330"/>
      <c r="U132" s="330"/>
      <c r="V132" s="330"/>
      <c r="W132" s="330"/>
      <c r="X132" s="330"/>
      <c r="Y132" s="330"/>
      <c r="Z132" s="330"/>
      <c r="AA132" s="330"/>
      <c r="AB132" s="330"/>
      <c r="AC132" s="330"/>
      <c r="AD132" s="330"/>
      <c r="AE132" s="330"/>
      <c r="AF132" s="330"/>
      <c r="AG132" s="330"/>
    </row>
    <row r="133" spans="1:33" s="329" customFormat="1">
      <c r="A133" s="328"/>
      <c r="B133" s="328"/>
      <c r="J133" s="330"/>
      <c r="K133" s="330"/>
      <c r="S133" s="330"/>
      <c r="T133" s="330"/>
      <c r="U133" s="330"/>
      <c r="V133" s="330"/>
      <c r="W133" s="330"/>
      <c r="X133" s="330"/>
      <c r="Y133" s="330"/>
      <c r="Z133" s="330"/>
      <c r="AA133" s="330"/>
      <c r="AB133" s="330"/>
      <c r="AC133" s="330"/>
      <c r="AD133" s="330"/>
      <c r="AE133" s="330"/>
      <c r="AF133" s="330"/>
      <c r="AG133" s="330"/>
    </row>
    <row r="134" spans="1:33" s="329" customFormat="1">
      <c r="A134" s="328"/>
      <c r="B134" s="328"/>
      <c r="J134" s="330"/>
      <c r="K134" s="330"/>
      <c r="S134" s="330"/>
      <c r="T134" s="330"/>
      <c r="U134" s="330"/>
      <c r="V134" s="330"/>
      <c r="W134" s="330"/>
      <c r="X134" s="330"/>
      <c r="Y134" s="330"/>
      <c r="Z134" s="330"/>
      <c r="AA134" s="330"/>
      <c r="AB134" s="330"/>
      <c r="AC134" s="330"/>
      <c r="AD134" s="330"/>
      <c r="AE134" s="330"/>
      <c r="AF134" s="330"/>
      <c r="AG134" s="330"/>
    </row>
    <row r="135" spans="1:33" s="329" customFormat="1">
      <c r="A135" s="328"/>
      <c r="B135" s="328"/>
      <c r="J135" s="330"/>
      <c r="K135" s="330"/>
      <c r="S135" s="330"/>
      <c r="T135" s="330"/>
      <c r="U135" s="330"/>
      <c r="V135" s="330"/>
      <c r="W135" s="330"/>
      <c r="X135" s="330"/>
      <c r="Y135" s="330"/>
      <c r="Z135" s="330"/>
      <c r="AA135" s="330"/>
      <c r="AB135" s="330"/>
      <c r="AC135" s="330"/>
      <c r="AD135" s="330"/>
      <c r="AE135" s="330"/>
      <c r="AF135" s="330"/>
      <c r="AG135" s="330"/>
    </row>
    <row r="136" spans="1:33" s="329" customFormat="1">
      <c r="A136" s="328"/>
      <c r="B136" s="328"/>
      <c r="J136" s="330"/>
      <c r="K136" s="330"/>
      <c r="S136" s="330"/>
      <c r="T136" s="330"/>
      <c r="U136" s="330"/>
      <c r="V136" s="330"/>
      <c r="W136" s="330"/>
      <c r="X136" s="330"/>
      <c r="Y136" s="330"/>
      <c r="Z136" s="330"/>
      <c r="AA136" s="330"/>
      <c r="AB136" s="330"/>
      <c r="AC136" s="330"/>
      <c r="AD136" s="330"/>
      <c r="AE136" s="330"/>
      <c r="AF136" s="330"/>
      <c r="AG136" s="330"/>
    </row>
    <row r="137" spans="1:33" s="329" customFormat="1">
      <c r="A137" s="328"/>
      <c r="B137" s="328"/>
      <c r="J137" s="330"/>
      <c r="K137" s="330"/>
      <c r="S137" s="330"/>
      <c r="T137" s="330"/>
      <c r="U137" s="330"/>
      <c r="V137" s="330"/>
      <c r="W137" s="330"/>
      <c r="X137" s="330"/>
      <c r="Y137" s="330"/>
      <c r="Z137" s="330"/>
      <c r="AA137" s="330"/>
      <c r="AB137" s="330"/>
      <c r="AC137" s="330"/>
      <c r="AD137" s="330"/>
      <c r="AE137" s="330"/>
      <c r="AF137" s="330"/>
      <c r="AG137" s="330"/>
    </row>
    <row r="138" spans="1:33" s="329" customFormat="1">
      <c r="A138" s="328"/>
      <c r="B138" s="328"/>
      <c r="J138" s="330"/>
      <c r="K138" s="330"/>
      <c r="S138" s="330"/>
      <c r="T138" s="330"/>
      <c r="U138" s="330"/>
      <c r="V138" s="330"/>
      <c r="W138" s="330"/>
      <c r="X138" s="330"/>
      <c r="Y138" s="330"/>
      <c r="Z138" s="330"/>
      <c r="AA138" s="330"/>
      <c r="AB138" s="330"/>
      <c r="AC138" s="330"/>
      <c r="AD138" s="330"/>
      <c r="AE138" s="330"/>
      <c r="AF138" s="330"/>
      <c r="AG138" s="330"/>
    </row>
    <row r="139" spans="1:33" s="329" customFormat="1">
      <c r="A139" s="328"/>
      <c r="B139" s="328"/>
      <c r="J139" s="330"/>
      <c r="K139" s="330"/>
      <c r="S139" s="330"/>
      <c r="T139" s="330"/>
      <c r="U139" s="330"/>
      <c r="V139" s="330"/>
      <c r="W139" s="330"/>
      <c r="X139" s="330"/>
      <c r="Y139" s="330"/>
      <c r="Z139" s="330"/>
      <c r="AA139" s="330"/>
      <c r="AB139" s="330"/>
      <c r="AC139" s="330"/>
      <c r="AD139" s="330"/>
      <c r="AE139" s="330"/>
      <c r="AF139" s="330"/>
      <c r="AG139" s="330"/>
    </row>
    <row r="140" spans="1:33" s="329" customFormat="1">
      <c r="A140" s="328"/>
      <c r="B140" s="328"/>
      <c r="J140" s="330"/>
      <c r="K140" s="330"/>
      <c r="S140" s="330"/>
      <c r="T140" s="330"/>
      <c r="U140" s="330"/>
      <c r="V140" s="330"/>
      <c r="W140" s="330"/>
      <c r="X140" s="330"/>
      <c r="Y140" s="330"/>
      <c r="Z140" s="330"/>
      <c r="AA140" s="330"/>
      <c r="AB140" s="330"/>
      <c r="AC140" s="330"/>
      <c r="AD140" s="330"/>
      <c r="AE140" s="330"/>
      <c r="AF140" s="330"/>
      <c r="AG140" s="330"/>
    </row>
    <row r="141" spans="1:33" s="329" customFormat="1">
      <c r="A141" s="328"/>
      <c r="B141" s="328"/>
      <c r="J141" s="330"/>
      <c r="K141" s="330"/>
      <c r="S141" s="330"/>
      <c r="T141" s="330"/>
      <c r="U141" s="330"/>
      <c r="V141" s="330"/>
      <c r="W141" s="330"/>
      <c r="X141" s="330"/>
      <c r="Y141" s="330"/>
      <c r="Z141" s="330"/>
      <c r="AA141" s="330"/>
      <c r="AB141" s="330"/>
      <c r="AC141" s="330"/>
      <c r="AD141" s="330"/>
      <c r="AE141" s="330"/>
      <c r="AF141" s="330"/>
      <c r="AG141" s="330"/>
    </row>
    <row r="142" spans="1:33" s="329" customFormat="1">
      <c r="A142" s="328"/>
      <c r="B142" s="328"/>
      <c r="J142" s="330"/>
      <c r="K142" s="330"/>
      <c r="S142" s="330"/>
      <c r="T142" s="330"/>
      <c r="U142" s="330"/>
      <c r="V142" s="330"/>
      <c r="W142" s="330"/>
      <c r="X142" s="330"/>
      <c r="Y142" s="330"/>
      <c r="Z142" s="330"/>
      <c r="AA142" s="330"/>
      <c r="AB142" s="330"/>
      <c r="AC142" s="330"/>
      <c r="AD142" s="330"/>
      <c r="AE142" s="330"/>
      <c r="AF142" s="330"/>
      <c r="AG142" s="330"/>
    </row>
    <row r="143" spans="1:33" s="329" customFormat="1">
      <c r="A143" s="328"/>
      <c r="B143" s="328"/>
      <c r="J143" s="330"/>
      <c r="K143" s="330"/>
      <c r="S143" s="330"/>
      <c r="T143" s="330"/>
      <c r="U143" s="330"/>
      <c r="V143" s="330"/>
      <c r="W143" s="330"/>
      <c r="X143" s="330"/>
      <c r="Y143" s="330"/>
      <c r="Z143" s="330"/>
      <c r="AA143" s="330"/>
      <c r="AB143" s="330"/>
      <c r="AC143" s="330"/>
      <c r="AD143" s="330"/>
      <c r="AE143" s="330"/>
      <c r="AF143" s="330"/>
      <c r="AG143" s="330"/>
    </row>
    <row r="144" spans="1:33" s="329" customFormat="1">
      <c r="A144" s="328"/>
      <c r="B144" s="328"/>
      <c r="J144" s="330"/>
      <c r="K144" s="330"/>
      <c r="S144" s="330"/>
      <c r="T144" s="330"/>
      <c r="U144" s="330"/>
      <c r="V144" s="330"/>
      <c r="W144" s="330"/>
      <c r="X144" s="330"/>
      <c r="Y144" s="330"/>
      <c r="Z144" s="330"/>
      <c r="AA144" s="330"/>
      <c r="AB144" s="330"/>
      <c r="AC144" s="330"/>
      <c r="AD144" s="330"/>
      <c r="AE144" s="330"/>
      <c r="AF144" s="330"/>
      <c r="AG144" s="330"/>
    </row>
    <row r="145" spans="1:33" s="329" customFormat="1">
      <c r="A145" s="328"/>
      <c r="B145" s="328"/>
      <c r="J145" s="330"/>
      <c r="K145" s="330"/>
      <c r="S145" s="330"/>
      <c r="T145" s="330"/>
      <c r="U145" s="330"/>
      <c r="V145" s="330"/>
      <c r="W145" s="330"/>
      <c r="X145" s="330"/>
      <c r="Y145" s="330"/>
      <c r="Z145" s="330"/>
      <c r="AA145" s="330"/>
      <c r="AB145" s="330"/>
      <c r="AC145" s="330"/>
      <c r="AD145" s="330"/>
      <c r="AE145" s="330"/>
      <c r="AF145" s="330"/>
      <c r="AG145" s="330"/>
    </row>
    <row r="146" spans="1:33" s="329" customFormat="1">
      <c r="A146" s="328"/>
      <c r="B146" s="328"/>
      <c r="J146" s="330"/>
      <c r="K146" s="330"/>
      <c r="S146" s="330"/>
      <c r="T146" s="330"/>
      <c r="U146" s="330"/>
      <c r="V146" s="330"/>
      <c r="W146" s="330"/>
      <c r="X146" s="330"/>
      <c r="Y146" s="330"/>
      <c r="Z146" s="330"/>
      <c r="AA146" s="330"/>
      <c r="AB146" s="330"/>
      <c r="AC146" s="330"/>
      <c r="AD146" s="330"/>
      <c r="AE146" s="330"/>
      <c r="AF146" s="330"/>
      <c r="AG146" s="330"/>
    </row>
    <row r="147" spans="1:33" s="329" customFormat="1">
      <c r="A147" s="328"/>
      <c r="B147" s="328"/>
      <c r="J147" s="330"/>
      <c r="K147" s="330"/>
      <c r="S147" s="330"/>
      <c r="T147" s="330"/>
      <c r="U147" s="330"/>
      <c r="V147" s="330"/>
      <c r="W147" s="330"/>
      <c r="X147" s="330"/>
      <c r="Y147" s="330"/>
      <c r="Z147" s="330"/>
      <c r="AA147" s="330"/>
      <c r="AB147" s="330"/>
      <c r="AC147" s="330"/>
      <c r="AD147" s="330"/>
      <c r="AE147" s="330"/>
      <c r="AF147" s="330"/>
      <c r="AG147" s="330"/>
    </row>
    <row r="148" spans="1:33" s="329" customFormat="1">
      <c r="A148" s="328"/>
      <c r="B148" s="328"/>
      <c r="J148" s="330"/>
      <c r="K148" s="330"/>
      <c r="S148" s="330"/>
      <c r="T148" s="330"/>
      <c r="U148" s="330"/>
      <c r="V148" s="330"/>
      <c r="W148" s="330"/>
      <c r="X148" s="330"/>
      <c r="Y148" s="330"/>
      <c r="Z148" s="330"/>
      <c r="AA148" s="330"/>
      <c r="AB148" s="330"/>
      <c r="AC148" s="330"/>
      <c r="AD148" s="330"/>
      <c r="AE148" s="330"/>
      <c r="AF148" s="330"/>
      <c r="AG148" s="330"/>
    </row>
    <row r="149" spans="1:33" s="329" customFormat="1">
      <c r="A149" s="328"/>
      <c r="B149" s="328"/>
      <c r="J149" s="330"/>
      <c r="K149" s="330"/>
      <c r="S149" s="330"/>
      <c r="T149" s="330"/>
      <c r="U149" s="330"/>
      <c r="V149" s="330"/>
      <c r="W149" s="330"/>
      <c r="X149" s="330"/>
      <c r="Y149" s="330"/>
      <c r="Z149" s="330"/>
      <c r="AA149" s="330"/>
      <c r="AB149" s="330"/>
      <c r="AC149" s="330"/>
      <c r="AD149" s="330"/>
      <c r="AE149" s="330"/>
      <c r="AF149" s="330"/>
      <c r="AG149" s="330"/>
    </row>
    <row r="150" spans="1:33" s="329" customFormat="1">
      <c r="A150" s="328"/>
      <c r="B150" s="328"/>
      <c r="J150" s="330"/>
      <c r="K150" s="330"/>
      <c r="S150" s="330"/>
      <c r="T150" s="330"/>
      <c r="U150" s="330"/>
      <c r="V150" s="330"/>
      <c r="W150" s="330"/>
      <c r="X150" s="330"/>
      <c r="Y150" s="330"/>
      <c r="Z150" s="330"/>
      <c r="AA150" s="330"/>
      <c r="AB150" s="330"/>
      <c r="AC150" s="330"/>
      <c r="AD150" s="330"/>
      <c r="AE150" s="330"/>
      <c r="AF150" s="330"/>
      <c r="AG150" s="330"/>
    </row>
    <row r="151" spans="1:33" s="329" customFormat="1">
      <c r="A151" s="328"/>
      <c r="B151" s="328"/>
      <c r="J151" s="330"/>
      <c r="K151" s="330"/>
      <c r="S151" s="330"/>
      <c r="T151" s="330"/>
      <c r="U151" s="330"/>
      <c r="V151" s="330"/>
      <c r="W151" s="330"/>
      <c r="X151" s="330"/>
      <c r="Y151" s="330"/>
      <c r="Z151" s="330"/>
      <c r="AA151" s="330"/>
      <c r="AB151" s="330"/>
      <c r="AC151" s="330"/>
      <c r="AD151" s="330"/>
      <c r="AE151" s="330"/>
      <c r="AF151" s="330"/>
      <c r="AG151" s="330"/>
    </row>
    <row r="152" spans="1:33" s="329" customFormat="1">
      <c r="A152" s="328"/>
      <c r="B152" s="328"/>
      <c r="J152" s="330"/>
      <c r="K152" s="330"/>
      <c r="S152" s="330"/>
      <c r="T152" s="330"/>
      <c r="U152" s="330"/>
      <c r="V152" s="330"/>
      <c r="W152" s="330"/>
      <c r="X152" s="330"/>
      <c r="Y152" s="330"/>
      <c r="Z152" s="330"/>
      <c r="AA152" s="330"/>
      <c r="AB152" s="330"/>
      <c r="AC152" s="330"/>
      <c r="AD152" s="330"/>
      <c r="AE152" s="330"/>
      <c r="AF152" s="330"/>
      <c r="AG152" s="330"/>
    </row>
    <row r="153" spans="1:33" s="329" customFormat="1">
      <c r="A153" s="328"/>
      <c r="B153" s="328"/>
      <c r="J153" s="330"/>
      <c r="K153" s="330"/>
      <c r="S153" s="330"/>
      <c r="T153" s="330"/>
      <c r="U153" s="330"/>
      <c r="V153" s="330"/>
      <c r="W153" s="330"/>
      <c r="X153" s="330"/>
      <c r="Y153" s="330"/>
      <c r="Z153" s="330"/>
      <c r="AA153" s="330"/>
      <c r="AB153" s="330"/>
      <c r="AC153" s="330"/>
      <c r="AD153" s="330"/>
      <c r="AE153" s="330"/>
      <c r="AF153" s="330"/>
      <c r="AG153" s="330"/>
    </row>
    <row r="154" spans="1:33" s="329" customFormat="1">
      <c r="A154" s="328"/>
      <c r="B154" s="328"/>
      <c r="J154" s="330"/>
      <c r="K154" s="330"/>
      <c r="S154" s="330"/>
      <c r="T154" s="330"/>
      <c r="U154" s="330"/>
      <c r="V154" s="330"/>
      <c r="W154" s="330"/>
      <c r="X154" s="330"/>
      <c r="Y154" s="330"/>
      <c r="Z154" s="330"/>
      <c r="AA154" s="330"/>
      <c r="AB154" s="330"/>
      <c r="AC154" s="330"/>
      <c r="AD154" s="330"/>
      <c r="AE154" s="330"/>
      <c r="AF154" s="330"/>
      <c r="AG154" s="330"/>
    </row>
    <row r="155" spans="1:33" s="329" customFormat="1">
      <c r="A155" s="328"/>
      <c r="B155" s="328"/>
      <c r="J155" s="330"/>
      <c r="K155" s="330"/>
      <c r="S155" s="330"/>
      <c r="T155" s="330"/>
      <c r="U155" s="330"/>
      <c r="V155" s="330"/>
      <c r="W155" s="330"/>
      <c r="X155" s="330"/>
      <c r="Y155" s="330"/>
      <c r="Z155" s="330"/>
      <c r="AA155" s="330"/>
      <c r="AB155" s="330"/>
      <c r="AC155" s="330"/>
      <c r="AD155" s="330"/>
      <c r="AE155" s="330"/>
      <c r="AF155" s="330"/>
      <c r="AG155" s="330"/>
    </row>
    <row r="156" spans="1:33" s="329" customFormat="1">
      <c r="A156" s="328"/>
      <c r="B156" s="328"/>
      <c r="J156" s="330"/>
      <c r="K156" s="330"/>
      <c r="S156" s="330"/>
      <c r="T156" s="330"/>
      <c r="U156" s="330"/>
      <c r="V156" s="330"/>
      <c r="W156" s="330"/>
      <c r="X156" s="330"/>
      <c r="Y156" s="330"/>
      <c r="Z156" s="330"/>
      <c r="AA156" s="330"/>
      <c r="AB156" s="330"/>
      <c r="AC156" s="330"/>
      <c r="AD156" s="330"/>
      <c r="AE156" s="330"/>
      <c r="AF156" s="330"/>
      <c r="AG156" s="330"/>
    </row>
    <row r="157" spans="1:33" s="329" customFormat="1">
      <c r="A157" s="328"/>
      <c r="B157" s="328"/>
      <c r="J157" s="330"/>
      <c r="K157" s="330"/>
      <c r="S157" s="330"/>
      <c r="T157" s="330"/>
      <c r="U157" s="330"/>
      <c r="V157" s="330"/>
      <c r="W157" s="330"/>
      <c r="X157" s="330"/>
      <c r="Y157" s="330"/>
      <c r="Z157" s="330"/>
      <c r="AA157" s="330"/>
      <c r="AB157" s="330"/>
      <c r="AC157" s="330"/>
      <c r="AD157" s="330"/>
      <c r="AE157" s="330"/>
      <c r="AF157" s="330"/>
      <c r="AG157" s="330"/>
    </row>
    <row r="158" spans="1:33" s="329" customFormat="1">
      <c r="A158" s="328"/>
      <c r="B158" s="328"/>
      <c r="J158" s="330"/>
      <c r="K158" s="330"/>
      <c r="S158" s="330"/>
      <c r="T158" s="330"/>
      <c r="U158" s="330"/>
      <c r="V158" s="330"/>
      <c r="W158" s="330"/>
      <c r="X158" s="330"/>
      <c r="Y158" s="330"/>
      <c r="Z158" s="330"/>
      <c r="AA158" s="330"/>
      <c r="AB158" s="330"/>
      <c r="AC158" s="330"/>
      <c r="AD158" s="330"/>
      <c r="AE158" s="330"/>
      <c r="AF158" s="330"/>
      <c r="AG158" s="330"/>
    </row>
    <row r="159" spans="1:33" s="329" customFormat="1">
      <c r="A159" s="328"/>
      <c r="B159" s="328"/>
      <c r="J159" s="330"/>
      <c r="K159" s="330"/>
      <c r="S159" s="330"/>
      <c r="T159" s="330"/>
      <c r="U159" s="330"/>
      <c r="V159" s="330"/>
      <c r="W159" s="330"/>
      <c r="X159" s="330"/>
      <c r="Y159" s="330"/>
      <c r="Z159" s="330"/>
      <c r="AA159" s="330"/>
      <c r="AB159" s="330"/>
      <c r="AC159" s="330"/>
      <c r="AD159" s="330"/>
      <c r="AE159" s="330"/>
      <c r="AF159" s="330"/>
      <c r="AG159" s="330"/>
    </row>
    <row r="160" spans="1:33" s="329" customFormat="1">
      <c r="A160" s="328"/>
      <c r="B160" s="328"/>
      <c r="J160" s="330"/>
      <c r="K160" s="330"/>
      <c r="S160" s="330"/>
      <c r="T160" s="330"/>
      <c r="U160" s="330"/>
      <c r="V160" s="330"/>
      <c r="W160" s="330"/>
      <c r="X160" s="330"/>
      <c r="Y160" s="330"/>
      <c r="Z160" s="330"/>
      <c r="AA160" s="330"/>
      <c r="AB160" s="330"/>
      <c r="AC160" s="330"/>
      <c r="AD160" s="330"/>
      <c r="AE160" s="330"/>
      <c r="AF160" s="330"/>
      <c r="AG160" s="330"/>
    </row>
    <row r="161" spans="1:33" s="329" customFormat="1">
      <c r="A161" s="328"/>
      <c r="B161" s="328"/>
      <c r="J161" s="330"/>
      <c r="K161" s="330"/>
      <c r="S161" s="330"/>
      <c r="T161" s="330"/>
      <c r="U161" s="330"/>
      <c r="V161" s="330"/>
      <c r="W161" s="330"/>
      <c r="X161" s="330"/>
      <c r="Y161" s="330"/>
      <c r="Z161" s="330"/>
      <c r="AA161" s="330"/>
      <c r="AB161" s="330"/>
      <c r="AC161" s="330"/>
      <c r="AD161" s="330"/>
      <c r="AE161" s="330"/>
      <c r="AF161" s="330"/>
      <c r="AG161" s="330"/>
    </row>
    <row r="162" spans="1:33" s="329" customFormat="1">
      <c r="A162" s="328"/>
      <c r="B162" s="328"/>
      <c r="J162" s="330"/>
      <c r="K162" s="330"/>
      <c r="S162" s="330"/>
      <c r="T162" s="330"/>
      <c r="U162" s="330"/>
      <c r="V162" s="330"/>
      <c r="W162" s="330"/>
      <c r="X162" s="330"/>
      <c r="Y162" s="330"/>
      <c r="Z162" s="330"/>
      <c r="AA162" s="330"/>
      <c r="AB162" s="330"/>
      <c r="AC162" s="330"/>
      <c r="AD162" s="330"/>
      <c r="AE162" s="330"/>
      <c r="AF162" s="330"/>
      <c r="AG162" s="330"/>
    </row>
    <row r="163" spans="1:33" s="329" customFormat="1">
      <c r="A163" s="328"/>
      <c r="B163" s="328"/>
      <c r="J163" s="330"/>
      <c r="K163" s="330"/>
      <c r="S163" s="330"/>
      <c r="T163" s="330"/>
      <c r="U163" s="330"/>
      <c r="V163" s="330"/>
      <c r="W163" s="330"/>
      <c r="X163" s="330"/>
      <c r="Y163" s="330"/>
      <c r="Z163" s="330"/>
      <c r="AA163" s="330"/>
      <c r="AB163" s="330"/>
      <c r="AC163" s="330"/>
      <c r="AD163" s="330"/>
      <c r="AE163" s="330"/>
      <c r="AF163" s="330"/>
      <c r="AG163" s="330"/>
    </row>
    <row r="164" spans="1:33" s="329" customFormat="1">
      <c r="A164" s="328"/>
      <c r="B164" s="328"/>
      <c r="J164" s="330"/>
      <c r="K164" s="330"/>
      <c r="S164" s="330"/>
      <c r="T164" s="330"/>
      <c r="U164" s="330"/>
      <c r="V164" s="330"/>
      <c r="W164" s="330"/>
      <c r="X164" s="330"/>
      <c r="Y164" s="330"/>
      <c r="Z164" s="330"/>
      <c r="AA164" s="330"/>
      <c r="AB164" s="330"/>
      <c r="AC164" s="330"/>
      <c r="AD164" s="330"/>
      <c r="AE164" s="330"/>
      <c r="AF164" s="330"/>
      <c r="AG164" s="330"/>
    </row>
    <row r="165" spans="1:33" s="329" customFormat="1">
      <c r="A165" s="328"/>
      <c r="B165" s="328"/>
      <c r="J165" s="330"/>
      <c r="K165" s="330"/>
      <c r="S165" s="330"/>
      <c r="T165" s="330"/>
      <c r="U165" s="330"/>
      <c r="V165" s="330"/>
      <c r="W165" s="330"/>
      <c r="X165" s="330"/>
      <c r="Y165" s="330"/>
      <c r="Z165" s="330"/>
      <c r="AA165" s="330"/>
      <c r="AB165" s="330"/>
      <c r="AC165" s="330"/>
      <c r="AD165" s="330"/>
      <c r="AE165" s="330"/>
      <c r="AF165" s="330"/>
      <c r="AG165" s="330"/>
    </row>
    <row r="166" spans="1:33" s="329" customFormat="1">
      <c r="A166" s="328"/>
      <c r="B166" s="328"/>
      <c r="J166" s="330"/>
      <c r="K166" s="330"/>
      <c r="S166" s="330"/>
      <c r="T166" s="330"/>
      <c r="U166" s="330"/>
      <c r="V166" s="330"/>
      <c r="W166" s="330"/>
      <c r="X166" s="330"/>
      <c r="Y166" s="330"/>
      <c r="Z166" s="330"/>
      <c r="AA166" s="330"/>
      <c r="AB166" s="330"/>
      <c r="AC166" s="330"/>
      <c r="AD166" s="330"/>
      <c r="AE166" s="330"/>
      <c r="AF166" s="330"/>
      <c r="AG166" s="330"/>
    </row>
    <row r="167" spans="1:33" s="329" customFormat="1">
      <c r="A167" s="328"/>
      <c r="B167" s="328"/>
      <c r="J167" s="330"/>
      <c r="K167" s="330"/>
      <c r="S167" s="330"/>
      <c r="T167" s="330"/>
      <c r="U167" s="330"/>
      <c r="V167" s="330"/>
      <c r="W167" s="330"/>
      <c r="X167" s="330"/>
      <c r="Y167" s="330"/>
      <c r="Z167" s="330"/>
      <c r="AA167" s="330"/>
      <c r="AB167" s="330"/>
      <c r="AC167" s="330"/>
      <c r="AD167" s="330"/>
      <c r="AE167" s="330"/>
      <c r="AF167" s="330"/>
      <c r="AG167" s="330"/>
    </row>
    <row r="168" spans="1:33" s="329" customFormat="1">
      <c r="A168" s="328"/>
      <c r="B168" s="328"/>
      <c r="J168" s="330"/>
      <c r="K168" s="330"/>
      <c r="S168" s="330"/>
      <c r="T168" s="330"/>
      <c r="U168" s="330"/>
      <c r="V168" s="330"/>
      <c r="W168" s="330"/>
      <c r="X168" s="330"/>
      <c r="Y168" s="330"/>
      <c r="Z168" s="330"/>
      <c r="AA168" s="330"/>
      <c r="AB168" s="330"/>
      <c r="AC168" s="330"/>
      <c r="AD168" s="330"/>
      <c r="AE168" s="330"/>
      <c r="AF168" s="330"/>
      <c r="AG168" s="330"/>
    </row>
    <row r="169" spans="1:33" s="329" customFormat="1">
      <c r="A169" s="328"/>
      <c r="B169" s="328"/>
      <c r="J169" s="330"/>
      <c r="K169" s="330"/>
      <c r="S169" s="330"/>
      <c r="T169" s="330"/>
      <c r="U169" s="330"/>
      <c r="V169" s="330"/>
      <c r="W169" s="330"/>
      <c r="X169" s="330"/>
      <c r="Y169" s="330"/>
      <c r="Z169" s="330"/>
      <c r="AA169" s="330"/>
      <c r="AB169" s="330"/>
      <c r="AC169" s="330"/>
      <c r="AD169" s="330"/>
      <c r="AE169" s="330"/>
      <c r="AF169" s="330"/>
      <c r="AG169" s="330"/>
    </row>
    <row r="170" spans="1:33" s="329" customFormat="1">
      <c r="A170" s="328"/>
      <c r="B170" s="328"/>
      <c r="J170" s="330"/>
      <c r="K170" s="330"/>
      <c r="S170" s="330"/>
      <c r="T170" s="330"/>
      <c r="U170" s="330"/>
      <c r="V170" s="330"/>
      <c r="W170" s="330"/>
      <c r="X170" s="330"/>
      <c r="Y170" s="330"/>
      <c r="Z170" s="330"/>
      <c r="AA170" s="330"/>
      <c r="AB170" s="330"/>
      <c r="AC170" s="330"/>
      <c r="AD170" s="330"/>
      <c r="AE170" s="330"/>
      <c r="AF170" s="330"/>
      <c r="AG170" s="330"/>
    </row>
    <row r="171" spans="1:33" s="329" customFormat="1">
      <c r="A171" s="328"/>
      <c r="B171" s="328"/>
      <c r="J171" s="330"/>
      <c r="K171" s="330"/>
      <c r="S171" s="330"/>
      <c r="T171" s="330"/>
      <c r="U171" s="330"/>
      <c r="V171" s="330"/>
      <c r="W171" s="330"/>
      <c r="X171" s="330"/>
      <c r="Y171" s="330"/>
      <c r="Z171" s="330"/>
      <c r="AA171" s="330"/>
      <c r="AB171" s="330"/>
      <c r="AC171" s="330"/>
      <c r="AD171" s="330"/>
      <c r="AE171" s="330"/>
      <c r="AF171" s="330"/>
      <c r="AG171" s="330"/>
    </row>
    <row r="172" spans="1:33" s="329" customFormat="1">
      <c r="A172" s="328"/>
      <c r="B172" s="328"/>
      <c r="J172" s="330"/>
      <c r="K172" s="330"/>
      <c r="S172" s="330"/>
      <c r="T172" s="330"/>
      <c r="U172" s="330"/>
      <c r="V172" s="330"/>
      <c r="W172" s="330"/>
      <c r="X172" s="330"/>
      <c r="Y172" s="330"/>
      <c r="Z172" s="330"/>
      <c r="AA172" s="330"/>
      <c r="AB172" s="330"/>
      <c r="AC172" s="330"/>
      <c r="AD172" s="330"/>
      <c r="AE172" s="330"/>
      <c r="AF172" s="330"/>
      <c r="AG172" s="330"/>
    </row>
    <row r="173" spans="1:33" s="329" customFormat="1">
      <c r="A173" s="328"/>
      <c r="B173" s="328"/>
      <c r="J173" s="330"/>
      <c r="K173" s="330"/>
      <c r="S173" s="330"/>
      <c r="T173" s="330"/>
      <c r="U173" s="330"/>
      <c r="V173" s="330"/>
      <c r="W173" s="330"/>
      <c r="X173" s="330"/>
      <c r="Y173" s="330"/>
      <c r="Z173" s="330"/>
      <c r="AA173" s="330"/>
      <c r="AB173" s="330"/>
      <c r="AC173" s="330"/>
      <c r="AD173" s="330"/>
      <c r="AE173" s="330"/>
      <c r="AF173" s="330"/>
      <c r="AG173" s="330"/>
    </row>
    <row r="174" spans="1:33" s="329" customFormat="1">
      <c r="A174" s="328"/>
      <c r="B174" s="328"/>
      <c r="J174" s="330"/>
      <c r="K174" s="330"/>
      <c r="S174" s="330"/>
      <c r="T174" s="330"/>
      <c r="U174" s="330"/>
      <c r="V174" s="330"/>
      <c r="W174" s="330"/>
      <c r="X174" s="330"/>
      <c r="Y174" s="330"/>
      <c r="Z174" s="330"/>
      <c r="AA174" s="330"/>
      <c r="AB174" s="330"/>
      <c r="AC174" s="330"/>
      <c r="AD174" s="330"/>
      <c r="AE174" s="330"/>
      <c r="AF174" s="330"/>
      <c r="AG174" s="330"/>
    </row>
    <row r="175" spans="1:33" s="329" customFormat="1">
      <c r="A175" s="328"/>
      <c r="B175" s="328"/>
      <c r="J175" s="330"/>
      <c r="K175" s="330"/>
      <c r="S175" s="330"/>
      <c r="T175" s="330"/>
      <c r="U175" s="330"/>
      <c r="V175" s="330"/>
      <c r="W175" s="330"/>
      <c r="X175" s="330"/>
      <c r="Y175" s="330"/>
      <c r="Z175" s="330"/>
      <c r="AA175" s="330"/>
      <c r="AB175" s="330"/>
      <c r="AC175" s="330"/>
      <c r="AD175" s="330"/>
      <c r="AE175" s="330"/>
      <c r="AF175" s="330"/>
      <c r="AG175" s="330"/>
    </row>
    <row r="176" spans="1:33" s="329" customFormat="1">
      <c r="A176" s="328"/>
      <c r="B176" s="328"/>
      <c r="J176" s="330"/>
      <c r="K176" s="330"/>
      <c r="S176" s="330"/>
      <c r="T176" s="330"/>
      <c r="U176" s="330"/>
      <c r="V176" s="330"/>
      <c r="W176" s="330"/>
      <c r="X176" s="330"/>
      <c r="Y176" s="330"/>
      <c r="Z176" s="330"/>
      <c r="AA176" s="330"/>
      <c r="AB176" s="330"/>
      <c r="AC176" s="330"/>
      <c r="AD176" s="330"/>
      <c r="AE176" s="330"/>
      <c r="AF176" s="330"/>
      <c r="AG176" s="330"/>
    </row>
    <row r="177" spans="1:33" s="329" customFormat="1">
      <c r="A177" s="328"/>
      <c r="B177" s="328"/>
      <c r="J177" s="330"/>
      <c r="K177" s="330"/>
      <c r="S177" s="330"/>
      <c r="T177" s="330"/>
      <c r="U177" s="330"/>
      <c r="V177" s="330"/>
      <c r="W177" s="330"/>
      <c r="X177" s="330"/>
      <c r="Y177" s="330"/>
      <c r="Z177" s="330"/>
      <c r="AA177" s="330"/>
      <c r="AB177" s="330"/>
      <c r="AC177" s="330"/>
      <c r="AD177" s="330"/>
      <c r="AE177" s="330"/>
      <c r="AF177" s="330"/>
      <c r="AG177" s="330"/>
    </row>
    <row r="178" spans="1:33" s="329" customFormat="1">
      <c r="A178" s="328"/>
      <c r="B178" s="328"/>
      <c r="J178" s="330"/>
      <c r="K178" s="330"/>
      <c r="S178" s="330"/>
      <c r="T178" s="330"/>
      <c r="U178" s="330"/>
      <c r="V178" s="330"/>
      <c r="W178" s="330"/>
      <c r="X178" s="330"/>
      <c r="Y178" s="330"/>
      <c r="Z178" s="330"/>
      <c r="AA178" s="330"/>
      <c r="AB178" s="330"/>
      <c r="AC178" s="330"/>
      <c r="AD178" s="330"/>
      <c r="AE178" s="330"/>
      <c r="AF178" s="330"/>
      <c r="AG178" s="330"/>
    </row>
    <row r="179" spans="1:33" s="329" customFormat="1">
      <c r="A179" s="328"/>
      <c r="B179" s="328"/>
      <c r="J179" s="330"/>
      <c r="K179" s="330"/>
      <c r="S179" s="330"/>
      <c r="T179" s="330"/>
      <c r="U179" s="330"/>
      <c r="V179" s="330"/>
      <c r="W179" s="330"/>
      <c r="X179" s="330"/>
      <c r="Y179" s="330"/>
      <c r="Z179" s="330"/>
      <c r="AA179" s="330"/>
      <c r="AB179" s="330"/>
      <c r="AC179" s="330"/>
      <c r="AD179" s="330"/>
      <c r="AE179" s="330"/>
      <c r="AF179" s="330"/>
      <c r="AG179" s="330"/>
    </row>
    <row r="180" spans="1:33" s="329" customFormat="1">
      <c r="A180" s="328"/>
      <c r="B180" s="328"/>
      <c r="J180" s="330"/>
      <c r="K180" s="330"/>
      <c r="S180" s="330"/>
      <c r="T180" s="330"/>
      <c r="U180" s="330"/>
      <c r="V180" s="330"/>
      <c r="W180" s="330"/>
      <c r="X180" s="330"/>
      <c r="Y180" s="330"/>
      <c r="Z180" s="330"/>
      <c r="AA180" s="330"/>
      <c r="AB180" s="330"/>
      <c r="AC180" s="330"/>
      <c r="AD180" s="330"/>
      <c r="AE180" s="330"/>
      <c r="AF180" s="330"/>
      <c r="AG180" s="330"/>
    </row>
    <row r="181" spans="1:33" s="329" customFormat="1">
      <c r="A181" s="328"/>
      <c r="B181" s="328"/>
      <c r="J181" s="330"/>
      <c r="K181" s="330"/>
      <c r="S181" s="330"/>
      <c r="T181" s="330"/>
      <c r="U181" s="330"/>
      <c r="V181" s="330"/>
      <c r="W181" s="330"/>
      <c r="X181" s="330"/>
      <c r="Y181" s="330"/>
      <c r="Z181" s="330"/>
      <c r="AA181" s="330"/>
      <c r="AB181" s="330"/>
      <c r="AC181" s="330"/>
      <c r="AD181" s="330"/>
      <c r="AE181" s="330"/>
      <c r="AF181" s="330"/>
      <c r="AG181" s="330"/>
    </row>
    <row r="182" spans="1:33" s="329" customFormat="1">
      <c r="A182" s="328"/>
      <c r="B182" s="328"/>
      <c r="J182" s="330"/>
      <c r="K182" s="330"/>
      <c r="S182" s="330"/>
      <c r="T182" s="330"/>
      <c r="U182" s="330"/>
      <c r="V182" s="330"/>
      <c r="W182" s="330"/>
      <c r="X182" s="330"/>
      <c r="Y182" s="330"/>
      <c r="Z182" s="330"/>
      <c r="AA182" s="330"/>
      <c r="AB182" s="330"/>
      <c r="AC182" s="330"/>
      <c r="AD182" s="330"/>
      <c r="AE182" s="330"/>
      <c r="AF182" s="330"/>
      <c r="AG182" s="330"/>
    </row>
    <row r="183" spans="1:33" s="329" customFormat="1">
      <c r="A183" s="328"/>
      <c r="B183" s="328"/>
      <c r="J183" s="330"/>
      <c r="K183" s="330"/>
      <c r="S183" s="330"/>
      <c r="T183" s="330"/>
      <c r="U183" s="330"/>
      <c r="V183" s="330"/>
      <c r="W183" s="330"/>
      <c r="X183" s="330"/>
      <c r="Y183" s="330"/>
      <c r="Z183" s="330"/>
      <c r="AA183" s="330"/>
      <c r="AB183" s="330"/>
      <c r="AC183" s="330"/>
      <c r="AD183" s="330"/>
      <c r="AE183" s="330"/>
      <c r="AF183" s="330"/>
      <c r="AG183" s="330"/>
    </row>
    <row r="184" spans="1:33" s="329" customFormat="1">
      <c r="A184" s="328"/>
      <c r="B184" s="328"/>
      <c r="J184" s="330"/>
      <c r="K184" s="330"/>
      <c r="S184" s="330"/>
      <c r="T184" s="330"/>
      <c r="U184" s="330"/>
      <c r="V184" s="330"/>
      <c r="W184" s="330"/>
      <c r="X184" s="330"/>
      <c r="Y184" s="330"/>
      <c r="Z184" s="330"/>
      <c r="AA184" s="330"/>
      <c r="AB184" s="330"/>
      <c r="AC184" s="330"/>
      <c r="AD184" s="330"/>
      <c r="AE184" s="330"/>
      <c r="AF184" s="330"/>
      <c r="AG184" s="330"/>
    </row>
    <row r="185" spans="1:33" s="329" customFormat="1">
      <c r="A185" s="328"/>
      <c r="B185" s="328"/>
      <c r="J185" s="330"/>
      <c r="K185" s="330"/>
      <c r="S185" s="330"/>
      <c r="T185" s="330"/>
      <c r="U185" s="330"/>
      <c r="V185" s="330"/>
      <c r="W185" s="330"/>
      <c r="X185" s="330"/>
      <c r="Y185" s="330"/>
      <c r="Z185" s="330"/>
      <c r="AA185" s="330"/>
      <c r="AB185" s="330"/>
      <c r="AC185" s="330"/>
      <c r="AD185" s="330"/>
      <c r="AE185" s="330"/>
      <c r="AF185" s="330"/>
      <c r="AG185" s="330"/>
    </row>
    <row r="186" spans="1:33" s="329" customFormat="1">
      <c r="A186" s="328"/>
      <c r="B186" s="328"/>
      <c r="J186" s="330"/>
      <c r="K186" s="330"/>
      <c r="S186" s="330"/>
      <c r="T186" s="330"/>
      <c r="U186" s="330"/>
      <c r="V186" s="330"/>
      <c r="W186" s="330"/>
      <c r="X186" s="330"/>
      <c r="Y186" s="330"/>
      <c r="Z186" s="330"/>
      <c r="AA186" s="330"/>
      <c r="AB186" s="330"/>
      <c r="AC186" s="330"/>
      <c r="AD186" s="330"/>
      <c r="AE186" s="330"/>
      <c r="AF186" s="330"/>
      <c r="AG186" s="330"/>
    </row>
    <row r="187" spans="1:33" s="329" customFormat="1">
      <c r="A187" s="328"/>
      <c r="B187" s="328"/>
      <c r="J187" s="330"/>
      <c r="K187" s="330"/>
      <c r="S187" s="330"/>
      <c r="T187" s="330"/>
      <c r="U187" s="330"/>
      <c r="V187" s="330"/>
      <c r="W187" s="330"/>
      <c r="X187" s="330"/>
      <c r="Y187" s="330"/>
      <c r="Z187" s="330"/>
      <c r="AA187" s="330"/>
      <c r="AB187" s="330"/>
      <c r="AC187" s="330"/>
      <c r="AD187" s="330"/>
      <c r="AE187" s="330"/>
      <c r="AF187" s="330"/>
      <c r="AG187" s="330"/>
    </row>
    <row r="188" spans="1:33" s="329" customFormat="1">
      <c r="A188" s="328"/>
      <c r="B188" s="328"/>
      <c r="J188" s="330"/>
      <c r="K188" s="330"/>
      <c r="S188" s="330"/>
      <c r="T188" s="330"/>
      <c r="U188" s="330"/>
      <c r="V188" s="330"/>
      <c r="W188" s="330"/>
      <c r="X188" s="330"/>
      <c r="Y188" s="330"/>
      <c r="Z188" s="330"/>
      <c r="AA188" s="330"/>
      <c r="AB188" s="330"/>
      <c r="AC188" s="330"/>
      <c r="AD188" s="330"/>
      <c r="AE188" s="330"/>
      <c r="AF188" s="330"/>
      <c r="AG188" s="330"/>
    </row>
    <row r="189" spans="1:33" s="329" customFormat="1">
      <c r="A189" s="328"/>
      <c r="B189" s="328"/>
      <c r="J189" s="330"/>
      <c r="K189" s="330"/>
      <c r="S189" s="330"/>
      <c r="T189" s="330"/>
      <c r="U189" s="330"/>
      <c r="V189" s="330"/>
      <c r="W189" s="330"/>
      <c r="X189" s="330"/>
      <c r="Y189" s="330"/>
      <c r="Z189" s="330"/>
      <c r="AA189" s="330"/>
      <c r="AB189" s="330"/>
      <c r="AC189" s="330"/>
      <c r="AD189" s="330"/>
      <c r="AE189" s="330"/>
      <c r="AF189" s="330"/>
      <c r="AG189" s="330"/>
    </row>
    <row r="190" spans="1:33" s="329" customFormat="1">
      <c r="A190" s="328"/>
      <c r="B190" s="328"/>
      <c r="J190" s="330"/>
      <c r="K190" s="330"/>
      <c r="S190" s="330"/>
      <c r="T190" s="330"/>
      <c r="U190" s="330"/>
      <c r="V190" s="330"/>
      <c r="W190" s="330"/>
      <c r="X190" s="330"/>
      <c r="Y190" s="330"/>
      <c r="Z190" s="330"/>
      <c r="AA190" s="330"/>
      <c r="AB190" s="330"/>
      <c r="AC190" s="330"/>
      <c r="AD190" s="330"/>
      <c r="AE190" s="330"/>
      <c r="AF190" s="330"/>
      <c r="AG190" s="330"/>
    </row>
    <row r="191" spans="1:33" s="329" customFormat="1">
      <c r="A191" s="328"/>
      <c r="B191" s="328"/>
      <c r="J191" s="330"/>
      <c r="K191" s="330"/>
      <c r="S191" s="330"/>
      <c r="T191" s="330"/>
      <c r="U191" s="330"/>
      <c r="V191" s="330"/>
      <c r="W191" s="330"/>
      <c r="X191" s="330"/>
      <c r="Y191" s="330"/>
      <c r="Z191" s="330"/>
      <c r="AA191" s="330"/>
      <c r="AB191" s="330"/>
      <c r="AC191" s="330"/>
      <c r="AD191" s="330"/>
      <c r="AE191" s="330"/>
      <c r="AF191" s="330"/>
      <c r="AG191" s="330"/>
    </row>
    <row r="192" spans="1:33" s="329" customFormat="1">
      <c r="A192" s="328"/>
      <c r="B192" s="328"/>
      <c r="J192" s="330"/>
      <c r="K192" s="330"/>
      <c r="S192" s="330"/>
      <c r="T192" s="330"/>
      <c r="U192" s="330"/>
      <c r="V192" s="330"/>
      <c r="W192" s="330"/>
      <c r="X192" s="330"/>
      <c r="Y192" s="330"/>
      <c r="Z192" s="330"/>
      <c r="AA192" s="330"/>
      <c r="AB192" s="330"/>
      <c r="AC192" s="330"/>
      <c r="AD192" s="330"/>
      <c r="AE192" s="330"/>
      <c r="AF192" s="330"/>
      <c r="AG192" s="330"/>
    </row>
    <row r="193" spans="1:33" s="329" customFormat="1">
      <c r="A193" s="328"/>
      <c r="B193" s="328"/>
      <c r="J193" s="330"/>
      <c r="K193" s="330"/>
      <c r="S193" s="330"/>
      <c r="T193" s="330"/>
      <c r="U193" s="330"/>
      <c r="V193" s="330"/>
      <c r="W193" s="330"/>
      <c r="X193" s="330"/>
      <c r="Y193" s="330"/>
      <c r="Z193" s="330"/>
      <c r="AA193" s="330"/>
      <c r="AB193" s="330"/>
      <c r="AC193" s="330"/>
      <c r="AD193" s="330"/>
      <c r="AE193" s="330"/>
      <c r="AF193" s="330"/>
      <c r="AG193" s="330"/>
    </row>
    <row r="194" spans="1:33" s="329" customFormat="1">
      <c r="A194" s="328"/>
      <c r="B194" s="328"/>
      <c r="J194" s="330"/>
      <c r="K194" s="330"/>
      <c r="S194" s="330"/>
      <c r="T194" s="330"/>
      <c r="U194" s="330"/>
      <c r="V194" s="330"/>
      <c r="W194" s="330"/>
      <c r="X194" s="330"/>
      <c r="Y194" s="330"/>
      <c r="Z194" s="330"/>
      <c r="AA194" s="330"/>
      <c r="AB194" s="330"/>
      <c r="AC194" s="330"/>
      <c r="AD194" s="330"/>
      <c r="AE194" s="330"/>
      <c r="AF194" s="330"/>
      <c r="AG194" s="330"/>
    </row>
    <row r="195" spans="1:33" s="329" customFormat="1">
      <c r="A195" s="328"/>
      <c r="B195" s="328"/>
      <c r="J195" s="330"/>
      <c r="K195" s="330"/>
      <c r="S195" s="330"/>
      <c r="T195" s="330"/>
      <c r="U195" s="330"/>
      <c r="V195" s="330"/>
      <c r="W195" s="330"/>
      <c r="X195" s="330"/>
      <c r="Y195" s="330"/>
      <c r="Z195" s="330"/>
      <c r="AA195" s="330"/>
      <c r="AB195" s="330"/>
      <c r="AC195" s="330"/>
      <c r="AD195" s="330"/>
      <c r="AE195" s="330"/>
      <c r="AF195" s="330"/>
      <c r="AG195" s="330"/>
    </row>
    <row r="196" spans="1:33" s="329" customFormat="1">
      <c r="A196" s="328"/>
      <c r="B196" s="328"/>
      <c r="J196" s="330"/>
      <c r="K196" s="330"/>
      <c r="S196" s="330"/>
      <c r="T196" s="330"/>
      <c r="U196" s="330"/>
      <c r="V196" s="330"/>
      <c r="W196" s="330"/>
      <c r="X196" s="330"/>
      <c r="Y196" s="330"/>
      <c r="Z196" s="330"/>
      <c r="AA196" s="330"/>
      <c r="AB196" s="330"/>
      <c r="AC196" s="330"/>
      <c r="AD196" s="330"/>
      <c r="AE196" s="330"/>
      <c r="AF196" s="330"/>
      <c r="AG196" s="330"/>
    </row>
    <row r="197" spans="1:33" s="329" customFormat="1">
      <c r="A197" s="328"/>
      <c r="B197" s="328"/>
      <c r="J197" s="330"/>
      <c r="K197" s="330"/>
      <c r="S197" s="330"/>
      <c r="T197" s="330"/>
      <c r="U197" s="330"/>
      <c r="V197" s="330"/>
      <c r="W197" s="330"/>
      <c r="X197" s="330"/>
      <c r="Y197" s="330"/>
      <c r="Z197" s="330"/>
      <c r="AA197" s="330"/>
      <c r="AB197" s="330"/>
      <c r="AC197" s="330"/>
      <c r="AD197" s="330"/>
      <c r="AE197" s="330"/>
      <c r="AF197" s="330"/>
      <c r="AG197" s="330"/>
    </row>
    <row r="198" spans="1:33" s="329" customFormat="1">
      <c r="A198" s="328"/>
      <c r="B198" s="328"/>
      <c r="J198" s="330"/>
      <c r="K198" s="330"/>
      <c r="S198" s="330"/>
      <c r="T198" s="330"/>
      <c r="U198" s="330"/>
      <c r="V198" s="330"/>
      <c r="W198" s="330"/>
      <c r="X198" s="330"/>
      <c r="Y198" s="330"/>
      <c r="Z198" s="330"/>
      <c r="AA198" s="330"/>
      <c r="AB198" s="330"/>
      <c r="AC198" s="330"/>
      <c r="AD198" s="330"/>
      <c r="AE198" s="330"/>
      <c r="AF198" s="330"/>
      <c r="AG198" s="330"/>
    </row>
    <row r="199" spans="1:33" s="329" customFormat="1">
      <c r="A199" s="328"/>
      <c r="B199" s="328"/>
      <c r="J199" s="330"/>
      <c r="K199" s="330"/>
      <c r="S199" s="330"/>
      <c r="T199" s="330"/>
      <c r="U199" s="330"/>
      <c r="V199" s="330"/>
      <c r="W199" s="330"/>
      <c r="X199" s="330"/>
      <c r="Y199" s="330"/>
      <c r="Z199" s="330"/>
      <c r="AA199" s="330"/>
      <c r="AB199" s="330"/>
      <c r="AC199" s="330"/>
      <c r="AD199" s="330"/>
      <c r="AE199" s="330"/>
      <c r="AF199" s="330"/>
      <c r="AG199" s="330"/>
    </row>
    <row r="200" spans="1:33" s="329" customFormat="1">
      <c r="A200" s="328"/>
      <c r="B200" s="328"/>
      <c r="J200" s="330"/>
      <c r="K200" s="330"/>
      <c r="S200" s="330"/>
      <c r="T200" s="330"/>
      <c r="U200" s="330"/>
      <c r="V200" s="330"/>
      <c r="W200" s="330"/>
      <c r="X200" s="330"/>
      <c r="Y200" s="330"/>
      <c r="Z200" s="330"/>
      <c r="AA200" s="330"/>
      <c r="AB200" s="330"/>
      <c r="AC200" s="330"/>
      <c r="AD200" s="330"/>
      <c r="AE200" s="330"/>
      <c r="AF200" s="330"/>
      <c r="AG200" s="330"/>
    </row>
    <row r="201" spans="1:33" s="329" customFormat="1">
      <c r="A201" s="328"/>
      <c r="B201" s="328"/>
      <c r="J201" s="330"/>
      <c r="K201" s="330"/>
      <c r="S201" s="330"/>
      <c r="T201" s="330"/>
      <c r="U201" s="330"/>
      <c r="V201" s="330"/>
      <c r="W201" s="330"/>
      <c r="X201" s="330"/>
      <c r="Y201" s="330"/>
      <c r="Z201" s="330"/>
      <c r="AA201" s="330"/>
      <c r="AB201" s="330"/>
      <c r="AC201" s="330"/>
      <c r="AD201" s="330"/>
      <c r="AE201" s="330"/>
      <c r="AF201" s="330"/>
      <c r="AG201" s="330"/>
    </row>
    <row r="202" spans="1:33" s="329" customFormat="1">
      <c r="A202" s="328"/>
      <c r="B202" s="328"/>
      <c r="J202" s="330"/>
      <c r="K202" s="330"/>
      <c r="S202" s="330"/>
      <c r="T202" s="330"/>
      <c r="U202" s="330"/>
      <c r="V202" s="330"/>
      <c r="W202" s="330"/>
      <c r="X202" s="330"/>
      <c r="Y202" s="330"/>
      <c r="Z202" s="330"/>
      <c r="AA202" s="330"/>
      <c r="AB202" s="330"/>
      <c r="AC202" s="330"/>
      <c r="AD202" s="330"/>
      <c r="AE202" s="330"/>
      <c r="AF202" s="330"/>
      <c r="AG202" s="330"/>
    </row>
    <row r="203" spans="1:33" s="329" customFormat="1">
      <c r="A203" s="328"/>
      <c r="B203" s="328"/>
      <c r="J203" s="330"/>
      <c r="K203" s="330"/>
      <c r="S203" s="330"/>
      <c r="T203" s="330"/>
      <c r="U203" s="330"/>
      <c r="V203" s="330"/>
      <c r="W203" s="330"/>
      <c r="X203" s="330"/>
      <c r="Y203" s="330"/>
      <c r="Z203" s="330"/>
      <c r="AA203" s="330"/>
      <c r="AB203" s="330"/>
      <c r="AC203" s="330"/>
      <c r="AD203" s="330"/>
      <c r="AE203" s="330"/>
      <c r="AF203" s="330"/>
      <c r="AG203" s="330"/>
    </row>
    <row r="204" spans="1:33" s="329" customFormat="1">
      <c r="A204" s="328"/>
      <c r="B204" s="328"/>
      <c r="J204" s="330"/>
      <c r="K204" s="330"/>
      <c r="S204" s="330"/>
      <c r="T204" s="330"/>
      <c r="U204" s="330"/>
      <c r="V204" s="330"/>
      <c r="W204" s="330"/>
      <c r="X204" s="330"/>
      <c r="Y204" s="330"/>
      <c r="Z204" s="330"/>
      <c r="AA204" s="330"/>
      <c r="AB204" s="330"/>
      <c r="AC204" s="330"/>
      <c r="AD204" s="330"/>
      <c r="AE204" s="330"/>
      <c r="AF204" s="330"/>
      <c r="AG204" s="330"/>
    </row>
    <row r="205" spans="1:33" s="329" customFormat="1">
      <c r="A205" s="328"/>
      <c r="B205" s="328"/>
      <c r="J205" s="330"/>
      <c r="K205" s="330"/>
      <c r="S205" s="330"/>
      <c r="T205" s="330"/>
      <c r="U205" s="330"/>
      <c r="V205" s="330"/>
      <c r="W205" s="330"/>
      <c r="X205" s="330"/>
      <c r="Y205" s="330"/>
      <c r="Z205" s="330"/>
      <c r="AA205" s="330"/>
      <c r="AB205" s="330"/>
      <c r="AC205" s="330"/>
      <c r="AD205" s="330"/>
      <c r="AE205" s="330"/>
      <c r="AF205" s="330"/>
      <c r="AG205" s="330"/>
    </row>
    <row r="206" spans="1:33" s="329" customFormat="1">
      <c r="A206" s="328"/>
      <c r="B206" s="328"/>
      <c r="J206" s="330"/>
      <c r="K206" s="330"/>
      <c r="S206" s="330"/>
      <c r="T206" s="330"/>
      <c r="U206" s="330"/>
      <c r="V206" s="330"/>
      <c r="W206" s="330"/>
      <c r="X206" s="330"/>
      <c r="Y206" s="330"/>
      <c r="Z206" s="330"/>
      <c r="AA206" s="330"/>
      <c r="AB206" s="330"/>
      <c r="AC206" s="330"/>
      <c r="AD206" s="330"/>
      <c r="AE206" s="330"/>
      <c r="AF206" s="330"/>
      <c r="AG206" s="330"/>
    </row>
    <row r="207" spans="1:33" s="329" customFormat="1">
      <c r="A207" s="328"/>
      <c r="B207" s="328"/>
      <c r="J207" s="330"/>
      <c r="K207" s="330"/>
      <c r="S207" s="330"/>
      <c r="T207" s="330"/>
      <c r="U207" s="330"/>
      <c r="V207" s="330"/>
      <c r="W207" s="330"/>
      <c r="X207" s="330"/>
      <c r="Y207" s="330"/>
      <c r="Z207" s="330"/>
      <c r="AA207" s="330"/>
      <c r="AB207" s="330"/>
      <c r="AC207" s="330"/>
      <c r="AD207" s="330"/>
      <c r="AE207" s="330"/>
      <c r="AF207" s="330"/>
      <c r="AG207" s="330"/>
    </row>
    <row r="208" spans="1:33" s="329" customFormat="1">
      <c r="A208" s="328"/>
      <c r="B208" s="328"/>
      <c r="J208" s="330"/>
      <c r="K208" s="330"/>
      <c r="S208" s="330"/>
      <c r="T208" s="330"/>
      <c r="U208" s="330"/>
      <c r="V208" s="330"/>
      <c r="W208" s="330"/>
      <c r="X208" s="330"/>
      <c r="Y208" s="330"/>
      <c r="Z208" s="330"/>
      <c r="AA208" s="330"/>
      <c r="AB208" s="330"/>
      <c r="AC208" s="330"/>
      <c r="AD208" s="330"/>
      <c r="AE208" s="330"/>
      <c r="AF208" s="330"/>
      <c r="AG208" s="330"/>
    </row>
    <row r="209" spans="1:33" s="329" customFormat="1">
      <c r="A209" s="328"/>
      <c r="B209" s="328"/>
      <c r="J209" s="330"/>
      <c r="K209" s="330"/>
      <c r="S209" s="330"/>
      <c r="T209" s="330"/>
      <c r="U209" s="330"/>
      <c r="V209" s="330"/>
      <c r="W209" s="330"/>
      <c r="X209" s="330"/>
      <c r="Y209" s="330"/>
      <c r="Z209" s="330"/>
      <c r="AA209" s="330"/>
      <c r="AB209" s="330"/>
      <c r="AC209" s="330"/>
      <c r="AD209" s="330"/>
      <c r="AE209" s="330"/>
      <c r="AF209" s="330"/>
      <c r="AG209" s="330"/>
    </row>
    <row r="210" spans="1:33" s="329" customFormat="1">
      <c r="A210" s="328"/>
      <c r="B210" s="328"/>
      <c r="J210" s="330"/>
      <c r="K210" s="330"/>
      <c r="S210" s="330"/>
      <c r="T210" s="330"/>
      <c r="U210" s="330"/>
      <c r="V210" s="330"/>
      <c r="W210" s="330"/>
      <c r="X210" s="330"/>
      <c r="Y210" s="330"/>
      <c r="Z210" s="330"/>
      <c r="AA210" s="330"/>
      <c r="AB210" s="330"/>
      <c r="AC210" s="330"/>
      <c r="AD210" s="330"/>
      <c r="AE210" s="330"/>
      <c r="AF210" s="330"/>
      <c r="AG210" s="330"/>
    </row>
    <row r="211" spans="1:33" s="329" customFormat="1">
      <c r="A211" s="328"/>
      <c r="B211" s="328"/>
      <c r="J211" s="330"/>
      <c r="K211" s="330"/>
      <c r="S211" s="330"/>
      <c r="T211" s="330"/>
      <c r="U211" s="330"/>
      <c r="V211" s="330"/>
      <c r="W211" s="330"/>
      <c r="X211" s="330"/>
      <c r="Y211" s="330"/>
      <c r="Z211" s="330"/>
      <c r="AA211" s="330"/>
      <c r="AB211" s="330"/>
      <c r="AC211" s="330"/>
      <c r="AD211" s="330"/>
      <c r="AE211" s="330"/>
      <c r="AF211" s="330"/>
      <c r="AG211" s="330"/>
    </row>
    <row r="212" spans="1:33" s="329" customFormat="1">
      <c r="A212" s="328"/>
      <c r="B212" s="328"/>
      <c r="J212" s="330"/>
      <c r="K212" s="330"/>
      <c r="S212" s="330"/>
      <c r="T212" s="330"/>
      <c r="U212" s="330"/>
      <c r="V212" s="330"/>
      <c r="W212" s="330"/>
      <c r="X212" s="330"/>
      <c r="Y212" s="330"/>
      <c r="Z212" s="330"/>
      <c r="AA212" s="330"/>
      <c r="AB212" s="330"/>
      <c r="AC212" s="330"/>
      <c r="AD212" s="330"/>
      <c r="AE212" s="330"/>
      <c r="AF212" s="330"/>
      <c r="AG212" s="330"/>
    </row>
    <row r="213" spans="1:33" s="329" customFormat="1">
      <c r="A213" s="328"/>
      <c r="B213" s="328"/>
      <c r="J213" s="330"/>
      <c r="K213" s="330"/>
      <c r="S213" s="330"/>
      <c r="T213" s="330"/>
      <c r="U213" s="330"/>
      <c r="V213" s="330"/>
      <c r="W213" s="330"/>
      <c r="X213" s="330"/>
      <c r="Y213" s="330"/>
      <c r="Z213" s="330"/>
      <c r="AA213" s="330"/>
      <c r="AB213" s="330"/>
      <c r="AC213" s="330"/>
      <c r="AD213" s="330"/>
      <c r="AE213" s="330"/>
      <c r="AF213" s="330"/>
      <c r="AG213" s="330"/>
    </row>
    <row r="214" spans="1:33" s="329" customFormat="1">
      <c r="A214" s="328"/>
      <c r="B214" s="328"/>
      <c r="J214" s="330"/>
      <c r="K214" s="330"/>
      <c r="S214" s="330"/>
      <c r="T214" s="330"/>
      <c r="U214" s="330"/>
      <c r="V214" s="330"/>
      <c r="W214" s="330"/>
      <c r="X214" s="330"/>
      <c r="Y214" s="330"/>
      <c r="Z214" s="330"/>
      <c r="AA214" s="330"/>
      <c r="AB214" s="330"/>
      <c r="AC214" s="330"/>
      <c r="AD214" s="330"/>
      <c r="AE214" s="330"/>
      <c r="AF214" s="330"/>
      <c r="AG214" s="330"/>
    </row>
    <row r="215" spans="1:33" s="329" customFormat="1">
      <c r="A215" s="328"/>
      <c r="B215" s="328"/>
      <c r="J215" s="330"/>
      <c r="K215" s="330"/>
      <c r="S215" s="330"/>
      <c r="T215" s="330"/>
      <c r="U215" s="330"/>
      <c r="V215" s="330"/>
      <c r="W215" s="330"/>
      <c r="X215" s="330"/>
      <c r="Y215" s="330"/>
      <c r="Z215" s="330"/>
      <c r="AA215" s="330"/>
      <c r="AB215" s="330"/>
      <c r="AC215" s="330"/>
      <c r="AD215" s="330"/>
      <c r="AE215" s="330"/>
      <c r="AF215" s="330"/>
      <c r="AG215" s="330"/>
    </row>
    <row r="216" spans="1:33" s="329" customFormat="1">
      <c r="A216" s="328"/>
      <c r="B216" s="328"/>
      <c r="J216" s="330"/>
      <c r="K216" s="330"/>
      <c r="S216" s="330"/>
      <c r="T216" s="330"/>
      <c r="U216" s="330"/>
      <c r="V216" s="330"/>
      <c r="W216" s="330"/>
      <c r="X216" s="330"/>
      <c r="Y216" s="330"/>
      <c r="Z216" s="330"/>
      <c r="AA216" s="330"/>
      <c r="AB216" s="330"/>
      <c r="AC216" s="330"/>
      <c r="AD216" s="330"/>
      <c r="AE216" s="330"/>
      <c r="AF216" s="330"/>
      <c r="AG216" s="330"/>
    </row>
    <row r="217" spans="1:33" s="329" customFormat="1">
      <c r="A217" s="328"/>
      <c r="B217" s="328"/>
      <c r="J217" s="330"/>
      <c r="K217" s="330"/>
      <c r="S217" s="330"/>
      <c r="T217" s="330"/>
      <c r="U217" s="330"/>
      <c r="V217" s="330"/>
      <c r="W217" s="330"/>
      <c r="X217" s="330"/>
      <c r="Y217" s="330"/>
      <c r="Z217" s="330"/>
      <c r="AA217" s="330"/>
      <c r="AB217" s="330"/>
      <c r="AC217" s="330"/>
      <c r="AD217" s="330"/>
      <c r="AE217" s="330"/>
      <c r="AF217" s="330"/>
      <c r="AG217" s="330"/>
    </row>
    <row r="218" spans="1:33" s="329" customFormat="1">
      <c r="A218" s="328"/>
      <c r="B218" s="328"/>
      <c r="J218" s="330"/>
      <c r="K218" s="330"/>
      <c r="S218" s="330"/>
      <c r="T218" s="330"/>
      <c r="U218" s="330"/>
      <c r="V218" s="330"/>
      <c r="W218" s="330"/>
      <c r="X218" s="330"/>
      <c r="Y218" s="330"/>
      <c r="Z218" s="330"/>
      <c r="AA218" s="330"/>
      <c r="AB218" s="330"/>
      <c r="AC218" s="330"/>
      <c r="AD218" s="330"/>
      <c r="AE218" s="330"/>
      <c r="AF218" s="330"/>
      <c r="AG218" s="330"/>
    </row>
    <row r="219" spans="1:33" s="329" customFormat="1">
      <c r="A219" s="328"/>
      <c r="B219" s="328"/>
      <c r="J219" s="330"/>
      <c r="K219" s="330"/>
      <c r="S219" s="330"/>
      <c r="T219" s="330"/>
      <c r="U219" s="330"/>
      <c r="V219" s="330"/>
      <c r="W219" s="330"/>
      <c r="X219" s="330"/>
      <c r="Y219" s="330"/>
      <c r="Z219" s="330"/>
      <c r="AA219" s="330"/>
      <c r="AB219" s="330"/>
      <c r="AC219" s="330"/>
      <c r="AD219" s="330"/>
      <c r="AE219" s="330"/>
      <c r="AF219" s="330"/>
      <c r="AG219" s="330"/>
    </row>
    <row r="220" spans="1:33" s="329" customFormat="1">
      <c r="A220" s="328"/>
      <c r="B220" s="328"/>
      <c r="J220" s="330"/>
      <c r="K220" s="330"/>
      <c r="S220" s="330"/>
      <c r="T220" s="330"/>
      <c r="U220" s="330"/>
      <c r="V220" s="330"/>
      <c r="W220" s="330"/>
      <c r="X220" s="330"/>
      <c r="Y220" s="330"/>
      <c r="Z220" s="330"/>
      <c r="AA220" s="330"/>
      <c r="AB220" s="330"/>
      <c r="AC220" s="330"/>
      <c r="AD220" s="330"/>
      <c r="AE220" s="330"/>
      <c r="AF220" s="330"/>
      <c r="AG220" s="330"/>
    </row>
    <row r="221" spans="1:33" s="329" customFormat="1">
      <c r="A221" s="328"/>
      <c r="B221" s="328"/>
      <c r="J221" s="330"/>
      <c r="K221" s="330"/>
      <c r="S221" s="330"/>
      <c r="T221" s="330"/>
      <c r="U221" s="330"/>
      <c r="V221" s="330"/>
      <c r="W221" s="330"/>
      <c r="X221" s="330"/>
      <c r="Y221" s="330"/>
      <c r="Z221" s="330"/>
      <c r="AA221" s="330"/>
      <c r="AB221" s="330"/>
      <c r="AC221" s="330"/>
      <c r="AD221" s="330"/>
      <c r="AE221" s="330"/>
      <c r="AF221" s="330"/>
      <c r="AG221" s="330"/>
    </row>
    <row r="222" spans="1:33" s="329" customFormat="1">
      <c r="A222" s="328"/>
      <c r="B222" s="328"/>
      <c r="J222" s="330"/>
      <c r="K222" s="330"/>
      <c r="S222" s="330"/>
      <c r="T222" s="330"/>
      <c r="U222" s="330"/>
      <c r="V222" s="330"/>
      <c r="W222" s="330"/>
      <c r="X222" s="330"/>
      <c r="Y222" s="330"/>
      <c r="Z222" s="330"/>
      <c r="AA222" s="330"/>
      <c r="AB222" s="330"/>
      <c r="AC222" s="330"/>
      <c r="AD222" s="330"/>
      <c r="AE222" s="330"/>
      <c r="AF222" s="330"/>
      <c r="AG222" s="330"/>
    </row>
    <row r="223" spans="1:33" s="329" customFormat="1">
      <c r="A223" s="328"/>
      <c r="B223" s="328"/>
      <c r="J223" s="330"/>
      <c r="K223" s="330"/>
      <c r="S223" s="330"/>
      <c r="T223" s="330"/>
      <c r="U223" s="330"/>
      <c r="V223" s="330"/>
      <c r="W223" s="330"/>
      <c r="X223" s="330"/>
      <c r="Y223" s="330"/>
      <c r="Z223" s="330"/>
      <c r="AA223" s="330"/>
      <c r="AB223" s="330"/>
      <c r="AC223" s="330"/>
      <c r="AD223" s="330"/>
      <c r="AE223" s="330"/>
      <c r="AF223" s="330"/>
      <c r="AG223" s="330"/>
    </row>
    <row r="224" spans="1:33" s="329" customFormat="1">
      <c r="A224" s="328"/>
      <c r="B224" s="328"/>
      <c r="J224" s="330"/>
      <c r="K224" s="330"/>
      <c r="S224" s="330"/>
      <c r="T224" s="330"/>
      <c r="U224" s="330"/>
      <c r="V224" s="330"/>
      <c r="W224" s="330"/>
      <c r="X224" s="330"/>
      <c r="Y224" s="330"/>
      <c r="Z224" s="330"/>
      <c r="AA224" s="330"/>
      <c r="AB224" s="330"/>
      <c r="AC224" s="330"/>
      <c r="AD224" s="330"/>
      <c r="AE224" s="330"/>
      <c r="AF224" s="330"/>
      <c r="AG224" s="330"/>
    </row>
    <row r="225" spans="1:33" s="329" customFormat="1">
      <c r="A225" s="328"/>
      <c r="B225" s="328"/>
      <c r="J225" s="330"/>
      <c r="K225" s="330"/>
      <c r="S225" s="330"/>
      <c r="T225" s="330"/>
      <c r="U225" s="330"/>
      <c r="V225" s="330"/>
      <c r="W225" s="330"/>
      <c r="X225" s="330"/>
      <c r="Y225" s="330"/>
      <c r="Z225" s="330"/>
      <c r="AA225" s="330"/>
      <c r="AB225" s="330"/>
      <c r="AC225" s="330"/>
      <c r="AD225" s="330"/>
      <c r="AE225" s="330"/>
      <c r="AF225" s="330"/>
      <c r="AG225" s="330"/>
    </row>
    <row r="226" spans="1:33" s="329" customFormat="1">
      <c r="A226" s="328"/>
      <c r="B226" s="328"/>
      <c r="J226" s="330"/>
      <c r="K226" s="330"/>
      <c r="S226" s="330"/>
      <c r="T226" s="330"/>
      <c r="U226" s="330"/>
      <c r="V226" s="330"/>
      <c r="W226" s="330"/>
      <c r="X226" s="330"/>
      <c r="Y226" s="330"/>
      <c r="Z226" s="330"/>
      <c r="AA226" s="330"/>
      <c r="AB226" s="330"/>
      <c r="AC226" s="330"/>
      <c r="AD226" s="330"/>
      <c r="AE226" s="330"/>
      <c r="AF226" s="330"/>
      <c r="AG226" s="330"/>
    </row>
    <row r="227" spans="1:33" s="329" customFormat="1">
      <c r="A227" s="328"/>
      <c r="B227" s="328"/>
      <c r="J227" s="330"/>
      <c r="K227" s="330"/>
      <c r="S227" s="330"/>
      <c r="T227" s="330"/>
      <c r="U227" s="330"/>
      <c r="V227" s="330"/>
      <c r="W227" s="330"/>
      <c r="X227" s="330"/>
      <c r="Y227" s="330"/>
      <c r="Z227" s="330"/>
      <c r="AA227" s="330"/>
      <c r="AB227" s="330"/>
      <c r="AC227" s="330"/>
      <c r="AD227" s="330"/>
      <c r="AE227" s="330"/>
      <c r="AF227" s="330"/>
      <c r="AG227" s="330"/>
    </row>
    <row r="228" spans="1:33" s="329" customFormat="1">
      <c r="A228" s="328"/>
      <c r="B228" s="328"/>
      <c r="J228" s="330"/>
      <c r="K228" s="330"/>
      <c r="S228" s="330"/>
      <c r="T228" s="330"/>
      <c r="U228" s="330"/>
      <c r="V228" s="330"/>
      <c r="W228" s="330"/>
      <c r="X228" s="330"/>
      <c r="Y228" s="330"/>
      <c r="Z228" s="330"/>
      <c r="AA228" s="330"/>
      <c r="AB228" s="330"/>
      <c r="AC228" s="330"/>
      <c r="AD228" s="330"/>
      <c r="AE228" s="330"/>
      <c r="AF228" s="330"/>
      <c r="AG228" s="330"/>
    </row>
    <row r="229" spans="1:33" s="329" customFormat="1">
      <c r="A229" s="328"/>
      <c r="B229" s="328"/>
      <c r="J229" s="330"/>
      <c r="K229" s="330"/>
      <c r="S229" s="330"/>
      <c r="T229" s="330"/>
      <c r="U229" s="330"/>
      <c r="V229" s="330"/>
      <c r="W229" s="330"/>
      <c r="X229" s="330"/>
      <c r="Y229" s="330"/>
      <c r="Z229" s="330"/>
      <c r="AA229" s="330"/>
      <c r="AB229" s="330"/>
      <c r="AC229" s="330"/>
      <c r="AD229" s="330"/>
      <c r="AE229" s="330"/>
      <c r="AF229" s="330"/>
      <c r="AG229" s="330"/>
    </row>
    <row r="230" spans="1:33" s="329" customFormat="1">
      <c r="A230" s="328"/>
      <c r="B230" s="328"/>
      <c r="J230" s="330"/>
      <c r="K230" s="330"/>
      <c r="S230" s="330"/>
      <c r="T230" s="330"/>
      <c r="U230" s="330"/>
      <c r="V230" s="330"/>
      <c r="W230" s="330"/>
      <c r="X230" s="330"/>
      <c r="Y230" s="330"/>
      <c r="Z230" s="330"/>
      <c r="AA230" s="330"/>
      <c r="AB230" s="330"/>
      <c r="AC230" s="330"/>
      <c r="AD230" s="330"/>
      <c r="AE230" s="330"/>
      <c r="AF230" s="330"/>
      <c r="AG230" s="330"/>
    </row>
    <row r="231" spans="1:33" s="329" customFormat="1">
      <c r="A231" s="328"/>
      <c r="B231" s="328"/>
      <c r="J231" s="330"/>
      <c r="K231" s="330"/>
      <c r="S231" s="330"/>
      <c r="T231" s="330"/>
      <c r="U231" s="330"/>
      <c r="V231" s="330"/>
      <c r="W231" s="330"/>
      <c r="X231" s="330"/>
      <c r="Y231" s="330"/>
      <c r="Z231" s="330"/>
      <c r="AA231" s="330"/>
      <c r="AB231" s="330"/>
      <c r="AC231" s="330"/>
      <c r="AD231" s="330"/>
      <c r="AE231" s="330"/>
      <c r="AF231" s="330"/>
      <c r="AG231" s="330"/>
    </row>
    <row r="232" spans="1:33" s="329" customFormat="1">
      <c r="A232" s="328"/>
      <c r="B232" s="328"/>
      <c r="J232" s="330"/>
      <c r="K232" s="330"/>
      <c r="S232" s="330"/>
      <c r="T232" s="330"/>
      <c r="U232" s="330"/>
      <c r="V232" s="330"/>
      <c r="W232" s="330"/>
      <c r="X232" s="330"/>
      <c r="Y232" s="330"/>
      <c r="Z232" s="330"/>
      <c r="AA232" s="330"/>
      <c r="AB232" s="330"/>
      <c r="AC232" s="330"/>
      <c r="AD232" s="330"/>
      <c r="AE232" s="330"/>
      <c r="AF232" s="330"/>
      <c r="AG232" s="330"/>
    </row>
    <row r="233" spans="1:33" s="329" customFormat="1">
      <c r="A233" s="328"/>
      <c r="B233" s="328"/>
      <c r="J233" s="330"/>
      <c r="K233" s="330"/>
      <c r="S233" s="330"/>
      <c r="T233" s="330"/>
      <c r="U233" s="330"/>
      <c r="V233" s="330"/>
      <c r="W233" s="330"/>
      <c r="X233" s="330"/>
      <c r="Y233" s="330"/>
      <c r="Z233" s="330"/>
      <c r="AA233" s="330"/>
      <c r="AB233" s="330"/>
      <c r="AC233" s="330"/>
      <c r="AD233" s="330"/>
      <c r="AE233" s="330"/>
      <c r="AF233" s="330"/>
      <c r="AG233" s="330"/>
    </row>
    <row r="234" spans="1:33" s="329" customFormat="1">
      <c r="A234" s="328"/>
      <c r="B234" s="328"/>
      <c r="J234" s="330"/>
      <c r="K234" s="330"/>
      <c r="S234" s="330"/>
      <c r="T234" s="330"/>
      <c r="U234" s="330"/>
      <c r="V234" s="330"/>
      <c r="W234" s="330"/>
      <c r="X234" s="330"/>
      <c r="Y234" s="330"/>
      <c r="Z234" s="330"/>
      <c r="AA234" s="330"/>
      <c r="AB234" s="330"/>
      <c r="AC234" s="330"/>
      <c r="AD234" s="330"/>
      <c r="AE234" s="330"/>
      <c r="AF234" s="330"/>
      <c r="AG234" s="330"/>
    </row>
    <row r="235" spans="1:33" s="329" customFormat="1">
      <c r="A235" s="328"/>
      <c r="B235" s="328"/>
      <c r="J235" s="330"/>
      <c r="K235" s="330"/>
      <c r="S235" s="330"/>
      <c r="T235" s="330"/>
      <c r="U235" s="330"/>
      <c r="V235" s="330"/>
      <c r="W235" s="330"/>
      <c r="X235" s="330"/>
      <c r="Y235" s="330"/>
      <c r="Z235" s="330"/>
      <c r="AA235" s="330"/>
      <c r="AB235" s="330"/>
      <c r="AC235" s="330"/>
      <c r="AD235" s="330"/>
      <c r="AE235" s="330"/>
      <c r="AF235" s="330"/>
      <c r="AG235" s="330"/>
    </row>
    <row r="236" spans="1:33" s="329" customFormat="1">
      <c r="A236" s="328"/>
      <c r="B236" s="328"/>
      <c r="J236" s="330"/>
      <c r="K236" s="330"/>
      <c r="S236" s="330"/>
      <c r="T236" s="330"/>
      <c r="U236" s="330"/>
      <c r="V236" s="330"/>
      <c r="W236" s="330"/>
      <c r="X236" s="330"/>
      <c r="Y236" s="330"/>
      <c r="Z236" s="330"/>
      <c r="AA236" s="330"/>
      <c r="AB236" s="330"/>
      <c r="AC236" s="330"/>
      <c r="AD236" s="330"/>
      <c r="AE236" s="330"/>
      <c r="AF236" s="330"/>
      <c r="AG236" s="330"/>
    </row>
    <row r="237" spans="1:33" s="329" customFormat="1">
      <c r="A237" s="328"/>
      <c r="B237" s="328"/>
      <c r="J237" s="330"/>
      <c r="K237" s="330"/>
      <c r="S237" s="330"/>
      <c r="T237" s="330"/>
      <c r="U237" s="330"/>
      <c r="V237" s="330"/>
      <c r="W237" s="330"/>
      <c r="X237" s="330"/>
      <c r="Y237" s="330"/>
      <c r="Z237" s="330"/>
      <c r="AA237" s="330"/>
      <c r="AB237" s="330"/>
      <c r="AC237" s="330"/>
      <c r="AD237" s="330"/>
      <c r="AE237" s="330"/>
      <c r="AF237" s="330"/>
      <c r="AG237" s="330"/>
    </row>
    <row r="238" spans="1:33" s="329" customFormat="1">
      <c r="A238" s="328"/>
      <c r="B238" s="328"/>
      <c r="J238" s="330"/>
      <c r="K238" s="330"/>
      <c r="S238" s="330"/>
      <c r="T238" s="330"/>
      <c r="U238" s="330"/>
      <c r="V238" s="330"/>
      <c r="W238" s="330"/>
      <c r="X238" s="330"/>
      <c r="Y238" s="330"/>
      <c r="Z238" s="330"/>
      <c r="AA238" s="330"/>
      <c r="AB238" s="330"/>
      <c r="AC238" s="330"/>
      <c r="AD238" s="330"/>
      <c r="AE238" s="330"/>
      <c r="AF238" s="330"/>
      <c r="AG238" s="330"/>
    </row>
    <row r="239" spans="1:33" s="329" customFormat="1">
      <c r="A239" s="328"/>
      <c r="B239" s="328"/>
      <c r="J239" s="330"/>
      <c r="K239" s="330"/>
      <c r="S239" s="330"/>
      <c r="T239" s="330"/>
      <c r="U239" s="330"/>
      <c r="V239" s="330"/>
      <c r="W239" s="330"/>
      <c r="X239" s="330"/>
      <c r="Y239" s="330"/>
      <c r="Z239" s="330"/>
      <c r="AA239" s="330"/>
      <c r="AB239" s="330"/>
      <c r="AC239" s="330"/>
      <c r="AD239" s="330"/>
      <c r="AE239" s="330"/>
      <c r="AF239" s="330"/>
      <c r="AG239" s="330"/>
    </row>
    <row r="240" spans="1:33" s="329" customFormat="1">
      <c r="A240" s="328"/>
      <c r="B240" s="328"/>
      <c r="J240" s="330"/>
      <c r="K240" s="330"/>
      <c r="S240" s="330"/>
      <c r="T240" s="330"/>
      <c r="U240" s="330"/>
      <c r="V240" s="330"/>
      <c r="W240" s="330"/>
      <c r="X240" s="330"/>
      <c r="Y240" s="330"/>
      <c r="Z240" s="330"/>
      <c r="AA240" s="330"/>
      <c r="AB240" s="330"/>
      <c r="AC240" s="330"/>
      <c r="AD240" s="330"/>
      <c r="AE240" s="330"/>
      <c r="AF240" s="330"/>
      <c r="AG240" s="330"/>
    </row>
    <row r="241" spans="1:33" s="329" customFormat="1">
      <c r="A241" s="328"/>
      <c r="B241" s="328"/>
      <c r="J241" s="330"/>
      <c r="K241" s="330"/>
      <c r="S241" s="330"/>
      <c r="T241" s="330"/>
      <c r="U241" s="330"/>
      <c r="V241" s="330"/>
      <c r="W241" s="330"/>
      <c r="X241" s="330"/>
      <c r="Y241" s="330"/>
      <c r="Z241" s="330"/>
      <c r="AA241" s="330"/>
      <c r="AB241" s="330"/>
      <c r="AC241" s="330"/>
      <c r="AD241" s="330"/>
      <c r="AE241" s="330"/>
      <c r="AF241" s="330"/>
      <c r="AG241" s="330"/>
    </row>
    <row r="242" spans="1:33" s="329" customFormat="1">
      <c r="A242" s="328"/>
      <c r="B242" s="328"/>
      <c r="J242" s="330"/>
      <c r="K242" s="330"/>
      <c r="S242" s="330"/>
      <c r="T242" s="330"/>
      <c r="U242" s="330"/>
      <c r="V242" s="330"/>
      <c r="W242" s="330"/>
      <c r="X242" s="330"/>
      <c r="Y242" s="330"/>
      <c r="Z242" s="330"/>
      <c r="AA242" s="330"/>
      <c r="AB242" s="330"/>
      <c r="AC242" s="330"/>
      <c r="AD242" s="330"/>
      <c r="AE242" s="330"/>
      <c r="AF242" s="330"/>
      <c r="AG242" s="330"/>
    </row>
    <row r="243" spans="1:33" s="329" customFormat="1">
      <c r="A243" s="328"/>
      <c r="B243" s="328"/>
      <c r="J243" s="330"/>
      <c r="K243" s="330"/>
      <c r="S243" s="330"/>
      <c r="T243" s="330"/>
      <c r="U243" s="330"/>
      <c r="V243" s="330"/>
      <c r="W243" s="330"/>
      <c r="X243" s="330"/>
      <c r="Y243" s="330"/>
      <c r="Z243" s="330"/>
      <c r="AA243" s="330"/>
      <c r="AB243" s="330"/>
      <c r="AC243" s="330"/>
      <c r="AD243" s="330"/>
      <c r="AE243" s="330"/>
      <c r="AF243" s="330"/>
      <c r="AG243" s="330"/>
    </row>
    <row r="244" spans="1:33" s="329" customFormat="1">
      <c r="A244" s="328"/>
      <c r="B244" s="328"/>
      <c r="J244" s="330"/>
      <c r="K244" s="330"/>
      <c r="S244" s="330"/>
      <c r="T244" s="330"/>
      <c r="U244" s="330"/>
      <c r="V244" s="330"/>
      <c r="W244" s="330"/>
      <c r="X244" s="330"/>
      <c r="Y244" s="330"/>
      <c r="Z244" s="330"/>
      <c r="AA244" s="330"/>
      <c r="AB244" s="330"/>
      <c r="AC244" s="330"/>
      <c r="AD244" s="330"/>
      <c r="AE244" s="330"/>
      <c r="AF244" s="330"/>
      <c r="AG244" s="330"/>
    </row>
    <row r="245" spans="1:33" s="329" customFormat="1">
      <c r="A245" s="328"/>
      <c r="B245" s="328"/>
      <c r="J245" s="330"/>
      <c r="K245" s="330"/>
      <c r="S245" s="330"/>
      <c r="T245" s="330"/>
      <c r="U245" s="330"/>
      <c r="V245" s="330"/>
      <c r="W245" s="330"/>
      <c r="X245" s="330"/>
      <c r="Y245" s="330"/>
      <c r="Z245" s="330"/>
      <c r="AA245" s="330"/>
      <c r="AB245" s="330"/>
      <c r="AC245" s="330"/>
      <c r="AD245" s="330"/>
      <c r="AE245" s="330"/>
      <c r="AF245" s="330"/>
      <c r="AG245" s="330"/>
    </row>
    <row r="246" spans="1:33" s="329" customFormat="1">
      <c r="A246" s="328"/>
      <c r="B246" s="328"/>
      <c r="J246" s="330"/>
      <c r="K246" s="330"/>
      <c r="S246" s="330"/>
      <c r="T246" s="330"/>
      <c r="U246" s="330"/>
      <c r="V246" s="330"/>
      <c r="W246" s="330"/>
      <c r="X246" s="330"/>
      <c r="Y246" s="330"/>
      <c r="Z246" s="330"/>
      <c r="AA246" s="330"/>
      <c r="AB246" s="330"/>
      <c r="AC246" s="330"/>
      <c r="AD246" s="330"/>
      <c r="AE246" s="330"/>
      <c r="AF246" s="330"/>
      <c r="AG246" s="330"/>
    </row>
    <row r="247" spans="1:33" s="329" customFormat="1">
      <c r="A247" s="328"/>
      <c r="B247" s="328"/>
      <c r="J247" s="330"/>
      <c r="K247" s="330"/>
      <c r="S247" s="330"/>
      <c r="T247" s="330"/>
      <c r="U247" s="330"/>
      <c r="V247" s="330"/>
      <c r="W247" s="330"/>
      <c r="X247" s="330"/>
      <c r="Y247" s="330"/>
      <c r="Z247" s="330"/>
      <c r="AA247" s="330"/>
      <c r="AB247" s="330"/>
      <c r="AC247" s="330"/>
      <c r="AD247" s="330"/>
      <c r="AE247" s="330"/>
      <c r="AF247" s="330"/>
      <c r="AG247" s="330"/>
    </row>
    <row r="248" spans="1:33" s="329" customFormat="1">
      <c r="A248" s="328"/>
      <c r="B248" s="328"/>
      <c r="J248" s="330"/>
      <c r="K248" s="330"/>
      <c r="S248" s="330"/>
      <c r="T248" s="330"/>
      <c r="U248" s="330"/>
      <c r="V248" s="330"/>
      <c r="W248" s="330"/>
      <c r="X248" s="330"/>
      <c r="Y248" s="330"/>
      <c r="Z248" s="330"/>
      <c r="AA248" s="330"/>
      <c r="AB248" s="330"/>
      <c r="AC248" s="330"/>
      <c r="AD248" s="330"/>
      <c r="AE248" s="330"/>
      <c r="AF248" s="330"/>
      <c r="AG248" s="330"/>
    </row>
    <row r="249" spans="1:33" s="329" customFormat="1">
      <c r="A249" s="328"/>
      <c r="B249" s="328"/>
      <c r="J249" s="330"/>
      <c r="K249" s="330"/>
      <c r="S249" s="330"/>
      <c r="T249" s="330"/>
      <c r="U249" s="330"/>
      <c r="V249" s="330"/>
      <c r="W249" s="330"/>
      <c r="X249" s="330"/>
      <c r="Y249" s="330"/>
      <c r="Z249" s="330"/>
      <c r="AA249" s="330"/>
      <c r="AB249" s="330"/>
      <c r="AC249" s="330"/>
      <c r="AD249" s="330"/>
      <c r="AE249" s="330"/>
      <c r="AF249" s="330"/>
      <c r="AG249" s="330"/>
    </row>
    <row r="250" spans="1:33" s="329" customFormat="1">
      <c r="A250" s="328"/>
      <c r="B250" s="328"/>
      <c r="J250" s="330"/>
      <c r="K250" s="330"/>
      <c r="S250" s="330"/>
      <c r="T250" s="330"/>
      <c r="U250" s="330"/>
      <c r="V250" s="330"/>
      <c r="W250" s="330"/>
      <c r="X250" s="330"/>
      <c r="Y250" s="330"/>
      <c r="Z250" s="330"/>
      <c r="AA250" s="330"/>
      <c r="AB250" s="330"/>
      <c r="AC250" s="330"/>
      <c r="AD250" s="330"/>
      <c r="AE250" s="330"/>
      <c r="AF250" s="330"/>
      <c r="AG250" s="330"/>
    </row>
    <row r="251" spans="1:33" s="329" customFormat="1">
      <c r="A251" s="328"/>
      <c r="B251" s="328"/>
      <c r="J251" s="330"/>
      <c r="K251" s="330"/>
      <c r="S251" s="330"/>
      <c r="T251" s="330"/>
      <c r="U251" s="330"/>
      <c r="V251" s="330"/>
      <c r="W251" s="330"/>
      <c r="X251" s="330"/>
      <c r="Y251" s="330"/>
      <c r="Z251" s="330"/>
      <c r="AA251" s="330"/>
      <c r="AB251" s="330"/>
      <c r="AC251" s="330"/>
      <c r="AD251" s="330"/>
      <c r="AE251" s="330"/>
      <c r="AF251" s="330"/>
      <c r="AG251" s="330"/>
    </row>
    <row r="252" spans="1:33" s="329" customFormat="1">
      <c r="A252" s="328"/>
      <c r="B252" s="328"/>
      <c r="J252" s="330"/>
      <c r="K252" s="330"/>
      <c r="S252" s="330"/>
      <c r="T252" s="330"/>
      <c r="U252" s="330"/>
      <c r="V252" s="330"/>
      <c r="W252" s="330"/>
      <c r="X252" s="330"/>
      <c r="Y252" s="330"/>
      <c r="Z252" s="330"/>
      <c r="AA252" s="330"/>
      <c r="AB252" s="330"/>
      <c r="AC252" s="330"/>
      <c r="AD252" s="330"/>
      <c r="AE252" s="330"/>
      <c r="AF252" s="330"/>
      <c r="AG252" s="330"/>
    </row>
    <row r="253" spans="1:33" s="329" customFormat="1">
      <c r="A253" s="328"/>
      <c r="B253" s="328"/>
      <c r="J253" s="330"/>
      <c r="K253" s="330"/>
      <c r="S253" s="330"/>
      <c r="T253" s="330"/>
      <c r="U253" s="330"/>
      <c r="V253" s="330"/>
      <c r="W253" s="330"/>
      <c r="X253" s="330"/>
      <c r="Y253" s="330"/>
      <c r="Z253" s="330"/>
      <c r="AA253" s="330"/>
      <c r="AB253" s="330"/>
      <c r="AC253" s="330"/>
      <c r="AD253" s="330"/>
      <c r="AE253" s="330"/>
      <c r="AF253" s="330"/>
      <c r="AG253" s="330"/>
    </row>
    <row r="254" spans="1:33" s="329" customFormat="1">
      <c r="A254" s="328"/>
      <c r="B254" s="328"/>
      <c r="J254" s="330"/>
      <c r="K254" s="330"/>
      <c r="S254" s="330"/>
      <c r="T254" s="330"/>
      <c r="U254" s="330"/>
      <c r="V254" s="330"/>
      <c r="W254" s="330"/>
      <c r="X254" s="330"/>
      <c r="Y254" s="330"/>
      <c r="Z254" s="330"/>
      <c r="AA254" s="330"/>
      <c r="AB254" s="330"/>
      <c r="AC254" s="330"/>
      <c r="AD254" s="330"/>
      <c r="AE254" s="330"/>
      <c r="AF254" s="330"/>
      <c r="AG254" s="330"/>
    </row>
    <row r="255" spans="1:33" s="329" customFormat="1">
      <c r="A255" s="328"/>
      <c r="B255" s="328"/>
      <c r="J255" s="330"/>
      <c r="K255" s="330"/>
      <c r="S255" s="330"/>
      <c r="T255" s="330"/>
      <c r="U255" s="330"/>
      <c r="V255" s="330"/>
      <c r="W255" s="330"/>
      <c r="X255" s="330"/>
      <c r="Y255" s="330"/>
      <c r="Z255" s="330"/>
      <c r="AA255" s="330"/>
      <c r="AB255" s="330"/>
      <c r="AC255" s="330"/>
      <c r="AD255" s="330"/>
      <c r="AE255" s="330"/>
      <c r="AF255" s="330"/>
      <c r="AG255" s="330"/>
    </row>
    <row r="256" spans="1:33" s="329" customFormat="1">
      <c r="A256" s="328"/>
      <c r="B256" s="328"/>
      <c r="J256" s="330"/>
      <c r="K256" s="330"/>
      <c r="S256" s="330"/>
      <c r="T256" s="330"/>
      <c r="U256" s="330"/>
      <c r="V256" s="330"/>
      <c r="W256" s="330"/>
      <c r="X256" s="330"/>
      <c r="Y256" s="330"/>
      <c r="Z256" s="330"/>
      <c r="AA256" s="330"/>
      <c r="AB256" s="330"/>
      <c r="AC256" s="330"/>
      <c r="AD256" s="330"/>
      <c r="AE256" s="330"/>
      <c r="AF256" s="330"/>
      <c r="AG256" s="330"/>
    </row>
    <row r="257" spans="1:33" s="329" customFormat="1">
      <c r="A257" s="328"/>
      <c r="B257" s="328"/>
      <c r="J257" s="330"/>
      <c r="K257" s="330"/>
      <c r="S257" s="330"/>
      <c r="T257" s="330"/>
      <c r="U257" s="330"/>
      <c r="V257" s="330"/>
      <c r="W257" s="330"/>
      <c r="X257" s="330"/>
      <c r="Y257" s="330"/>
      <c r="Z257" s="330"/>
      <c r="AA257" s="330"/>
      <c r="AB257" s="330"/>
      <c r="AC257" s="330"/>
      <c r="AD257" s="330"/>
      <c r="AE257" s="330"/>
      <c r="AF257" s="330"/>
      <c r="AG257" s="330"/>
    </row>
    <row r="258" spans="1:33" s="329" customFormat="1">
      <c r="A258" s="328"/>
      <c r="B258" s="328"/>
      <c r="J258" s="330"/>
      <c r="K258" s="330"/>
      <c r="S258" s="330"/>
      <c r="T258" s="330"/>
      <c r="U258" s="330"/>
      <c r="V258" s="330"/>
      <c r="W258" s="330"/>
      <c r="X258" s="330"/>
      <c r="Y258" s="330"/>
      <c r="Z258" s="330"/>
      <c r="AA258" s="330"/>
      <c r="AB258" s="330"/>
      <c r="AC258" s="330"/>
      <c r="AD258" s="330"/>
      <c r="AE258" s="330"/>
      <c r="AF258" s="330"/>
      <c r="AG258" s="330"/>
    </row>
    <row r="259" spans="1:33" s="329" customFormat="1">
      <c r="A259" s="328"/>
      <c r="B259" s="328"/>
      <c r="J259" s="330"/>
      <c r="K259" s="330"/>
      <c r="S259" s="330"/>
      <c r="T259" s="330"/>
      <c r="U259" s="330"/>
      <c r="V259" s="330"/>
      <c r="W259" s="330"/>
      <c r="X259" s="330"/>
      <c r="Y259" s="330"/>
      <c r="Z259" s="330"/>
      <c r="AA259" s="330"/>
      <c r="AB259" s="330"/>
      <c r="AC259" s="330"/>
      <c r="AD259" s="330"/>
      <c r="AE259" s="330"/>
      <c r="AF259" s="330"/>
      <c r="AG259" s="330"/>
    </row>
    <row r="260" spans="1:33" s="329" customFormat="1">
      <c r="A260" s="328"/>
      <c r="B260" s="328"/>
      <c r="J260" s="330"/>
      <c r="K260" s="330"/>
      <c r="S260" s="330"/>
      <c r="T260" s="330"/>
      <c r="U260" s="330"/>
      <c r="V260" s="330"/>
      <c r="W260" s="330"/>
      <c r="X260" s="330"/>
      <c r="Y260" s="330"/>
      <c r="Z260" s="330"/>
      <c r="AA260" s="330"/>
      <c r="AB260" s="330"/>
      <c r="AC260" s="330"/>
      <c r="AD260" s="330"/>
      <c r="AE260" s="330"/>
      <c r="AF260" s="330"/>
      <c r="AG260" s="330"/>
    </row>
    <row r="261" spans="1:33" s="329" customFormat="1">
      <c r="A261" s="328"/>
      <c r="B261" s="328"/>
      <c r="J261" s="330"/>
      <c r="K261" s="330"/>
      <c r="S261" s="330"/>
      <c r="T261" s="330"/>
      <c r="U261" s="330"/>
      <c r="V261" s="330"/>
      <c r="W261" s="330"/>
      <c r="X261" s="330"/>
      <c r="Y261" s="330"/>
      <c r="Z261" s="330"/>
      <c r="AA261" s="330"/>
      <c r="AB261" s="330"/>
      <c r="AC261" s="330"/>
      <c r="AD261" s="330"/>
      <c r="AE261" s="330"/>
      <c r="AF261" s="330"/>
      <c r="AG261" s="330"/>
    </row>
    <row r="262" spans="1:33" s="329" customFormat="1">
      <c r="A262" s="328"/>
      <c r="B262" s="328"/>
      <c r="J262" s="330"/>
      <c r="K262" s="330"/>
      <c r="S262" s="330"/>
      <c r="T262" s="330"/>
      <c r="U262" s="330"/>
      <c r="V262" s="330"/>
      <c r="W262" s="330"/>
      <c r="X262" s="330"/>
      <c r="Y262" s="330"/>
      <c r="Z262" s="330"/>
      <c r="AA262" s="330"/>
      <c r="AB262" s="330"/>
      <c r="AC262" s="330"/>
      <c r="AD262" s="330"/>
      <c r="AE262" s="330"/>
      <c r="AF262" s="330"/>
      <c r="AG262" s="330"/>
    </row>
    <row r="263" spans="1:33" s="329" customFormat="1">
      <c r="A263" s="328"/>
      <c r="B263" s="328"/>
      <c r="J263" s="330"/>
      <c r="K263" s="330"/>
      <c r="S263" s="330"/>
      <c r="T263" s="330"/>
      <c r="U263" s="330"/>
      <c r="V263" s="330"/>
      <c r="W263" s="330"/>
      <c r="X263" s="330"/>
      <c r="Y263" s="330"/>
      <c r="Z263" s="330"/>
      <c r="AA263" s="330"/>
      <c r="AB263" s="330"/>
      <c r="AC263" s="330"/>
      <c r="AD263" s="330"/>
      <c r="AE263" s="330"/>
      <c r="AF263" s="330"/>
      <c r="AG263" s="330"/>
    </row>
    <row r="264" spans="1:33" s="329" customFormat="1">
      <c r="A264" s="328"/>
      <c r="B264" s="328"/>
      <c r="J264" s="330"/>
      <c r="K264" s="330"/>
      <c r="S264" s="330"/>
      <c r="T264" s="330"/>
      <c r="U264" s="330"/>
      <c r="V264" s="330"/>
      <c r="W264" s="330"/>
      <c r="X264" s="330"/>
      <c r="Y264" s="330"/>
      <c r="Z264" s="330"/>
      <c r="AA264" s="330"/>
      <c r="AB264" s="330"/>
      <c r="AC264" s="330"/>
      <c r="AD264" s="330"/>
      <c r="AE264" s="330"/>
      <c r="AF264" s="330"/>
      <c r="AG264" s="330"/>
    </row>
    <row r="265" spans="1:33" s="329" customFormat="1">
      <c r="A265" s="328"/>
      <c r="B265" s="328"/>
      <c r="J265" s="330"/>
      <c r="K265" s="330"/>
      <c r="S265" s="330"/>
      <c r="T265" s="330"/>
      <c r="U265" s="330"/>
      <c r="V265" s="330"/>
      <c r="W265" s="330"/>
      <c r="X265" s="330"/>
      <c r="Y265" s="330"/>
      <c r="Z265" s="330"/>
      <c r="AA265" s="330"/>
      <c r="AB265" s="330"/>
      <c r="AC265" s="330"/>
      <c r="AD265" s="330"/>
      <c r="AE265" s="330"/>
      <c r="AF265" s="330"/>
      <c r="AG265" s="330"/>
    </row>
    <row r="266" spans="1:33" s="329" customFormat="1">
      <c r="A266" s="328"/>
      <c r="B266" s="328"/>
      <c r="J266" s="330"/>
      <c r="K266" s="330"/>
      <c r="S266" s="330"/>
      <c r="T266" s="330"/>
      <c r="U266" s="330"/>
      <c r="V266" s="330"/>
      <c r="W266" s="330"/>
      <c r="X266" s="330"/>
      <c r="Y266" s="330"/>
      <c r="Z266" s="330"/>
      <c r="AA266" s="330"/>
      <c r="AB266" s="330"/>
      <c r="AC266" s="330"/>
      <c r="AD266" s="330"/>
      <c r="AE266" s="330"/>
      <c r="AF266" s="330"/>
      <c r="AG266" s="330"/>
    </row>
    <row r="267" spans="1:33" s="329" customFormat="1">
      <c r="A267" s="328"/>
      <c r="B267" s="328"/>
      <c r="J267" s="330"/>
      <c r="K267" s="330"/>
      <c r="S267" s="330"/>
      <c r="T267" s="330"/>
      <c r="U267" s="330"/>
      <c r="V267" s="330"/>
      <c r="W267" s="330"/>
      <c r="X267" s="330"/>
      <c r="Y267" s="330"/>
      <c r="Z267" s="330"/>
      <c r="AA267" s="330"/>
      <c r="AB267" s="330"/>
      <c r="AC267" s="330"/>
      <c r="AD267" s="330"/>
      <c r="AE267" s="330"/>
      <c r="AF267" s="330"/>
      <c r="AG267" s="330"/>
    </row>
    <row r="268" spans="1:33" s="329" customFormat="1">
      <c r="A268" s="328"/>
      <c r="B268" s="328"/>
      <c r="J268" s="330"/>
      <c r="K268" s="330"/>
      <c r="S268" s="330"/>
      <c r="T268" s="330"/>
      <c r="U268" s="330"/>
      <c r="V268" s="330"/>
      <c r="W268" s="330"/>
      <c r="X268" s="330"/>
      <c r="Y268" s="330"/>
      <c r="Z268" s="330"/>
      <c r="AA268" s="330"/>
      <c r="AB268" s="330"/>
      <c r="AC268" s="330"/>
      <c r="AD268" s="330"/>
      <c r="AE268" s="330"/>
      <c r="AF268" s="330"/>
      <c r="AG268" s="330"/>
    </row>
    <row r="269" spans="1:33" s="329" customFormat="1">
      <c r="A269" s="328"/>
      <c r="B269" s="328"/>
      <c r="J269" s="330"/>
      <c r="K269" s="330"/>
      <c r="S269" s="330"/>
      <c r="T269" s="330"/>
      <c r="U269" s="330"/>
      <c r="V269" s="330"/>
      <c r="W269" s="330"/>
      <c r="X269" s="330"/>
      <c r="Y269" s="330"/>
      <c r="Z269" s="330"/>
      <c r="AA269" s="330"/>
      <c r="AB269" s="330"/>
      <c r="AC269" s="330"/>
      <c r="AD269" s="330"/>
      <c r="AE269" s="330"/>
      <c r="AF269" s="330"/>
      <c r="AG269" s="330"/>
    </row>
    <row r="270" spans="1:33" s="329" customFormat="1">
      <c r="A270" s="328"/>
      <c r="B270" s="328"/>
      <c r="J270" s="330"/>
      <c r="K270" s="330"/>
      <c r="S270" s="330"/>
      <c r="T270" s="330"/>
      <c r="U270" s="330"/>
      <c r="V270" s="330"/>
      <c r="W270" s="330"/>
      <c r="X270" s="330"/>
      <c r="Y270" s="330"/>
      <c r="Z270" s="330"/>
      <c r="AA270" s="330"/>
      <c r="AB270" s="330"/>
      <c r="AC270" s="330"/>
      <c r="AD270" s="330"/>
      <c r="AE270" s="330"/>
      <c r="AF270" s="330"/>
      <c r="AG270" s="330"/>
    </row>
    <row r="271" spans="1:33" s="329" customFormat="1">
      <c r="A271" s="328"/>
      <c r="B271" s="328"/>
      <c r="J271" s="330"/>
      <c r="K271" s="330"/>
      <c r="S271" s="330"/>
      <c r="T271" s="330"/>
      <c r="U271" s="330"/>
      <c r="V271" s="330"/>
      <c r="W271" s="330"/>
      <c r="X271" s="330"/>
      <c r="Y271" s="330"/>
      <c r="Z271" s="330"/>
      <c r="AA271" s="330"/>
      <c r="AB271" s="330"/>
      <c r="AC271" s="330"/>
      <c r="AD271" s="330"/>
      <c r="AE271" s="330"/>
      <c r="AF271" s="330"/>
      <c r="AG271" s="330"/>
    </row>
    <row r="272" spans="1:33" s="329" customFormat="1">
      <c r="A272" s="328"/>
      <c r="B272" s="328"/>
      <c r="J272" s="330"/>
      <c r="K272" s="330"/>
      <c r="S272" s="330"/>
      <c r="T272" s="330"/>
      <c r="U272" s="330"/>
      <c r="V272" s="330"/>
      <c r="W272" s="330"/>
      <c r="X272" s="330"/>
      <c r="Y272" s="330"/>
      <c r="Z272" s="330"/>
      <c r="AA272" s="330"/>
      <c r="AB272" s="330"/>
      <c r="AC272" s="330"/>
      <c r="AD272" s="330"/>
      <c r="AE272" s="330"/>
      <c r="AF272" s="330"/>
      <c r="AG272" s="330"/>
    </row>
    <row r="273" spans="1:33" s="329" customFormat="1">
      <c r="A273" s="328"/>
      <c r="B273" s="328"/>
      <c r="J273" s="330"/>
      <c r="K273" s="330"/>
      <c r="S273" s="330"/>
      <c r="T273" s="330"/>
      <c r="U273" s="330"/>
      <c r="V273" s="330"/>
      <c r="W273" s="330"/>
      <c r="X273" s="330"/>
      <c r="Y273" s="330"/>
      <c r="Z273" s="330"/>
      <c r="AA273" s="330"/>
      <c r="AB273" s="330"/>
      <c r="AC273" s="330"/>
      <c r="AD273" s="330"/>
      <c r="AE273" s="330"/>
      <c r="AF273" s="330"/>
      <c r="AG273" s="330"/>
    </row>
    <row r="274" spans="1:33" s="329" customFormat="1">
      <c r="A274" s="328"/>
      <c r="B274" s="328"/>
      <c r="J274" s="330"/>
      <c r="K274" s="330"/>
      <c r="S274" s="330"/>
      <c r="T274" s="330"/>
      <c r="U274" s="330"/>
      <c r="V274" s="330"/>
      <c r="W274" s="330"/>
      <c r="X274" s="330"/>
      <c r="Y274" s="330"/>
      <c r="Z274" s="330"/>
      <c r="AA274" s="330"/>
      <c r="AB274" s="330"/>
      <c r="AC274" s="330"/>
      <c r="AD274" s="330"/>
      <c r="AE274" s="330"/>
      <c r="AF274" s="330"/>
      <c r="AG274" s="330"/>
    </row>
    <row r="275" spans="1:33" s="329" customFormat="1">
      <c r="A275" s="328"/>
      <c r="B275" s="328"/>
      <c r="J275" s="330"/>
      <c r="K275" s="330"/>
      <c r="S275" s="330"/>
      <c r="T275" s="330"/>
      <c r="U275" s="330"/>
      <c r="V275" s="330"/>
      <c r="W275" s="330"/>
      <c r="X275" s="330"/>
      <c r="Y275" s="330"/>
      <c r="Z275" s="330"/>
      <c r="AA275" s="330"/>
      <c r="AB275" s="330"/>
      <c r="AC275" s="330"/>
      <c r="AD275" s="330"/>
      <c r="AE275" s="330"/>
      <c r="AF275" s="330"/>
      <c r="AG275" s="330"/>
    </row>
    <row r="276" spans="1:33" s="329" customFormat="1">
      <c r="A276" s="328"/>
      <c r="B276" s="328"/>
      <c r="J276" s="330"/>
      <c r="K276" s="330"/>
      <c r="S276" s="330"/>
      <c r="T276" s="330"/>
      <c r="U276" s="330"/>
      <c r="V276" s="330"/>
      <c r="W276" s="330"/>
      <c r="X276" s="330"/>
      <c r="Y276" s="330"/>
      <c r="Z276" s="330"/>
      <c r="AA276" s="330"/>
      <c r="AB276" s="330"/>
      <c r="AC276" s="330"/>
      <c r="AD276" s="330"/>
      <c r="AE276" s="330"/>
      <c r="AF276" s="330"/>
      <c r="AG276" s="330"/>
    </row>
    <row r="277" spans="1:33" s="329" customFormat="1">
      <c r="A277" s="328"/>
      <c r="B277" s="328"/>
      <c r="J277" s="330"/>
      <c r="K277" s="330"/>
      <c r="S277" s="330"/>
      <c r="T277" s="330"/>
      <c r="U277" s="330"/>
      <c r="V277" s="330"/>
      <c r="W277" s="330"/>
      <c r="X277" s="330"/>
      <c r="Y277" s="330"/>
      <c r="Z277" s="330"/>
      <c r="AA277" s="330"/>
      <c r="AB277" s="330"/>
      <c r="AC277" s="330"/>
      <c r="AD277" s="330"/>
      <c r="AE277" s="330"/>
      <c r="AF277" s="330"/>
      <c r="AG277" s="330"/>
    </row>
    <row r="278" spans="1:33" s="329" customFormat="1">
      <c r="A278" s="328"/>
      <c r="B278" s="328"/>
      <c r="J278" s="330"/>
      <c r="K278" s="330"/>
      <c r="S278" s="330"/>
      <c r="T278" s="330"/>
      <c r="U278" s="330"/>
      <c r="V278" s="330"/>
      <c r="W278" s="330"/>
      <c r="X278" s="330"/>
      <c r="Y278" s="330"/>
      <c r="Z278" s="330"/>
      <c r="AA278" s="330"/>
      <c r="AB278" s="330"/>
      <c r="AC278" s="330"/>
      <c r="AD278" s="330"/>
      <c r="AE278" s="330"/>
      <c r="AF278" s="330"/>
      <c r="AG278" s="330"/>
    </row>
    <row r="279" spans="1:33" s="329" customFormat="1">
      <c r="A279" s="328"/>
      <c r="B279" s="328"/>
      <c r="J279" s="330"/>
      <c r="K279" s="330"/>
      <c r="S279" s="330"/>
      <c r="T279" s="330"/>
      <c r="U279" s="330"/>
      <c r="V279" s="330"/>
      <c r="W279" s="330"/>
      <c r="X279" s="330"/>
      <c r="Y279" s="330"/>
      <c r="Z279" s="330"/>
      <c r="AA279" s="330"/>
      <c r="AB279" s="330"/>
      <c r="AC279" s="330"/>
      <c r="AD279" s="330"/>
      <c r="AE279" s="330"/>
      <c r="AF279" s="330"/>
      <c r="AG279" s="330"/>
    </row>
    <row r="280" spans="1:33" s="329" customFormat="1">
      <c r="A280" s="328"/>
      <c r="B280" s="328"/>
      <c r="J280" s="330"/>
      <c r="K280" s="330"/>
      <c r="S280" s="330"/>
      <c r="T280" s="330"/>
      <c r="U280" s="330"/>
      <c r="V280" s="330"/>
      <c r="W280" s="330"/>
      <c r="X280" s="330"/>
      <c r="Y280" s="330"/>
      <c r="Z280" s="330"/>
      <c r="AA280" s="330"/>
      <c r="AB280" s="330"/>
      <c r="AC280" s="330"/>
      <c r="AD280" s="330"/>
      <c r="AE280" s="330"/>
      <c r="AF280" s="330"/>
      <c r="AG280" s="330"/>
    </row>
    <row r="281" spans="1:33" s="329" customFormat="1">
      <c r="A281" s="328"/>
      <c r="B281" s="328"/>
      <c r="J281" s="330"/>
      <c r="K281" s="330"/>
      <c r="S281" s="330"/>
      <c r="T281" s="330"/>
      <c r="U281" s="330"/>
      <c r="V281" s="330"/>
      <c r="W281" s="330"/>
      <c r="X281" s="330"/>
      <c r="Y281" s="330"/>
      <c r="Z281" s="330"/>
      <c r="AA281" s="330"/>
      <c r="AB281" s="330"/>
      <c r="AC281" s="330"/>
      <c r="AD281" s="330"/>
      <c r="AE281" s="330"/>
      <c r="AF281" s="330"/>
      <c r="AG281" s="330"/>
    </row>
    <row r="282" spans="1:33" s="329" customFormat="1">
      <c r="A282" s="328"/>
      <c r="B282" s="328"/>
      <c r="J282" s="330"/>
      <c r="K282" s="330"/>
      <c r="S282" s="330"/>
      <c r="T282" s="330"/>
      <c r="U282" s="330"/>
      <c r="V282" s="330"/>
      <c r="W282" s="330"/>
      <c r="X282" s="330"/>
      <c r="Y282" s="330"/>
      <c r="Z282" s="330"/>
      <c r="AA282" s="330"/>
      <c r="AB282" s="330"/>
      <c r="AC282" s="330"/>
      <c r="AD282" s="330"/>
      <c r="AE282" s="330"/>
      <c r="AF282" s="330"/>
      <c r="AG282" s="330"/>
    </row>
    <row r="283" spans="1:33" s="329" customFormat="1">
      <c r="A283" s="328"/>
      <c r="B283" s="328"/>
      <c r="J283" s="330"/>
      <c r="K283" s="330"/>
      <c r="S283" s="330"/>
      <c r="T283" s="330"/>
      <c r="U283" s="330"/>
      <c r="V283" s="330"/>
      <c r="W283" s="330"/>
      <c r="X283" s="330"/>
      <c r="Y283" s="330"/>
      <c r="Z283" s="330"/>
      <c r="AA283" s="330"/>
      <c r="AB283" s="330"/>
      <c r="AC283" s="330"/>
      <c r="AD283" s="330"/>
      <c r="AE283" s="330"/>
      <c r="AF283" s="330"/>
      <c r="AG283" s="330"/>
    </row>
    <row r="284" spans="1:33" s="329" customFormat="1">
      <c r="A284" s="328"/>
      <c r="B284" s="328"/>
      <c r="J284" s="330"/>
      <c r="K284" s="330"/>
      <c r="S284" s="330"/>
      <c r="T284" s="330"/>
      <c r="U284" s="330"/>
      <c r="V284" s="330"/>
      <c r="W284" s="330"/>
      <c r="X284" s="330"/>
      <c r="Y284" s="330"/>
      <c r="Z284" s="330"/>
      <c r="AA284" s="330"/>
      <c r="AB284" s="330"/>
      <c r="AC284" s="330"/>
      <c r="AD284" s="330"/>
      <c r="AE284" s="330"/>
      <c r="AF284" s="330"/>
      <c r="AG284" s="330"/>
    </row>
    <row r="285" spans="1:33" s="329" customFormat="1">
      <c r="A285" s="328"/>
      <c r="B285" s="328"/>
      <c r="J285" s="330"/>
      <c r="K285" s="330"/>
      <c r="S285" s="330"/>
      <c r="T285" s="330"/>
      <c r="U285" s="330"/>
      <c r="V285" s="330"/>
      <c r="W285" s="330"/>
      <c r="X285" s="330"/>
      <c r="Y285" s="330"/>
      <c r="Z285" s="330"/>
      <c r="AA285" s="330"/>
      <c r="AB285" s="330"/>
      <c r="AC285" s="330"/>
      <c r="AD285" s="330"/>
      <c r="AE285" s="330"/>
      <c r="AF285" s="330"/>
      <c r="AG285" s="330"/>
    </row>
    <row r="286" spans="1:33" s="329" customFormat="1">
      <c r="A286" s="328"/>
      <c r="B286" s="328"/>
      <c r="J286" s="330"/>
      <c r="K286" s="330"/>
      <c r="S286" s="330"/>
      <c r="T286" s="330"/>
      <c r="U286" s="330"/>
      <c r="V286" s="330"/>
      <c r="W286" s="330"/>
      <c r="X286" s="330"/>
      <c r="Y286" s="330"/>
      <c r="Z286" s="330"/>
      <c r="AA286" s="330"/>
      <c r="AB286" s="330"/>
      <c r="AC286" s="330"/>
      <c r="AD286" s="330"/>
      <c r="AE286" s="330"/>
      <c r="AF286" s="330"/>
      <c r="AG286" s="330"/>
    </row>
    <row r="287" spans="1:33" s="329" customFormat="1">
      <c r="A287" s="328"/>
      <c r="B287" s="328"/>
      <c r="J287" s="330"/>
      <c r="K287" s="330"/>
      <c r="S287" s="330"/>
      <c r="T287" s="330"/>
      <c r="U287" s="330"/>
      <c r="V287" s="330"/>
      <c r="W287" s="330"/>
      <c r="X287" s="330"/>
      <c r="Y287" s="330"/>
      <c r="Z287" s="330"/>
      <c r="AA287" s="330"/>
      <c r="AB287" s="330"/>
      <c r="AC287" s="330"/>
      <c r="AD287" s="330"/>
      <c r="AE287" s="330"/>
      <c r="AF287" s="330"/>
      <c r="AG287" s="330"/>
    </row>
    <row r="288" spans="1:33" s="329" customFormat="1">
      <c r="A288" s="328"/>
      <c r="B288" s="328"/>
      <c r="J288" s="330"/>
      <c r="K288" s="330"/>
      <c r="S288" s="330"/>
      <c r="T288" s="330"/>
      <c r="U288" s="330"/>
      <c r="V288" s="330"/>
      <c r="W288" s="330"/>
      <c r="X288" s="330"/>
      <c r="Y288" s="330"/>
      <c r="Z288" s="330"/>
      <c r="AA288" s="330"/>
      <c r="AB288" s="330"/>
      <c r="AC288" s="330"/>
      <c r="AD288" s="330"/>
      <c r="AE288" s="330"/>
      <c r="AF288" s="330"/>
      <c r="AG288" s="330"/>
    </row>
    <row r="289" spans="1:33" s="329" customFormat="1">
      <c r="A289" s="328"/>
      <c r="B289" s="328"/>
      <c r="J289" s="330"/>
      <c r="K289" s="330"/>
      <c r="S289" s="330"/>
      <c r="T289" s="330"/>
      <c r="U289" s="330"/>
      <c r="V289" s="330"/>
      <c r="W289" s="330"/>
      <c r="X289" s="330"/>
      <c r="Y289" s="330"/>
      <c r="Z289" s="330"/>
      <c r="AA289" s="330"/>
      <c r="AB289" s="330"/>
      <c r="AC289" s="330"/>
      <c r="AD289" s="330"/>
      <c r="AE289" s="330"/>
      <c r="AF289" s="330"/>
      <c r="AG289" s="330"/>
    </row>
    <row r="290" spans="1:33" s="329" customFormat="1">
      <c r="A290" s="328"/>
      <c r="B290" s="328"/>
      <c r="J290" s="330"/>
      <c r="K290" s="330"/>
      <c r="S290" s="330"/>
      <c r="T290" s="330"/>
      <c r="U290" s="330"/>
      <c r="V290" s="330"/>
      <c r="W290" s="330"/>
      <c r="X290" s="330"/>
      <c r="Y290" s="330"/>
      <c r="Z290" s="330"/>
      <c r="AA290" s="330"/>
      <c r="AB290" s="330"/>
      <c r="AC290" s="330"/>
      <c r="AD290" s="330"/>
      <c r="AE290" s="330"/>
      <c r="AF290" s="330"/>
      <c r="AG290" s="330"/>
    </row>
    <row r="291" spans="1:33" s="329" customFormat="1">
      <c r="A291" s="328"/>
      <c r="B291" s="328"/>
      <c r="J291" s="330"/>
      <c r="K291" s="330"/>
      <c r="S291" s="330"/>
      <c r="T291" s="330"/>
      <c r="U291" s="330"/>
      <c r="V291" s="330"/>
      <c r="W291" s="330"/>
      <c r="X291" s="330"/>
      <c r="Y291" s="330"/>
      <c r="Z291" s="330"/>
      <c r="AA291" s="330"/>
      <c r="AB291" s="330"/>
      <c r="AC291" s="330"/>
      <c r="AD291" s="330"/>
      <c r="AE291" s="330"/>
      <c r="AF291" s="330"/>
      <c r="AG291" s="330"/>
    </row>
    <row r="292" spans="1:33" s="329" customFormat="1">
      <c r="A292" s="328"/>
      <c r="B292" s="328"/>
      <c r="J292" s="330"/>
      <c r="K292" s="330"/>
      <c r="S292" s="330"/>
      <c r="T292" s="330"/>
      <c r="U292" s="330"/>
      <c r="V292" s="330"/>
      <c r="W292" s="330"/>
      <c r="X292" s="330"/>
      <c r="Y292" s="330"/>
      <c r="Z292" s="330"/>
      <c r="AA292" s="330"/>
      <c r="AB292" s="330"/>
      <c r="AC292" s="330"/>
      <c r="AD292" s="330"/>
      <c r="AE292" s="330"/>
      <c r="AF292" s="330"/>
      <c r="AG292" s="330"/>
    </row>
    <row r="293" spans="1:33" s="329" customFormat="1">
      <c r="A293" s="328"/>
      <c r="B293" s="328"/>
      <c r="J293" s="330"/>
      <c r="K293" s="330"/>
      <c r="S293" s="330"/>
      <c r="T293" s="330"/>
      <c r="U293" s="330"/>
      <c r="V293" s="330"/>
      <c r="W293" s="330"/>
      <c r="X293" s="330"/>
      <c r="Y293" s="330"/>
      <c r="Z293" s="330"/>
      <c r="AA293" s="330"/>
      <c r="AB293" s="330"/>
      <c r="AC293" s="330"/>
      <c r="AD293" s="330"/>
      <c r="AE293" s="330"/>
      <c r="AF293" s="330"/>
      <c r="AG293" s="330"/>
    </row>
    <row r="294" spans="1:33" s="329" customFormat="1">
      <c r="A294" s="328"/>
      <c r="B294" s="328"/>
      <c r="J294" s="330"/>
      <c r="K294" s="330"/>
      <c r="S294" s="330"/>
      <c r="T294" s="330"/>
      <c r="U294" s="330"/>
      <c r="V294" s="330"/>
      <c r="W294" s="330"/>
      <c r="X294" s="330"/>
      <c r="Y294" s="330"/>
      <c r="Z294" s="330"/>
      <c r="AA294" s="330"/>
      <c r="AB294" s="330"/>
      <c r="AC294" s="330"/>
      <c r="AD294" s="330"/>
      <c r="AE294" s="330"/>
      <c r="AF294" s="330"/>
      <c r="AG294" s="330"/>
    </row>
    <row r="295" spans="1:33" s="329" customFormat="1">
      <c r="A295" s="328"/>
      <c r="B295" s="328"/>
      <c r="J295" s="330"/>
      <c r="K295" s="330"/>
      <c r="S295" s="330"/>
      <c r="T295" s="330"/>
      <c r="U295" s="330"/>
      <c r="V295" s="330"/>
      <c r="W295" s="330"/>
      <c r="X295" s="330"/>
      <c r="Y295" s="330"/>
      <c r="Z295" s="330"/>
      <c r="AA295" s="330"/>
      <c r="AB295" s="330"/>
      <c r="AC295" s="330"/>
      <c r="AD295" s="330"/>
      <c r="AE295" s="330"/>
      <c r="AF295" s="330"/>
      <c r="AG295" s="330"/>
    </row>
    <row r="296" spans="1:33" s="329" customFormat="1">
      <c r="A296" s="328"/>
      <c r="B296" s="328"/>
      <c r="J296" s="330"/>
      <c r="K296" s="330"/>
      <c r="S296" s="330"/>
      <c r="T296" s="330"/>
      <c r="U296" s="330"/>
      <c r="V296" s="330"/>
      <c r="W296" s="330"/>
      <c r="X296" s="330"/>
      <c r="Y296" s="330"/>
      <c r="Z296" s="330"/>
      <c r="AA296" s="330"/>
      <c r="AB296" s="330"/>
      <c r="AC296" s="330"/>
      <c r="AD296" s="330"/>
      <c r="AE296" s="330"/>
      <c r="AF296" s="330"/>
      <c r="AG296" s="330"/>
    </row>
    <row r="297" spans="1:33" s="329" customFormat="1">
      <c r="A297" s="328"/>
      <c r="B297" s="328"/>
      <c r="J297" s="330"/>
      <c r="K297" s="330"/>
      <c r="S297" s="330"/>
      <c r="T297" s="330"/>
      <c r="U297" s="330"/>
      <c r="V297" s="330"/>
      <c r="W297" s="330"/>
      <c r="X297" s="330"/>
      <c r="Y297" s="330"/>
      <c r="Z297" s="330"/>
      <c r="AA297" s="330"/>
      <c r="AB297" s="330"/>
      <c r="AC297" s="330"/>
      <c r="AD297" s="330"/>
      <c r="AE297" s="330"/>
      <c r="AF297" s="330"/>
      <c r="AG297" s="330"/>
    </row>
    <row r="298" spans="1:33" s="329" customFormat="1">
      <c r="A298" s="328"/>
      <c r="B298" s="328"/>
      <c r="J298" s="330"/>
      <c r="K298" s="330"/>
      <c r="S298" s="330"/>
      <c r="T298" s="330"/>
      <c r="U298" s="330"/>
      <c r="V298" s="330"/>
      <c r="W298" s="330"/>
      <c r="X298" s="330"/>
      <c r="Y298" s="330"/>
      <c r="Z298" s="330"/>
      <c r="AA298" s="330"/>
      <c r="AB298" s="330"/>
      <c r="AC298" s="330"/>
      <c r="AD298" s="330"/>
      <c r="AE298" s="330"/>
      <c r="AF298" s="330"/>
      <c r="AG298" s="330"/>
    </row>
    <row r="299" spans="1:33" s="329" customFormat="1">
      <c r="A299" s="328"/>
      <c r="B299" s="328"/>
      <c r="J299" s="330"/>
      <c r="K299" s="330"/>
      <c r="S299" s="330"/>
      <c r="T299" s="330"/>
      <c r="U299" s="330"/>
      <c r="V299" s="330"/>
      <c r="W299" s="330"/>
      <c r="X299" s="330"/>
      <c r="Y299" s="330"/>
      <c r="Z299" s="330"/>
      <c r="AA299" s="330"/>
      <c r="AB299" s="330"/>
      <c r="AC299" s="330"/>
      <c r="AD299" s="330"/>
      <c r="AE299" s="330"/>
      <c r="AF299" s="330"/>
      <c r="AG299" s="330"/>
    </row>
    <row r="300" spans="1:33" s="329" customFormat="1">
      <c r="A300" s="328"/>
      <c r="B300" s="328"/>
      <c r="J300" s="330"/>
      <c r="K300" s="330"/>
      <c r="S300" s="330"/>
      <c r="T300" s="330"/>
      <c r="U300" s="330"/>
      <c r="V300" s="330"/>
      <c r="W300" s="330"/>
      <c r="X300" s="330"/>
      <c r="Y300" s="330"/>
      <c r="Z300" s="330"/>
      <c r="AA300" s="330"/>
      <c r="AB300" s="330"/>
      <c r="AC300" s="330"/>
      <c r="AD300" s="330"/>
      <c r="AE300" s="330"/>
      <c r="AF300" s="330"/>
      <c r="AG300" s="330"/>
    </row>
    <row r="301" spans="1:33" s="329" customFormat="1">
      <c r="A301" s="328"/>
      <c r="B301" s="328"/>
      <c r="J301" s="330"/>
      <c r="K301" s="330"/>
      <c r="S301" s="330"/>
      <c r="T301" s="330"/>
      <c r="U301" s="330"/>
      <c r="V301" s="330"/>
      <c r="W301" s="330"/>
      <c r="X301" s="330"/>
      <c r="Y301" s="330"/>
      <c r="Z301" s="330"/>
      <c r="AA301" s="330"/>
      <c r="AB301" s="330"/>
      <c r="AC301" s="330"/>
      <c r="AD301" s="330"/>
      <c r="AE301" s="330"/>
      <c r="AF301" s="330"/>
      <c r="AG301" s="330"/>
    </row>
    <row r="302" spans="1:33" s="329" customFormat="1">
      <c r="A302" s="328"/>
      <c r="B302" s="328"/>
      <c r="J302" s="330"/>
      <c r="K302" s="330"/>
      <c r="S302" s="330"/>
      <c r="T302" s="330"/>
      <c r="U302" s="330"/>
      <c r="V302" s="330"/>
      <c r="W302" s="330"/>
      <c r="X302" s="330"/>
      <c r="Y302" s="330"/>
      <c r="Z302" s="330"/>
      <c r="AA302" s="330"/>
      <c r="AB302" s="330"/>
      <c r="AC302" s="330"/>
      <c r="AD302" s="330"/>
      <c r="AE302" s="330"/>
      <c r="AF302" s="330"/>
      <c r="AG302" s="330"/>
    </row>
    <row r="303" spans="1:33" s="329" customFormat="1">
      <c r="A303" s="328"/>
      <c r="B303" s="328"/>
      <c r="J303" s="330"/>
      <c r="K303" s="330"/>
      <c r="S303" s="330"/>
      <c r="T303" s="330"/>
      <c r="U303" s="330"/>
      <c r="V303" s="330"/>
      <c r="W303" s="330"/>
      <c r="X303" s="330"/>
      <c r="Y303" s="330"/>
      <c r="Z303" s="330"/>
      <c r="AA303" s="330"/>
      <c r="AB303" s="330"/>
      <c r="AC303" s="330"/>
      <c r="AD303" s="330"/>
      <c r="AE303" s="330"/>
      <c r="AF303" s="330"/>
      <c r="AG303" s="330"/>
    </row>
    <row r="304" spans="1:33" s="329" customFormat="1">
      <c r="A304" s="328"/>
      <c r="B304" s="328"/>
      <c r="J304" s="330"/>
      <c r="K304" s="330"/>
      <c r="S304" s="330"/>
      <c r="T304" s="330"/>
      <c r="U304" s="330"/>
      <c r="V304" s="330"/>
      <c r="W304" s="330"/>
      <c r="X304" s="330"/>
      <c r="Y304" s="330"/>
      <c r="Z304" s="330"/>
      <c r="AA304" s="330"/>
      <c r="AB304" s="330"/>
      <c r="AC304" s="330"/>
      <c r="AD304" s="330"/>
      <c r="AE304" s="330"/>
      <c r="AF304" s="330"/>
      <c r="AG304" s="330"/>
    </row>
    <row r="305" spans="1:33" s="329" customFormat="1">
      <c r="A305" s="328"/>
      <c r="B305" s="328"/>
      <c r="J305" s="330"/>
      <c r="K305" s="330"/>
      <c r="S305" s="330"/>
      <c r="T305" s="330"/>
      <c r="U305" s="330"/>
      <c r="V305" s="330"/>
      <c r="W305" s="330"/>
      <c r="X305" s="330"/>
      <c r="Y305" s="330"/>
      <c r="Z305" s="330"/>
      <c r="AA305" s="330"/>
      <c r="AB305" s="330"/>
      <c r="AC305" s="330"/>
      <c r="AD305" s="330"/>
      <c r="AE305" s="330"/>
      <c r="AF305" s="330"/>
      <c r="AG305" s="330"/>
    </row>
    <row r="306" spans="1:33" s="329" customFormat="1">
      <c r="A306" s="328"/>
      <c r="B306" s="328"/>
      <c r="J306" s="330"/>
      <c r="K306" s="330"/>
      <c r="S306" s="330"/>
      <c r="T306" s="330"/>
      <c r="U306" s="330"/>
      <c r="V306" s="330"/>
      <c r="W306" s="330"/>
      <c r="X306" s="330"/>
      <c r="Y306" s="330"/>
      <c r="Z306" s="330"/>
      <c r="AA306" s="330"/>
      <c r="AB306" s="330"/>
      <c r="AC306" s="330"/>
      <c r="AD306" s="330"/>
      <c r="AE306" s="330"/>
      <c r="AF306" s="330"/>
      <c r="AG306" s="330"/>
    </row>
    <row r="307" spans="1:33" s="329" customFormat="1">
      <c r="A307" s="328"/>
      <c r="B307" s="328"/>
      <c r="J307" s="330"/>
      <c r="K307" s="330"/>
      <c r="S307" s="330"/>
      <c r="T307" s="330"/>
      <c r="U307" s="330"/>
      <c r="V307" s="330"/>
      <c r="W307" s="330"/>
      <c r="X307" s="330"/>
      <c r="Y307" s="330"/>
      <c r="Z307" s="330"/>
      <c r="AA307" s="330"/>
      <c r="AB307" s="330"/>
      <c r="AC307" s="330"/>
      <c r="AD307" s="330"/>
      <c r="AE307" s="330"/>
      <c r="AF307" s="330"/>
      <c r="AG307" s="330"/>
    </row>
    <row r="308" spans="1:33" s="329" customFormat="1">
      <c r="A308" s="328"/>
      <c r="B308" s="328"/>
      <c r="J308" s="330"/>
      <c r="K308" s="330"/>
      <c r="S308" s="330"/>
      <c r="T308" s="330"/>
      <c r="U308" s="330"/>
      <c r="V308" s="330"/>
      <c r="W308" s="330"/>
      <c r="X308" s="330"/>
      <c r="Y308" s="330"/>
      <c r="Z308" s="330"/>
      <c r="AA308" s="330"/>
      <c r="AB308" s="330"/>
      <c r="AC308" s="330"/>
      <c r="AD308" s="330"/>
      <c r="AE308" s="330"/>
      <c r="AF308" s="330"/>
      <c r="AG308" s="330"/>
    </row>
    <row r="309" spans="1:33" s="329" customFormat="1">
      <c r="A309" s="328"/>
      <c r="B309" s="328"/>
      <c r="J309" s="330"/>
      <c r="K309" s="330"/>
      <c r="S309" s="330"/>
      <c r="T309" s="330"/>
      <c r="U309" s="330"/>
      <c r="V309" s="330"/>
      <c r="W309" s="330"/>
      <c r="X309" s="330"/>
      <c r="Y309" s="330"/>
      <c r="Z309" s="330"/>
      <c r="AA309" s="330"/>
      <c r="AB309" s="330"/>
      <c r="AC309" s="330"/>
      <c r="AD309" s="330"/>
      <c r="AE309" s="330"/>
      <c r="AF309" s="330"/>
      <c r="AG309" s="330"/>
    </row>
    <row r="310" spans="1:33" s="329" customFormat="1">
      <c r="A310" s="328"/>
      <c r="B310" s="328"/>
      <c r="J310" s="330"/>
      <c r="K310" s="330"/>
      <c r="S310" s="330"/>
      <c r="T310" s="330"/>
      <c r="U310" s="330"/>
      <c r="V310" s="330"/>
      <c r="W310" s="330"/>
      <c r="X310" s="330"/>
      <c r="Y310" s="330"/>
      <c r="Z310" s="330"/>
      <c r="AA310" s="330"/>
      <c r="AB310" s="330"/>
      <c r="AC310" s="330"/>
      <c r="AD310" s="330"/>
      <c r="AE310" s="330"/>
      <c r="AF310" s="330"/>
      <c r="AG310" s="330"/>
    </row>
    <row r="311" spans="1:33" s="329" customFormat="1">
      <c r="A311" s="328"/>
      <c r="B311" s="328"/>
      <c r="J311" s="330"/>
      <c r="K311" s="330"/>
      <c r="S311" s="330"/>
      <c r="T311" s="330"/>
      <c r="U311" s="330"/>
      <c r="V311" s="330"/>
      <c r="W311" s="330"/>
      <c r="X311" s="330"/>
      <c r="Y311" s="330"/>
      <c r="Z311" s="330"/>
      <c r="AA311" s="330"/>
      <c r="AB311" s="330"/>
      <c r="AC311" s="330"/>
      <c r="AD311" s="330"/>
      <c r="AE311" s="330"/>
      <c r="AF311" s="330"/>
      <c r="AG311" s="330"/>
    </row>
    <row r="312" spans="1:33" s="329" customFormat="1">
      <c r="A312" s="328"/>
      <c r="B312" s="328"/>
      <c r="J312" s="330"/>
      <c r="K312" s="330"/>
      <c r="S312" s="330"/>
      <c r="T312" s="330"/>
      <c r="U312" s="330"/>
      <c r="V312" s="330"/>
      <c r="W312" s="330"/>
      <c r="X312" s="330"/>
      <c r="Y312" s="330"/>
      <c r="Z312" s="330"/>
      <c r="AA312" s="330"/>
      <c r="AB312" s="330"/>
      <c r="AC312" s="330"/>
      <c r="AD312" s="330"/>
      <c r="AE312" s="330"/>
      <c r="AF312" s="330"/>
      <c r="AG312" s="330"/>
    </row>
    <row r="313" spans="1:33" s="329" customFormat="1">
      <c r="A313" s="328"/>
      <c r="B313" s="328"/>
      <c r="J313" s="330"/>
      <c r="K313" s="330"/>
      <c r="S313" s="330"/>
      <c r="T313" s="330"/>
      <c r="U313" s="330"/>
      <c r="V313" s="330"/>
      <c r="W313" s="330"/>
      <c r="X313" s="330"/>
      <c r="Y313" s="330"/>
      <c r="Z313" s="330"/>
      <c r="AA313" s="330"/>
      <c r="AB313" s="330"/>
      <c r="AC313" s="330"/>
      <c r="AD313" s="330"/>
      <c r="AE313" s="330"/>
      <c r="AF313" s="330"/>
      <c r="AG313" s="330"/>
    </row>
    <row r="314" spans="1:33" s="329" customFormat="1">
      <c r="A314" s="328"/>
      <c r="B314" s="328"/>
      <c r="J314" s="330"/>
      <c r="K314" s="330"/>
      <c r="S314" s="330"/>
      <c r="T314" s="330"/>
      <c r="U314" s="330"/>
      <c r="V314" s="330"/>
      <c r="W314" s="330"/>
      <c r="X314" s="330"/>
      <c r="Y314" s="330"/>
      <c r="Z314" s="330"/>
      <c r="AA314" s="330"/>
      <c r="AB314" s="330"/>
      <c r="AC314" s="330"/>
      <c r="AD314" s="330"/>
      <c r="AE314" s="330"/>
      <c r="AF314" s="330"/>
      <c r="AG314" s="330"/>
    </row>
    <row r="315" spans="1:33" s="329" customFormat="1">
      <c r="A315" s="328"/>
      <c r="B315" s="328"/>
      <c r="J315" s="330"/>
      <c r="K315" s="330"/>
      <c r="S315" s="330"/>
      <c r="T315" s="330"/>
      <c r="U315" s="330"/>
      <c r="V315" s="330"/>
      <c r="W315" s="330"/>
      <c r="X315" s="330"/>
      <c r="Y315" s="330"/>
      <c r="Z315" s="330"/>
      <c r="AA315" s="330"/>
      <c r="AB315" s="330"/>
      <c r="AC315" s="330"/>
      <c r="AD315" s="330"/>
      <c r="AE315" s="330"/>
      <c r="AF315" s="330"/>
      <c r="AG315" s="330"/>
    </row>
    <row r="316" spans="1:33" s="329" customFormat="1">
      <c r="A316" s="328"/>
      <c r="B316" s="328"/>
      <c r="J316" s="330"/>
      <c r="K316" s="330"/>
      <c r="S316" s="330"/>
      <c r="T316" s="330"/>
      <c r="U316" s="330"/>
      <c r="V316" s="330"/>
      <c r="W316" s="330"/>
      <c r="X316" s="330"/>
      <c r="Y316" s="330"/>
      <c r="Z316" s="330"/>
      <c r="AA316" s="330"/>
      <c r="AB316" s="330"/>
      <c r="AC316" s="330"/>
      <c r="AD316" s="330"/>
      <c r="AE316" s="330"/>
      <c r="AF316" s="330"/>
      <c r="AG316" s="330"/>
    </row>
    <row r="317" spans="1:33" s="329" customFormat="1">
      <c r="A317" s="328"/>
      <c r="B317" s="328"/>
      <c r="J317" s="330"/>
      <c r="K317" s="330"/>
      <c r="S317" s="330"/>
      <c r="T317" s="330"/>
      <c r="U317" s="330"/>
      <c r="V317" s="330"/>
      <c r="W317" s="330"/>
      <c r="X317" s="330"/>
      <c r="Y317" s="330"/>
      <c r="Z317" s="330"/>
      <c r="AA317" s="330"/>
      <c r="AB317" s="330"/>
      <c r="AC317" s="330"/>
      <c r="AD317" s="330"/>
      <c r="AE317" s="330"/>
      <c r="AF317" s="330"/>
      <c r="AG317" s="330"/>
    </row>
    <row r="318" spans="1:33" s="329" customFormat="1">
      <c r="A318" s="328"/>
      <c r="B318" s="328"/>
      <c r="J318" s="330"/>
      <c r="K318" s="330"/>
      <c r="S318" s="330"/>
      <c r="T318" s="330"/>
      <c r="U318" s="330"/>
      <c r="V318" s="330"/>
      <c r="W318" s="330"/>
      <c r="X318" s="330"/>
      <c r="Y318" s="330"/>
      <c r="Z318" s="330"/>
      <c r="AA318" s="330"/>
      <c r="AB318" s="330"/>
      <c r="AC318" s="330"/>
      <c r="AD318" s="330"/>
      <c r="AE318" s="330"/>
      <c r="AF318" s="330"/>
      <c r="AG318" s="330"/>
    </row>
    <row r="319" spans="1:33" s="329" customFormat="1">
      <c r="A319" s="328"/>
      <c r="B319" s="328"/>
      <c r="J319" s="330"/>
      <c r="K319" s="330"/>
      <c r="S319" s="330"/>
      <c r="T319" s="330"/>
      <c r="U319" s="330"/>
      <c r="V319" s="330"/>
      <c r="W319" s="330"/>
      <c r="X319" s="330"/>
      <c r="Y319" s="330"/>
      <c r="Z319" s="330"/>
      <c r="AA319" s="330"/>
      <c r="AB319" s="330"/>
      <c r="AC319" s="330"/>
      <c r="AD319" s="330"/>
      <c r="AE319" s="330"/>
      <c r="AF319" s="330"/>
      <c r="AG319" s="330"/>
    </row>
    <row r="320" spans="1:33" s="329" customFormat="1">
      <c r="A320" s="328"/>
      <c r="B320" s="328"/>
      <c r="J320" s="330"/>
      <c r="K320" s="330"/>
      <c r="S320" s="330"/>
      <c r="T320" s="330"/>
      <c r="U320" s="330"/>
      <c r="V320" s="330"/>
      <c r="W320" s="330"/>
      <c r="X320" s="330"/>
      <c r="Y320" s="330"/>
      <c r="Z320" s="330"/>
      <c r="AA320" s="330"/>
      <c r="AB320" s="330"/>
      <c r="AC320" s="330"/>
      <c r="AD320" s="330"/>
      <c r="AE320" s="330"/>
      <c r="AF320" s="330"/>
      <c r="AG320" s="330"/>
    </row>
    <row r="321" spans="1:33" s="329" customFormat="1">
      <c r="A321" s="328"/>
      <c r="B321" s="328"/>
      <c r="J321" s="330"/>
      <c r="K321" s="330"/>
      <c r="S321" s="330"/>
      <c r="T321" s="330"/>
      <c r="U321" s="330"/>
      <c r="V321" s="330"/>
      <c r="W321" s="330"/>
      <c r="X321" s="330"/>
      <c r="Y321" s="330"/>
      <c r="Z321" s="330"/>
      <c r="AA321" s="330"/>
      <c r="AB321" s="330"/>
      <c r="AC321" s="330"/>
      <c r="AD321" s="330"/>
      <c r="AE321" s="330"/>
      <c r="AF321" s="330"/>
      <c r="AG321" s="330"/>
    </row>
    <row r="322" spans="1:33" s="329" customFormat="1">
      <c r="A322" s="328"/>
      <c r="B322" s="328"/>
      <c r="J322" s="330"/>
      <c r="K322" s="330"/>
      <c r="S322" s="330"/>
      <c r="T322" s="330"/>
      <c r="U322" s="330"/>
      <c r="V322" s="330"/>
      <c r="W322" s="330"/>
      <c r="X322" s="330"/>
      <c r="Y322" s="330"/>
      <c r="Z322" s="330"/>
      <c r="AA322" s="330"/>
      <c r="AB322" s="330"/>
      <c r="AC322" s="330"/>
      <c r="AD322" s="330"/>
      <c r="AE322" s="330"/>
      <c r="AF322" s="330"/>
      <c r="AG322" s="330"/>
    </row>
    <row r="323" spans="1:33" s="329" customFormat="1">
      <c r="A323" s="328"/>
      <c r="B323" s="328"/>
      <c r="J323" s="330"/>
      <c r="K323" s="330"/>
      <c r="S323" s="330"/>
      <c r="T323" s="330"/>
      <c r="U323" s="330"/>
      <c r="V323" s="330"/>
      <c r="W323" s="330"/>
      <c r="X323" s="330"/>
      <c r="Y323" s="330"/>
      <c r="Z323" s="330"/>
      <c r="AA323" s="330"/>
      <c r="AB323" s="330"/>
      <c r="AC323" s="330"/>
      <c r="AD323" s="330"/>
      <c r="AE323" s="330"/>
      <c r="AF323" s="330"/>
      <c r="AG323" s="330"/>
    </row>
    <row r="324" spans="1:33" s="329" customFormat="1">
      <c r="A324" s="328"/>
      <c r="B324" s="328"/>
      <c r="J324" s="330"/>
      <c r="K324" s="330"/>
      <c r="S324" s="330"/>
      <c r="T324" s="330"/>
      <c r="U324" s="330"/>
      <c r="V324" s="330"/>
      <c r="W324" s="330"/>
      <c r="X324" s="330"/>
      <c r="Y324" s="330"/>
      <c r="Z324" s="330"/>
      <c r="AA324" s="330"/>
      <c r="AB324" s="330"/>
      <c r="AC324" s="330"/>
      <c r="AD324" s="330"/>
      <c r="AE324" s="330"/>
      <c r="AF324" s="330"/>
      <c r="AG324" s="330"/>
    </row>
    <row r="325" spans="1:33" s="329" customFormat="1">
      <c r="A325" s="328"/>
      <c r="B325" s="328"/>
      <c r="J325" s="330"/>
      <c r="K325" s="330"/>
      <c r="S325" s="330"/>
      <c r="T325" s="330"/>
      <c r="U325" s="330"/>
      <c r="V325" s="330"/>
      <c r="W325" s="330"/>
      <c r="X325" s="330"/>
      <c r="Y325" s="330"/>
      <c r="Z325" s="330"/>
      <c r="AA325" s="330"/>
      <c r="AB325" s="330"/>
      <c r="AC325" s="330"/>
      <c r="AD325" s="330"/>
      <c r="AE325" s="330"/>
      <c r="AF325" s="330"/>
      <c r="AG325" s="330"/>
    </row>
    <row r="326" spans="1:33" s="329" customFormat="1">
      <c r="A326" s="328"/>
      <c r="B326" s="328"/>
      <c r="J326" s="330"/>
      <c r="K326" s="330"/>
      <c r="S326" s="330"/>
      <c r="T326" s="330"/>
      <c r="U326" s="330"/>
      <c r="V326" s="330"/>
      <c r="W326" s="330"/>
      <c r="X326" s="330"/>
      <c r="Y326" s="330"/>
      <c r="Z326" s="330"/>
      <c r="AA326" s="330"/>
      <c r="AB326" s="330"/>
      <c r="AC326" s="330"/>
      <c r="AD326" s="330"/>
      <c r="AE326" s="330"/>
      <c r="AF326" s="330"/>
      <c r="AG326" s="330"/>
    </row>
    <row r="327" spans="1:33" s="329" customFormat="1">
      <c r="A327" s="328"/>
      <c r="B327" s="328"/>
      <c r="J327" s="330"/>
      <c r="K327" s="330"/>
      <c r="S327" s="330"/>
      <c r="T327" s="330"/>
      <c r="U327" s="330"/>
      <c r="V327" s="330"/>
      <c r="W327" s="330"/>
      <c r="X327" s="330"/>
      <c r="Y327" s="330"/>
      <c r="Z327" s="330"/>
      <c r="AA327" s="330"/>
      <c r="AB327" s="330"/>
      <c r="AC327" s="330"/>
      <c r="AD327" s="330"/>
      <c r="AE327" s="330"/>
      <c r="AF327" s="330"/>
      <c r="AG327" s="330"/>
    </row>
    <row r="328" spans="1:33" s="329" customFormat="1">
      <c r="A328" s="328"/>
      <c r="B328" s="328"/>
      <c r="J328" s="330"/>
      <c r="K328" s="330"/>
      <c r="S328" s="330"/>
      <c r="T328" s="330"/>
      <c r="U328" s="330"/>
      <c r="V328" s="330"/>
      <c r="W328" s="330"/>
      <c r="X328" s="330"/>
      <c r="Y328" s="330"/>
      <c r="Z328" s="330"/>
      <c r="AA328" s="330"/>
      <c r="AB328" s="330"/>
      <c r="AC328" s="330"/>
      <c r="AD328" s="330"/>
      <c r="AE328" s="330"/>
      <c r="AF328" s="330"/>
      <c r="AG328" s="330"/>
    </row>
    <row r="329" spans="1:33" s="329" customFormat="1">
      <c r="A329" s="328"/>
      <c r="B329" s="328"/>
      <c r="J329" s="330"/>
      <c r="K329" s="330"/>
      <c r="S329" s="330"/>
      <c r="T329" s="330"/>
      <c r="U329" s="330"/>
      <c r="V329" s="330"/>
      <c r="W329" s="330"/>
      <c r="X329" s="330"/>
      <c r="Y329" s="330"/>
      <c r="Z329" s="330"/>
      <c r="AA329" s="330"/>
      <c r="AB329" s="330"/>
      <c r="AC329" s="330"/>
      <c r="AD329" s="330"/>
      <c r="AE329" s="330"/>
      <c r="AF329" s="330"/>
      <c r="AG329" s="330"/>
    </row>
    <row r="330" spans="1:33" s="329" customFormat="1">
      <c r="A330" s="328"/>
      <c r="B330" s="328"/>
      <c r="J330" s="330"/>
      <c r="K330" s="330"/>
      <c r="S330" s="330"/>
      <c r="T330" s="330"/>
      <c r="U330" s="330"/>
      <c r="V330" s="330"/>
      <c r="W330" s="330"/>
      <c r="X330" s="330"/>
      <c r="Y330" s="330"/>
      <c r="Z330" s="330"/>
      <c r="AA330" s="330"/>
      <c r="AB330" s="330"/>
      <c r="AC330" s="330"/>
      <c r="AD330" s="330"/>
      <c r="AE330" s="330"/>
      <c r="AF330" s="330"/>
      <c r="AG330" s="330"/>
    </row>
    <row r="331" spans="1:33" s="329" customFormat="1">
      <c r="A331" s="328"/>
      <c r="B331" s="328"/>
      <c r="J331" s="330"/>
      <c r="K331" s="330"/>
      <c r="S331" s="330"/>
      <c r="T331" s="330"/>
      <c r="U331" s="330"/>
      <c r="V331" s="330"/>
      <c r="W331" s="330"/>
      <c r="X331" s="330"/>
      <c r="Y331" s="330"/>
      <c r="Z331" s="330"/>
      <c r="AA331" s="330"/>
      <c r="AB331" s="330"/>
      <c r="AC331" s="330"/>
      <c r="AD331" s="330"/>
      <c r="AE331" s="330"/>
      <c r="AF331" s="330"/>
      <c r="AG331" s="330"/>
    </row>
    <row r="332" spans="1:33" s="329" customFormat="1">
      <c r="A332" s="328"/>
      <c r="B332" s="328"/>
      <c r="J332" s="330"/>
      <c r="K332" s="330"/>
      <c r="S332" s="330"/>
      <c r="T332" s="330"/>
      <c r="U332" s="330"/>
      <c r="V332" s="330"/>
      <c r="W332" s="330"/>
      <c r="X332" s="330"/>
      <c r="Y332" s="330"/>
      <c r="Z332" s="330"/>
      <c r="AA332" s="330"/>
      <c r="AB332" s="330"/>
      <c r="AC332" s="330"/>
      <c r="AD332" s="330"/>
      <c r="AE332" s="330"/>
      <c r="AF332" s="330"/>
      <c r="AG332" s="330"/>
    </row>
    <row r="333" spans="1:33" s="329" customFormat="1">
      <c r="A333" s="328"/>
      <c r="B333" s="328"/>
      <c r="J333" s="330"/>
      <c r="K333" s="330"/>
      <c r="S333" s="330"/>
      <c r="T333" s="330"/>
      <c r="U333" s="330"/>
      <c r="V333" s="330"/>
      <c r="W333" s="330"/>
      <c r="X333" s="330"/>
      <c r="Y333" s="330"/>
      <c r="Z333" s="330"/>
      <c r="AA333" s="330"/>
      <c r="AB333" s="330"/>
      <c r="AC333" s="330"/>
      <c r="AD333" s="330"/>
      <c r="AE333" s="330"/>
      <c r="AF333" s="330"/>
      <c r="AG333" s="330"/>
    </row>
    <row r="334" spans="1:33" s="329" customFormat="1">
      <c r="A334" s="328"/>
      <c r="B334" s="328"/>
      <c r="J334" s="330"/>
      <c r="K334" s="330"/>
      <c r="S334" s="330"/>
      <c r="T334" s="330"/>
      <c r="U334" s="330"/>
      <c r="V334" s="330"/>
      <c r="W334" s="330"/>
      <c r="X334" s="330"/>
      <c r="Y334" s="330"/>
      <c r="Z334" s="330"/>
      <c r="AA334" s="330"/>
      <c r="AB334" s="330"/>
      <c r="AC334" s="330"/>
      <c r="AD334" s="330"/>
      <c r="AE334" s="330"/>
      <c r="AF334" s="330"/>
      <c r="AG334" s="330"/>
    </row>
    <row r="335" spans="1:33" s="329" customFormat="1">
      <c r="A335" s="328"/>
      <c r="B335" s="328"/>
      <c r="J335" s="330"/>
      <c r="K335" s="330"/>
      <c r="S335" s="330"/>
      <c r="T335" s="330"/>
      <c r="U335" s="330"/>
      <c r="V335" s="330"/>
      <c r="W335" s="330"/>
      <c r="X335" s="330"/>
      <c r="Y335" s="330"/>
      <c r="Z335" s="330"/>
      <c r="AA335" s="330"/>
      <c r="AB335" s="330"/>
      <c r="AC335" s="330"/>
      <c r="AD335" s="330"/>
      <c r="AE335" s="330"/>
      <c r="AF335" s="330"/>
      <c r="AG335" s="330"/>
    </row>
    <row r="336" spans="1:33" s="329" customFormat="1">
      <c r="A336" s="328"/>
      <c r="B336" s="328"/>
      <c r="J336" s="330"/>
      <c r="K336" s="330"/>
      <c r="S336" s="330"/>
      <c r="T336" s="330"/>
      <c r="U336" s="330"/>
      <c r="V336" s="330"/>
      <c r="W336" s="330"/>
      <c r="X336" s="330"/>
      <c r="Y336" s="330"/>
      <c r="Z336" s="330"/>
      <c r="AA336" s="330"/>
      <c r="AB336" s="330"/>
      <c r="AC336" s="330"/>
      <c r="AD336" s="330"/>
      <c r="AE336" s="330"/>
      <c r="AF336" s="330"/>
      <c r="AG336" s="330"/>
    </row>
    <row r="337" spans="1:33" s="329" customFormat="1">
      <c r="A337" s="328"/>
      <c r="B337" s="328"/>
      <c r="J337" s="330"/>
      <c r="K337" s="330"/>
      <c r="S337" s="330"/>
      <c r="T337" s="330"/>
      <c r="U337" s="330"/>
      <c r="V337" s="330"/>
      <c r="W337" s="330"/>
      <c r="X337" s="330"/>
      <c r="Y337" s="330"/>
      <c r="Z337" s="330"/>
      <c r="AA337" s="330"/>
      <c r="AB337" s="330"/>
      <c r="AC337" s="330"/>
      <c r="AD337" s="330"/>
      <c r="AE337" s="330"/>
      <c r="AF337" s="330"/>
      <c r="AG337" s="330"/>
    </row>
    <row r="338" spans="1:33" s="329" customFormat="1">
      <c r="A338" s="328"/>
      <c r="B338" s="328"/>
      <c r="J338" s="330"/>
      <c r="K338" s="330"/>
      <c r="S338" s="330"/>
      <c r="T338" s="330"/>
      <c r="U338" s="330"/>
      <c r="V338" s="330"/>
      <c r="W338" s="330"/>
      <c r="X338" s="330"/>
      <c r="Y338" s="330"/>
      <c r="Z338" s="330"/>
      <c r="AA338" s="330"/>
      <c r="AB338" s="330"/>
      <c r="AC338" s="330"/>
      <c r="AD338" s="330"/>
      <c r="AE338" s="330"/>
      <c r="AF338" s="330"/>
      <c r="AG338" s="330"/>
    </row>
    <row r="339" spans="1:33" s="329" customFormat="1">
      <c r="A339" s="328"/>
      <c r="B339" s="328"/>
      <c r="J339" s="330"/>
      <c r="K339" s="330"/>
      <c r="S339" s="330"/>
      <c r="T339" s="330"/>
      <c r="U339" s="330"/>
      <c r="V339" s="330"/>
      <c r="W339" s="330"/>
      <c r="X339" s="330"/>
      <c r="Y339" s="330"/>
      <c r="Z339" s="330"/>
      <c r="AA339" s="330"/>
      <c r="AB339" s="330"/>
      <c r="AC339" s="330"/>
      <c r="AD339" s="330"/>
      <c r="AE339" s="330"/>
      <c r="AF339" s="330"/>
      <c r="AG339" s="330"/>
    </row>
    <row r="340" spans="1:33" s="329" customFormat="1">
      <c r="A340" s="328"/>
      <c r="B340" s="328"/>
      <c r="J340" s="330"/>
      <c r="K340" s="330"/>
      <c r="S340" s="330"/>
      <c r="T340" s="330"/>
      <c r="U340" s="330"/>
      <c r="V340" s="330"/>
      <c r="W340" s="330"/>
      <c r="X340" s="330"/>
      <c r="Y340" s="330"/>
      <c r="Z340" s="330"/>
      <c r="AA340" s="330"/>
      <c r="AB340" s="330"/>
      <c r="AC340" s="330"/>
      <c r="AD340" s="330"/>
      <c r="AE340" s="330"/>
      <c r="AF340" s="330"/>
      <c r="AG340" s="330"/>
    </row>
    <row r="341" spans="1:33" s="329" customFormat="1">
      <c r="A341" s="328"/>
      <c r="B341" s="328"/>
      <c r="J341" s="330"/>
      <c r="K341" s="330"/>
      <c r="S341" s="330"/>
      <c r="T341" s="330"/>
      <c r="U341" s="330"/>
      <c r="V341" s="330"/>
      <c r="W341" s="330"/>
      <c r="X341" s="330"/>
      <c r="Y341" s="330"/>
      <c r="Z341" s="330"/>
      <c r="AA341" s="330"/>
      <c r="AB341" s="330"/>
      <c r="AC341" s="330"/>
      <c r="AD341" s="330"/>
      <c r="AE341" s="330"/>
      <c r="AF341" s="330"/>
      <c r="AG341" s="330"/>
    </row>
    <row r="342" spans="1:33" s="329" customFormat="1">
      <c r="A342" s="328"/>
      <c r="B342" s="328"/>
      <c r="J342" s="330"/>
      <c r="K342" s="330"/>
      <c r="S342" s="330"/>
      <c r="T342" s="330"/>
      <c r="U342" s="330"/>
      <c r="V342" s="330"/>
      <c r="W342" s="330"/>
      <c r="X342" s="330"/>
      <c r="Y342" s="330"/>
      <c r="Z342" s="330"/>
      <c r="AA342" s="330"/>
      <c r="AB342" s="330"/>
      <c r="AC342" s="330"/>
      <c r="AD342" s="330"/>
      <c r="AE342" s="330"/>
      <c r="AF342" s="330"/>
      <c r="AG342" s="330"/>
    </row>
    <row r="343" spans="1:33" s="329" customFormat="1">
      <c r="A343" s="328"/>
      <c r="B343" s="328"/>
      <c r="J343" s="330"/>
      <c r="K343" s="330"/>
      <c r="S343" s="330"/>
      <c r="T343" s="330"/>
      <c r="U343" s="330"/>
      <c r="V343" s="330"/>
      <c r="W343" s="330"/>
      <c r="X343" s="330"/>
      <c r="Y343" s="330"/>
      <c r="Z343" s="330"/>
      <c r="AA343" s="330"/>
      <c r="AB343" s="330"/>
      <c r="AC343" s="330"/>
      <c r="AD343" s="330"/>
      <c r="AE343" s="330"/>
      <c r="AF343" s="330"/>
      <c r="AG343" s="330"/>
    </row>
    <row r="344" spans="1:33" s="329" customFormat="1">
      <c r="A344" s="328"/>
      <c r="B344" s="328"/>
      <c r="J344" s="330"/>
      <c r="K344" s="330"/>
      <c r="S344" s="330"/>
      <c r="T344" s="330"/>
      <c r="U344" s="330"/>
      <c r="V344" s="330"/>
      <c r="W344" s="330"/>
      <c r="X344" s="330"/>
      <c r="Y344" s="330"/>
      <c r="Z344" s="330"/>
      <c r="AA344" s="330"/>
      <c r="AB344" s="330"/>
      <c r="AC344" s="330"/>
      <c r="AD344" s="330"/>
      <c r="AE344" s="330"/>
      <c r="AF344" s="330"/>
      <c r="AG344" s="330"/>
    </row>
    <row r="345" spans="1:33" s="329" customFormat="1">
      <c r="A345" s="328"/>
      <c r="B345" s="328"/>
      <c r="J345" s="330"/>
      <c r="K345" s="330"/>
      <c r="S345" s="330"/>
      <c r="T345" s="330"/>
      <c r="U345" s="330"/>
      <c r="V345" s="330"/>
      <c r="W345" s="330"/>
      <c r="X345" s="330"/>
      <c r="Y345" s="330"/>
      <c r="Z345" s="330"/>
      <c r="AA345" s="330"/>
      <c r="AB345" s="330"/>
      <c r="AC345" s="330"/>
      <c r="AD345" s="330"/>
      <c r="AE345" s="330"/>
      <c r="AF345" s="330"/>
      <c r="AG345" s="330"/>
    </row>
    <row r="346" spans="1:33" s="329" customFormat="1">
      <c r="A346" s="328"/>
      <c r="B346" s="328"/>
      <c r="J346" s="330"/>
      <c r="K346" s="330"/>
      <c r="S346" s="330"/>
      <c r="T346" s="330"/>
      <c r="U346" s="330"/>
      <c r="V346" s="330"/>
      <c r="W346" s="330"/>
      <c r="X346" s="330"/>
      <c r="Y346" s="330"/>
      <c r="Z346" s="330"/>
      <c r="AA346" s="330"/>
      <c r="AB346" s="330"/>
      <c r="AC346" s="330"/>
      <c r="AD346" s="330"/>
      <c r="AE346" s="330"/>
      <c r="AF346" s="330"/>
      <c r="AG346" s="330"/>
    </row>
    <row r="347" spans="1:33" s="329" customFormat="1">
      <c r="A347" s="328"/>
      <c r="B347" s="328"/>
      <c r="J347" s="330"/>
      <c r="K347" s="330"/>
      <c r="S347" s="330"/>
      <c r="T347" s="330"/>
      <c r="U347" s="330"/>
      <c r="V347" s="330"/>
      <c r="W347" s="330"/>
      <c r="X347" s="330"/>
      <c r="Y347" s="330"/>
      <c r="Z347" s="330"/>
      <c r="AA347" s="330"/>
      <c r="AB347" s="330"/>
      <c r="AC347" s="330"/>
      <c r="AD347" s="330"/>
      <c r="AE347" s="330"/>
      <c r="AF347" s="330"/>
      <c r="AG347" s="330"/>
    </row>
    <row r="348" spans="1:33" s="329" customFormat="1">
      <c r="A348" s="328"/>
      <c r="B348" s="328"/>
      <c r="J348" s="330"/>
      <c r="K348" s="330"/>
      <c r="S348" s="330"/>
      <c r="T348" s="330"/>
      <c r="U348" s="330"/>
      <c r="V348" s="330"/>
      <c r="W348" s="330"/>
      <c r="X348" s="330"/>
      <c r="Y348" s="330"/>
      <c r="Z348" s="330"/>
      <c r="AA348" s="330"/>
      <c r="AB348" s="330"/>
      <c r="AC348" s="330"/>
      <c r="AD348" s="330"/>
      <c r="AE348" s="330"/>
      <c r="AF348" s="330"/>
      <c r="AG348" s="330"/>
    </row>
    <row r="349" spans="1:33" s="329" customFormat="1">
      <c r="A349" s="328"/>
      <c r="B349" s="328"/>
      <c r="J349" s="330"/>
      <c r="K349" s="330"/>
      <c r="S349" s="330"/>
      <c r="T349" s="330"/>
      <c r="U349" s="330"/>
      <c r="V349" s="330"/>
      <c r="W349" s="330"/>
      <c r="X349" s="330"/>
      <c r="Y349" s="330"/>
      <c r="Z349" s="330"/>
      <c r="AA349" s="330"/>
      <c r="AB349" s="330"/>
      <c r="AC349" s="330"/>
      <c r="AD349" s="330"/>
      <c r="AE349" s="330"/>
      <c r="AF349" s="330"/>
      <c r="AG349" s="330"/>
    </row>
    <row r="350" spans="1:33" s="329" customFormat="1">
      <c r="A350" s="328"/>
      <c r="B350" s="328"/>
      <c r="J350" s="330"/>
      <c r="K350" s="330"/>
      <c r="S350" s="330"/>
      <c r="T350" s="330"/>
      <c r="U350" s="330"/>
      <c r="V350" s="330"/>
      <c r="W350" s="330"/>
      <c r="X350" s="330"/>
      <c r="Y350" s="330"/>
      <c r="Z350" s="330"/>
      <c r="AA350" s="330"/>
      <c r="AB350" s="330"/>
      <c r="AC350" s="330"/>
      <c r="AD350" s="330"/>
      <c r="AE350" s="330"/>
      <c r="AF350" s="330"/>
      <c r="AG350" s="330"/>
    </row>
    <row r="351" spans="1:33" s="329" customFormat="1">
      <c r="A351" s="328"/>
      <c r="B351" s="328"/>
      <c r="J351" s="330"/>
      <c r="K351" s="330"/>
      <c r="S351" s="330"/>
      <c r="T351" s="330"/>
      <c r="U351" s="330"/>
      <c r="V351" s="330"/>
      <c r="W351" s="330"/>
      <c r="X351" s="330"/>
      <c r="Y351" s="330"/>
      <c r="Z351" s="330"/>
      <c r="AA351" s="330"/>
      <c r="AB351" s="330"/>
      <c r="AC351" s="330"/>
      <c r="AD351" s="330"/>
      <c r="AE351" s="330"/>
      <c r="AF351" s="330"/>
      <c r="AG351" s="330"/>
    </row>
    <row r="352" spans="1:33" s="329" customFormat="1">
      <c r="A352" s="328"/>
      <c r="B352" s="328"/>
      <c r="J352" s="330"/>
      <c r="K352" s="330"/>
      <c r="S352" s="330"/>
      <c r="T352" s="330"/>
      <c r="U352" s="330"/>
      <c r="V352" s="330"/>
      <c r="W352" s="330"/>
      <c r="X352" s="330"/>
      <c r="Y352" s="330"/>
      <c r="Z352" s="330"/>
      <c r="AA352" s="330"/>
      <c r="AB352" s="330"/>
      <c r="AC352" s="330"/>
      <c r="AD352" s="330"/>
      <c r="AE352" s="330"/>
      <c r="AF352" s="330"/>
      <c r="AG352" s="330"/>
    </row>
    <row r="353" spans="1:33" s="329" customFormat="1">
      <c r="A353" s="328"/>
      <c r="B353" s="328"/>
      <c r="J353" s="330"/>
      <c r="K353" s="330"/>
      <c r="S353" s="330"/>
      <c r="T353" s="330"/>
      <c r="U353" s="330"/>
      <c r="V353" s="330"/>
      <c r="W353" s="330"/>
      <c r="X353" s="330"/>
      <c r="Y353" s="330"/>
      <c r="Z353" s="330"/>
      <c r="AA353" s="330"/>
      <c r="AB353" s="330"/>
      <c r="AC353" s="330"/>
      <c r="AD353" s="330"/>
      <c r="AE353" s="330"/>
      <c r="AF353" s="330"/>
      <c r="AG353" s="330"/>
    </row>
    <row r="354" spans="1:33" s="329" customFormat="1">
      <c r="A354" s="328"/>
      <c r="B354" s="328"/>
      <c r="J354" s="330"/>
      <c r="K354" s="330"/>
      <c r="S354" s="330"/>
      <c r="T354" s="330"/>
      <c r="U354" s="330"/>
      <c r="V354" s="330"/>
      <c r="W354" s="330"/>
      <c r="X354" s="330"/>
      <c r="Y354" s="330"/>
      <c r="Z354" s="330"/>
      <c r="AA354" s="330"/>
      <c r="AB354" s="330"/>
      <c r="AC354" s="330"/>
      <c r="AD354" s="330"/>
      <c r="AE354" s="330"/>
      <c r="AF354" s="330"/>
      <c r="AG354" s="330"/>
    </row>
    <row r="355" spans="1:33" s="329" customFormat="1">
      <c r="A355" s="328"/>
      <c r="B355" s="328"/>
      <c r="J355" s="330"/>
      <c r="K355" s="330"/>
      <c r="S355" s="330"/>
      <c r="T355" s="330"/>
      <c r="U355" s="330"/>
      <c r="V355" s="330"/>
      <c r="W355" s="330"/>
      <c r="X355" s="330"/>
      <c r="Y355" s="330"/>
      <c r="Z355" s="330"/>
      <c r="AA355" s="330"/>
      <c r="AB355" s="330"/>
      <c r="AC355" s="330"/>
      <c r="AD355" s="330"/>
      <c r="AE355" s="330"/>
      <c r="AF355" s="330"/>
      <c r="AG355" s="330"/>
    </row>
    <row r="356" spans="1:33" s="329" customFormat="1">
      <c r="A356" s="328"/>
      <c r="B356" s="328"/>
      <c r="J356" s="330"/>
      <c r="K356" s="330"/>
      <c r="S356" s="330"/>
      <c r="T356" s="330"/>
      <c r="U356" s="330"/>
      <c r="V356" s="330"/>
      <c r="W356" s="330"/>
      <c r="X356" s="330"/>
      <c r="Y356" s="330"/>
      <c r="Z356" s="330"/>
      <c r="AA356" s="330"/>
      <c r="AB356" s="330"/>
      <c r="AC356" s="330"/>
      <c r="AD356" s="330"/>
      <c r="AE356" s="330"/>
      <c r="AF356" s="330"/>
      <c r="AG356" s="330"/>
    </row>
    <row r="357" spans="1:33" s="329" customFormat="1">
      <c r="A357" s="328"/>
      <c r="B357" s="328"/>
      <c r="J357" s="330"/>
      <c r="K357" s="330"/>
      <c r="S357" s="330"/>
      <c r="T357" s="330"/>
      <c r="U357" s="330"/>
      <c r="V357" s="330"/>
      <c r="W357" s="330"/>
      <c r="X357" s="330"/>
      <c r="Y357" s="330"/>
      <c r="Z357" s="330"/>
      <c r="AA357" s="330"/>
      <c r="AB357" s="330"/>
      <c r="AC357" s="330"/>
      <c r="AD357" s="330"/>
      <c r="AE357" s="330"/>
      <c r="AF357" s="330"/>
      <c r="AG357" s="330"/>
    </row>
    <row r="358" spans="1:33" s="329" customFormat="1">
      <c r="A358" s="328"/>
      <c r="B358" s="328"/>
      <c r="J358" s="330"/>
      <c r="K358" s="330"/>
      <c r="S358" s="330"/>
      <c r="T358" s="330"/>
      <c r="U358" s="330"/>
      <c r="V358" s="330"/>
      <c r="W358" s="330"/>
      <c r="X358" s="330"/>
      <c r="Y358" s="330"/>
      <c r="Z358" s="330"/>
      <c r="AA358" s="330"/>
      <c r="AB358" s="330"/>
      <c r="AC358" s="330"/>
      <c r="AD358" s="330"/>
      <c r="AE358" s="330"/>
      <c r="AF358" s="330"/>
      <c r="AG358" s="330"/>
    </row>
    <row r="359" spans="1:33" s="329" customFormat="1">
      <c r="A359" s="328"/>
      <c r="B359" s="328"/>
      <c r="J359" s="330"/>
      <c r="K359" s="330"/>
      <c r="S359" s="330"/>
      <c r="T359" s="330"/>
      <c r="U359" s="330"/>
      <c r="V359" s="330"/>
      <c r="W359" s="330"/>
      <c r="X359" s="330"/>
      <c r="Y359" s="330"/>
      <c r="Z359" s="330"/>
      <c r="AA359" s="330"/>
      <c r="AB359" s="330"/>
      <c r="AC359" s="330"/>
      <c r="AD359" s="330"/>
      <c r="AE359" s="330"/>
      <c r="AF359" s="330"/>
      <c r="AG359" s="330"/>
    </row>
    <row r="360" spans="1:33" s="329" customFormat="1">
      <c r="A360" s="328"/>
      <c r="B360" s="328"/>
      <c r="J360" s="330"/>
      <c r="K360" s="330"/>
      <c r="S360" s="330"/>
      <c r="T360" s="330"/>
      <c r="U360" s="330"/>
      <c r="V360" s="330"/>
      <c r="W360" s="330"/>
      <c r="X360" s="330"/>
      <c r="Y360" s="330"/>
      <c r="Z360" s="330"/>
      <c r="AA360" s="330"/>
      <c r="AB360" s="330"/>
      <c r="AC360" s="330"/>
      <c r="AD360" s="330"/>
      <c r="AE360" s="330"/>
      <c r="AF360" s="330"/>
      <c r="AG360" s="330"/>
    </row>
    <row r="361" spans="1:33" s="329" customFormat="1">
      <c r="A361" s="328"/>
      <c r="B361" s="328"/>
      <c r="J361" s="330"/>
      <c r="K361" s="330"/>
      <c r="S361" s="330"/>
      <c r="T361" s="330"/>
      <c r="U361" s="330"/>
      <c r="V361" s="330"/>
      <c r="W361" s="330"/>
      <c r="X361" s="330"/>
      <c r="Y361" s="330"/>
      <c r="Z361" s="330"/>
      <c r="AA361" s="330"/>
      <c r="AB361" s="330"/>
      <c r="AC361" s="330"/>
      <c r="AD361" s="330"/>
      <c r="AE361" s="330"/>
      <c r="AF361" s="330"/>
      <c r="AG361" s="330"/>
    </row>
    <row r="362" spans="1:33" s="329" customFormat="1">
      <c r="A362" s="328"/>
      <c r="B362" s="328"/>
      <c r="J362" s="330"/>
      <c r="K362" s="330"/>
      <c r="S362" s="330"/>
      <c r="T362" s="330"/>
      <c r="U362" s="330"/>
      <c r="V362" s="330"/>
      <c r="W362" s="330"/>
      <c r="X362" s="330"/>
      <c r="Y362" s="330"/>
      <c r="Z362" s="330"/>
      <c r="AA362" s="330"/>
      <c r="AB362" s="330"/>
      <c r="AC362" s="330"/>
      <c r="AD362" s="330"/>
      <c r="AE362" s="330"/>
      <c r="AF362" s="330"/>
      <c r="AG362" s="330"/>
    </row>
    <row r="363" spans="1:33" s="329" customFormat="1">
      <c r="A363" s="328"/>
      <c r="B363" s="328"/>
      <c r="J363" s="330"/>
      <c r="K363" s="330"/>
      <c r="S363" s="330"/>
      <c r="T363" s="330"/>
      <c r="U363" s="330"/>
      <c r="V363" s="330"/>
      <c r="W363" s="330"/>
      <c r="X363" s="330"/>
      <c r="Y363" s="330"/>
      <c r="Z363" s="330"/>
      <c r="AA363" s="330"/>
      <c r="AB363" s="330"/>
      <c r="AC363" s="330"/>
      <c r="AD363" s="330"/>
      <c r="AE363" s="330"/>
      <c r="AF363" s="330"/>
      <c r="AG363" s="330"/>
    </row>
    <row r="364" spans="1:33" s="329" customFormat="1">
      <c r="A364" s="328"/>
      <c r="B364" s="328"/>
      <c r="J364" s="330"/>
      <c r="K364" s="330"/>
      <c r="S364" s="330"/>
      <c r="T364" s="330"/>
      <c r="U364" s="330"/>
      <c r="V364" s="330"/>
      <c r="W364" s="330"/>
      <c r="X364" s="330"/>
      <c r="Y364" s="330"/>
      <c r="Z364" s="330"/>
      <c r="AA364" s="330"/>
      <c r="AB364" s="330"/>
      <c r="AC364" s="330"/>
      <c r="AD364" s="330"/>
      <c r="AE364" s="330"/>
      <c r="AF364" s="330"/>
      <c r="AG364" s="330"/>
    </row>
    <row r="365" spans="1:33" s="329" customFormat="1">
      <c r="A365" s="328"/>
      <c r="B365" s="328"/>
      <c r="J365" s="330"/>
      <c r="K365" s="330"/>
      <c r="S365" s="330"/>
      <c r="T365" s="330"/>
      <c r="U365" s="330"/>
      <c r="V365" s="330"/>
      <c r="W365" s="330"/>
      <c r="X365" s="330"/>
      <c r="Y365" s="330"/>
      <c r="Z365" s="330"/>
      <c r="AA365" s="330"/>
      <c r="AB365" s="330"/>
      <c r="AC365" s="330"/>
      <c r="AD365" s="330"/>
      <c r="AE365" s="330"/>
      <c r="AF365" s="330"/>
      <c r="AG365" s="330"/>
    </row>
    <row r="366" spans="1:33" s="329" customFormat="1">
      <c r="A366" s="328"/>
      <c r="B366" s="328"/>
      <c r="J366" s="330"/>
      <c r="K366" s="330"/>
      <c r="S366" s="330"/>
      <c r="T366" s="330"/>
      <c r="U366" s="330"/>
      <c r="V366" s="330"/>
      <c r="W366" s="330"/>
      <c r="X366" s="330"/>
      <c r="Y366" s="330"/>
      <c r="Z366" s="330"/>
      <c r="AA366" s="330"/>
      <c r="AB366" s="330"/>
      <c r="AC366" s="330"/>
      <c r="AD366" s="330"/>
      <c r="AE366" s="330"/>
      <c r="AF366" s="330"/>
      <c r="AG366" s="330"/>
    </row>
    <row r="367" spans="1:33" s="329" customFormat="1">
      <c r="A367" s="328"/>
      <c r="B367" s="328"/>
      <c r="J367" s="330"/>
      <c r="K367" s="330"/>
      <c r="S367" s="330"/>
      <c r="T367" s="330"/>
      <c r="U367" s="330"/>
      <c r="V367" s="330"/>
      <c r="W367" s="330"/>
      <c r="X367" s="330"/>
      <c r="Y367" s="330"/>
      <c r="Z367" s="330"/>
      <c r="AA367" s="330"/>
      <c r="AB367" s="330"/>
      <c r="AC367" s="330"/>
      <c r="AD367" s="330"/>
      <c r="AE367" s="330"/>
      <c r="AF367" s="330"/>
      <c r="AG367" s="330"/>
    </row>
    <row r="368" spans="1:33" s="329" customFormat="1">
      <c r="A368" s="328"/>
      <c r="B368" s="328"/>
      <c r="J368" s="330"/>
      <c r="K368" s="330"/>
      <c r="S368" s="330"/>
      <c r="T368" s="330"/>
      <c r="U368" s="330"/>
      <c r="V368" s="330"/>
      <c r="W368" s="330"/>
      <c r="X368" s="330"/>
      <c r="Y368" s="330"/>
      <c r="Z368" s="330"/>
      <c r="AA368" s="330"/>
      <c r="AB368" s="330"/>
      <c r="AC368" s="330"/>
      <c r="AD368" s="330"/>
      <c r="AE368" s="330"/>
      <c r="AF368" s="330"/>
      <c r="AG368" s="330"/>
    </row>
    <row r="369" spans="1:33" s="329" customFormat="1">
      <c r="A369" s="328"/>
      <c r="B369" s="328"/>
      <c r="J369" s="330"/>
      <c r="K369" s="330"/>
      <c r="S369" s="330"/>
      <c r="T369" s="330"/>
      <c r="U369" s="330"/>
      <c r="V369" s="330"/>
      <c r="W369" s="330"/>
      <c r="X369" s="330"/>
      <c r="Y369" s="330"/>
      <c r="Z369" s="330"/>
      <c r="AA369" s="330"/>
      <c r="AB369" s="330"/>
      <c r="AC369" s="330"/>
      <c r="AD369" s="330"/>
      <c r="AE369" s="330"/>
      <c r="AF369" s="330"/>
      <c r="AG369" s="330"/>
    </row>
    <row r="370" spans="1:33" s="329" customFormat="1">
      <c r="A370" s="328"/>
      <c r="B370" s="328"/>
      <c r="J370" s="330"/>
      <c r="K370" s="330"/>
      <c r="S370" s="330"/>
      <c r="T370" s="330"/>
      <c r="U370" s="330"/>
      <c r="V370" s="330"/>
      <c r="W370" s="330"/>
      <c r="X370" s="330"/>
      <c r="Y370" s="330"/>
      <c r="Z370" s="330"/>
      <c r="AA370" s="330"/>
      <c r="AB370" s="330"/>
      <c r="AC370" s="330"/>
      <c r="AD370" s="330"/>
      <c r="AE370" s="330"/>
      <c r="AF370" s="330"/>
      <c r="AG370" s="330"/>
    </row>
    <row r="371" spans="1:33" s="329" customFormat="1">
      <c r="A371" s="328"/>
      <c r="B371" s="328"/>
      <c r="J371" s="330"/>
      <c r="K371" s="330"/>
      <c r="S371" s="330"/>
      <c r="T371" s="330"/>
      <c r="U371" s="330"/>
      <c r="V371" s="330"/>
      <c r="W371" s="330"/>
      <c r="X371" s="330"/>
      <c r="Y371" s="330"/>
      <c r="Z371" s="330"/>
      <c r="AA371" s="330"/>
      <c r="AB371" s="330"/>
      <c r="AC371" s="330"/>
      <c r="AD371" s="330"/>
      <c r="AE371" s="330"/>
      <c r="AF371" s="330"/>
      <c r="AG371" s="330"/>
    </row>
    <row r="372" spans="1:33" s="329" customFormat="1">
      <c r="A372" s="328"/>
      <c r="B372" s="328"/>
      <c r="J372" s="330"/>
      <c r="K372" s="330"/>
      <c r="S372" s="330"/>
      <c r="T372" s="330"/>
      <c r="U372" s="330"/>
      <c r="V372" s="330"/>
      <c r="W372" s="330"/>
      <c r="X372" s="330"/>
      <c r="Y372" s="330"/>
      <c r="Z372" s="330"/>
      <c r="AA372" s="330"/>
      <c r="AB372" s="330"/>
      <c r="AC372" s="330"/>
      <c r="AD372" s="330"/>
      <c r="AE372" s="330"/>
      <c r="AF372" s="330"/>
      <c r="AG372" s="330"/>
    </row>
    <row r="373" spans="1:33" s="329" customFormat="1">
      <c r="A373" s="328"/>
      <c r="B373" s="328"/>
      <c r="J373" s="330"/>
      <c r="K373" s="330"/>
      <c r="S373" s="330"/>
      <c r="T373" s="330"/>
      <c r="U373" s="330"/>
      <c r="V373" s="330"/>
      <c r="W373" s="330"/>
      <c r="X373" s="330"/>
      <c r="Y373" s="330"/>
      <c r="Z373" s="330"/>
      <c r="AA373" s="330"/>
      <c r="AB373" s="330"/>
      <c r="AC373" s="330"/>
      <c r="AD373" s="330"/>
      <c r="AE373" s="330"/>
      <c r="AF373" s="330"/>
      <c r="AG373" s="330"/>
    </row>
    <row r="374" spans="1:33" s="329" customFormat="1">
      <c r="A374" s="328"/>
      <c r="B374" s="328"/>
      <c r="J374" s="330"/>
      <c r="K374" s="330"/>
      <c r="S374" s="330"/>
      <c r="T374" s="330"/>
      <c r="U374" s="330"/>
      <c r="V374" s="330"/>
      <c r="W374" s="330"/>
      <c r="X374" s="330"/>
      <c r="Y374" s="330"/>
      <c r="Z374" s="330"/>
      <c r="AA374" s="330"/>
      <c r="AB374" s="330"/>
      <c r="AC374" s="330"/>
      <c r="AD374" s="330"/>
      <c r="AE374" s="330"/>
      <c r="AF374" s="330"/>
      <c r="AG374" s="330"/>
    </row>
    <row r="375" spans="1:33" s="329" customFormat="1">
      <c r="A375" s="328"/>
      <c r="B375" s="328"/>
      <c r="J375" s="330"/>
      <c r="K375" s="330"/>
      <c r="S375" s="330"/>
      <c r="T375" s="330"/>
      <c r="U375" s="330"/>
      <c r="V375" s="330"/>
      <c r="W375" s="330"/>
      <c r="X375" s="330"/>
      <c r="Y375" s="330"/>
      <c r="Z375" s="330"/>
      <c r="AA375" s="330"/>
      <c r="AB375" s="330"/>
      <c r="AC375" s="330"/>
      <c r="AD375" s="330"/>
      <c r="AE375" s="330"/>
      <c r="AF375" s="330"/>
      <c r="AG375" s="330"/>
    </row>
    <row r="376" spans="1:33" s="329" customFormat="1">
      <c r="A376" s="328"/>
      <c r="B376" s="328"/>
      <c r="J376" s="330"/>
      <c r="K376" s="330"/>
      <c r="S376" s="330"/>
      <c r="T376" s="330"/>
      <c r="U376" s="330"/>
      <c r="V376" s="330"/>
      <c r="W376" s="330"/>
      <c r="X376" s="330"/>
      <c r="Y376" s="330"/>
      <c r="Z376" s="330"/>
      <c r="AA376" s="330"/>
      <c r="AB376" s="330"/>
      <c r="AC376" s="330"/>
      <c r="AD376" s="330"/>
      <c r="AE376" s="330"/>
      <c r="AF376" s="330"/>
      <c r="AG376" s="330"/>
    </row>
    <row r="377" spans="1:33" s="329" customFormat="1">
      <c r="A377" s="328"/>
      <c r="B377" s="328"/>
      <c r="J377" s="330"/>
      <c r="K377" s="330"/>
      <c r="S377" s="330"/>
      <c r="T377" s="330"/>
      <c r="U377" s="330"/>
      <c r="V377" s="330"/>
      <c r="W377" s="330"/>
      <c r="X377" s="330"/>
      <c r="Y377" s="330"/>
      <c r="Z377" s="330"/>
      <c r="AA377" s="330"/>
      <c r="AB377" s="330"/>
      <c r="AC377" s="330"/>
      <c r="AD377" s="330"/>
      <c r="AE377" s="330"/>
      <c r="AF377" s="330"/>
      <c r="AG377" s="330"/>
    </row>
    <row r="378" spans="1:33" s="329" customFormat="1">
      <c r="A378" s="328"/>
      <c r="B378" s="328"/>
      <c r="J378" s="330"/>
      <c r="K378" s="330"/>
      <c r="S378" s="330"/>
      <c r="T378" s="330"/>
      <c r="U378" s="330"/>
      <c r="V378" s="330"/>
      <c r="W378" s="330"/>
      <c r="X378" s="330"/>
      <c r="Y378" s="330"/>
      <c r="Z378" s="330"/>
      <c r="AA378" s="330"/>
      <c r="AB378" s="330"/>
      <c r="AC378" s="330"/>
      <c r="AD378" s="330"/>
      <c r="AE378" s="330"/>
      <c r="AF378" s="330"/>
      <c r="AG378" s="330"/>
    </row>
    <row r="379" spans="1:33" s="329" customFormat="1">
      <c r="A379" s="328"/>
      <c r="B379" s="328"/>
      <c r="J379" s="330"/>
      <c r="K379" s="330"/>
      <c r="S379" s="330"/>
      <c r="T379" s="330"/>
      <c r="U379" s="330"/>
      <c r="V379" s="330"/>
      <c r="W379" s="330"/>
      <c r="X379" s="330"/>
      <c r="Y379" s="330"/>
      <c r="Z379" s="330"/>
      <c r="AA379" s="330"/>
      <c r="AB379" s="330"/>
      <c r="AC379" s="330"/>
      <c r="AD379" s="330"/>
      <c r="AE379" s="330"/>
      <c r="AF379" s="330"/>
      <c r="AG379" s="330"/>
    </row>
    <row r="380" spans="1:33" s="329" customFormat="1">
      <c r="A380" s="328"/>
      <c r="B380" s="328"/>
      <c r="J380" s="330"/>
      <c r="K380" s="330"/>
      <c r="S380" s="330"/>
      <c r="T380" s="330"/>
      <c r="U380" s="330"/>
      <c r="V380" s="330"/>
      <c r="W380" s="330"/>
      <c r="X380" s="330"/>
      <c r="Y380" s="330"/>
      <c r="Z380" s="330"/>
      <c r="AA380" s="330"/>
      <c r="AB380" s="330"/>
      <c r="AC380" s="330"/>
      <c r="AD380" s="330"/>
      <c r="AE380" s="330"/>
      <c r="AF380" s="330"/>
      <c r="AG380" s="330"/>
    </row>
    <row r="381" spans="1:33" s="329" customFormat="1">
      <c r="A381" s="328"/>
      <c r="B381" s="328"/>
      <c r="J381" s="330"/>
      <c r="K381" s="330"/>
      <c r="S381" s="330"/>
      <c r="T381" s="330"/>
      <c r="U381" s="330"/>
      <c r="V381" s="330"/>
      <c r="W381" s="330"/>
      <c r="X381" s="330"/>
      <c r="Y381" s="330"/>
      <c r="Z381" s="330"/>
      <c r="AA381" s="330"/>
      <c r="AB381" s="330"/>
      <c r="AC381" s="330"/>
      <c r="AD381" s="330"/>
      <c r="AE381" s="330"/>
      <c r="AF381" s="330"/>
      <c r="AG381" s="330"/>
    </row>
    <row r="382" spans="1:33" s="329" customFormat="1">
      <c r="A382" s="328"/>
      <c r="B382" s="328"/>
      <c r="J382" s="330"/>
      <c r="K382" s="330"/>
      <c r="S382" s="330"/>
      <c r="T382" s="330"/>
      <c r="U382" s="330"/>
      <c r="V382" s="330"/>
      <c r="W382" s="330"/>
      <c r="X382" s="330"/>
      <c r="Y382" s="330"/>
      <c r="Z382" s="330"/>
      <c r="AA382" s="330"/>
      <c r="AB382" s="330"/>
      <c r="AC382" s="330"/>
      <c r="AD382" s="330"/>
      <c r="AE382" s="330"/>
      <c r="AF382" s="330"/>
      <c r="AG382" s="330"/>
    </row>
    <row r="383" spans="1:33" s="329" customFormat="1">
      <c r="A383" s="328"/>
      <c r="B383" s="328"/>
      <c r="J383" s="330"/>
      <c r="K383" s="330"/>
      <c r="S383" s="330"/>
      <c r="T383" s="330"/>
      <c r="U383" s="330"/>
      <c r="V383" s="330"/>
      <c r="W383" s="330"/>
      <c r="X383" s="330"/>
      <c r="Y383" s="330"/>
      <c r="Z383" s="330"/>
      <c r="AA383" s="330"/>
      <c r="AB383" s="330"/>
      <c r="AC383" s="330"/>
      <c r="AD383" s="330"/>
      <c r="AE383" s="330"/>
      <c r="AF383" s="330"/>
      <c r="AG383" s="330"/>
    </row>
    <row r="384" spans="1:33" s="329" customFormat="1">
      <c r="A384" s="328"/>
      <c r="B384" s="328"/>
      <c r="J384" s="330"/>
      <c r="K384" s="330"/>
      <c r="S384" s="330"/>
      <c r="T384" s="330"/>
      <c r="U384" s="330"/>
      <c r="V384" s="330"/>
      <c r="W384" s="330"/>
      <c r="X384" s="330"/>
      <c r="Y384" s="330"/>
      <c r="Z384" s="330"/>
      <c r="AA384" s="330"/>
      <c r="AB384" s="330"/>
      <c r="AC384" s="330"/>
      <c r="AD384" s="330"/>
      <c r="AE384" s="330"/>
      <c r="AF384" s="330"/>
      <c r="AG384" s="330"/>
    </row>
    <row r="385" spans="1:33" s="329" customFormat="1">
      <c r="A385" s="328"/>
      <c r="B385" s="328"/>
      <c r="J385" s="330"/>
      <c r="K385" s="330"/>
      <c r="S385" s="330"/>
      <c r="T385" s="330"/>
      <c r="U385" s="330"/>
      <c r="V385" s="330"/>
      <c r="W385" s="330"/>
      <c r="X385" s="330"/>
      <c r="Y385" s="330"/>
      <c r="Z385" s="330"/>
      <c r="AA385" s="330"/>
      <c r="AB385" s="330"/>
      <c r="AC385" s="330"/>
      <c r="AD385" s="330"/>
      <c r="AE385" s="330"/>
      <c r="AF385" s="330"/>
      <c r="AG385" s="330"/>
    </row>
    <row r="386" spans="1:33" s="329" customFormat="1">
      <c r="A386" s="328"/>
      <c r="B386" s="328"/>
      <c r="J386" s="330"/>
      <c r="K386" s="330"/>
      <c r="S386" s="330"/>
      <c r="T386" s="330"/>
      <c r="U386" s="330"/>
      <c r="V386" s="330"/>
      <c r="W386" s="330"/>
      <c r="X386" s="330"/>
      <c r="Y386" s="330"/>
      <c r="Z386" s="330"/>
      <c r="AA386" s="330"/>
      <c r="AB386" s="330"/>
      <c r="AC386" s="330"/>
      <c r="AD386" s="330"/>
      <c r="AE386" s="330"/>
      <c r="AF386" s="330"/>
      <c r="AG386" s="330"/>
    </row>
    <row r="387" spans="1:33" s="329" customFormat="1">
      <c r="A387" s="328"/>
      <c r="B387" s="328"/>
      <c r="J387" s="330"/>
      <c r="K387" s="330"/>
      <c r="S387" s="330"/>
      <c r="T387" s="330"/>
      <c r="U387" s="330"/>
      <c r="V387" s="330"/>
      <c r="W387" s="330"/>
      <c r="X387" s="330"/>
      <c r="Y387" s="330"/>
      <c r="Z387" s="330"/>
      <c r="AA387" s="330"/>
      <c r="AB387" s="330"/>
      <c r="AC387" s="330"/>
      <c r="AD387" s="330"/>
      <c r="AE387" s="330"/>
      <c r="AF387" s="330"/>
      <c r="AG387" s="330"/>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50" orientation="portrait" horizontalDpi="4294967293"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C2CDB2-5413-4F5D-942A-6AE49B966A79}">
  <sheetPr>
    <pageSetUpPr fitToPage="1"/>
  </sheetPr>
  <dimension ref="B1:W98"/>
  <sheetViews>
    <sheetView showGridLines="0" tabSelected="1" zoomScaleNormal="100" workbookViewId="0"/>
  </sheetViews>
  <sheetFormatPr defaultColWidth="9" defaultRowHeight="18.75"/>
  <cols>
    <col min="1" max="1" width="4.125" style="1" customWidth="1"/>
    <col min="2" max="2" width="2.125" style="1" customWidth="1"/>
    <col min="3" max="3" width="26.375" style="1" customWidth="1"/>
    <col min="4" max="4" width="24.25" style="1" customWidth="1"/>
    <col min="5" max="5" width="2.125" style="1" customWidth="1"/>
    <col min="6" max="6" width="44.875" style="1" customWidth="1"/>
    <col min="7" max="7" width="4.5" style="1" hidden="1" customWidth="1"/>
    <col min="8" max="8" width="51.75" style="1" customWidth="1"/>
    <col min="9" max="9" width="12.875" style="1" hidden="1" customWidth="1"/>
    <col min="10" max="10" width="9.375" style="1" hidden="1" customWidth="1"/>
    <col min="11" max="12" width="8.625" style="1" hidden="1" customWidth="1"/>
    <col min="13" max="13" width="9.875" style="1" hidden="1" customWidth="1"/>
    <col min="14" max="14" width="8.625" style="1" customWidth="1"/>
    <col min="15" max="15" width="4.125" style="1" customWidth="1"/>
    <col min="16" max="16384" width="9" style="1"/>
  </cols>
  <sheetData>
    <row r="1" spans="2:23" ht="12" customHeight="1"/>
    <row r="2" spans="2:23" ht="21" customHeight="1">
      <c r="B2" s="2"/>
      <c r="C2" s="2"/>
      <c r="D2" s="2"/>
      <c r="E2" s="2"/>
      <c r="H2" s="3" t="s">
        <v>0</v>
      </c>
    </row>
    <row r="3" spans="2:23" ht="36" customHeight="1">
      <c r="B3" s="2"/>
      <c r="C3" s="2"/>
      <c r="D3" s="2"/>
      <c r="E3" s="2"/>
      <c r="F3" s="4" t="str">
        <f>ダウンロードファイル名</f>
        <v>ST_01054.Type4.Template2026.MonStart.st.xlsx</v>
      </c>
      <c r="G3" s="5"/>
      <c r="H3" s="5"/>
      <c r="T3" s="6"/>
      <c r="U3" s="6"/>
    </row>
    <row r="4" spans="2:23" ht="12" customHeight="1">
      <c r="B4" s="2"/>
      <c r="C4" s="7"/>
      <c r="D4" s="8"/>
      <c r="E4" s="8"/>
      <c r="F4" s="9"/>
      <c r="G4" s="10"/>
      <c r="H4" s="10"/>
    </row>
    <row r="5" spans="2:23" ht="72.75" customHeight="1">
      <c r="B5" s="2"/>
      <c r="C5" s="2"/>
      <c r="D5" s="2"/>
      <c r="E5" s="2"/>
      <c r="F5" s="11" t="str">
        <f>メイン月数&amp;"ヶ月用"&amp;IF(非曜始="－","・"&amp;曜日始まり &amp;"","")</f>
        <v>4ヶ月用・月曜始まり</v>
      </c>
      <c r="G5" s="12"/>
      <c r="H5" s="12"/>
      <c r="Q5" s="13"/>
      <c r="R5" s="13"/>
    </row>
    <row r="6" spans="2:23" ht="39" customHeight="1">
      <c r="B6" s="2"/>
      <c r="C6" s="2"/>
      <c r="D6" s="2"/>
      <c r="E6" s="2"/>
      <c r="F6" s="14" t="str">
        <f>先頭開始年月&amp;"～"&amp;収容月数合計&amp;"ヶ月間／全"&amp;シート数&amp;"シート"</f>
        <v>2026年1月～15ヶ月間／全12シート</v>
      </c>
      <c r="G6" s="15"/>
      <c r="H6" s="15"/>
      <c r="O6" s="16"/>
    </row>
    <row r="7" spans="2:23" ht="11.25" customHeight="1">
      <c r="B7" s="2"/>
      <c r="C7" s="2"/>
      <c r="D7" s="2"/>
      <c r="E7" s="2"/>
      <c r="F7" s="17"/>
      <c r="G7" s="18"/>
      <c r="H7" s="18"/>
      <c r="O7" s="16"/>
    </row>
    <row r="8" spans="2:23" ht="11.25" customHeight="1">
      <c r="B8" s="2"/>
      <c r="C8" s="2"/>
      <c r="D8" s="2"/>
      <c r="E8" s="2"/>
      <c r="F8" s="19"/>
      <c r="G8" s="20"/>
      <c r="H8" s="20"/>
      <c r="O8" s="16"/>
    </row>
    <row r="9" spans="2:23" ht="21.75" customHeight="1">
      <c r="B9" s="2"/>
      <c r="C9" s="2"/>
      <c r="D9" s="2"/>
      <c r="E9" s="2"/>
      <c r="F9" s="21"/>
      <c r="G9" s="22"/>
      <c r="H9" s="22"/>
      <c r="O9" s="16"/>
    </row>
    <row r="10" spans="2:23" ht="72.75" customHeight="1">
      <c r="B10" s="2"/>
      <c r="C10" s="23"/>
      <c r="D10" s="24"/>
      <c r="E10" s="24"/>
      <c r="F10" s="25" t="s">
        <v>1</v>
      </c>
      <c r="G10" s="26"/>
      <c r="H10" s="26"/>
    </row>
    <row r="11" spans="2:23" ht="21" customHeight="1">
      <c r="B11" s="2"/>
      <c r="C11" s="2"/>
      <c r="D11" s="2"/>
      <c r="E11" s="27" t="str">
        <f>IF(曜日始まり="月曜始まり","イメージ画像は日曜始まりのものが使用されています","")</f>
        <v>イメージ画像は日曜始まりのものが使用されています</v>
      </c>
      <c r="F11" s="28" t="s">
        <v>2</v>
      </c>
      <c r="G11" s="29"/>
      <c r="H11" s="29"/>
      <c r="U11" s="30"/>
      <c r="V11" s="30"/>
      <c r="W11" s="30"/>
    </row>
    <row r="12" spans="2:23" ht="6" customHeight="1"/>
    <row r="13" spans="2:23" ht="6" hidden="1" customHeight="1">
      <c r="B13" s="31"/>
      <c r="C13" s="2"/>
      <c r="D13" s="31"/>
      <c r="E13" s="31"/>
      <c r="F13" s="32"/>
      <c r="G13" s="33"/>
      <c r="H13" s="7"/>
    </row>
    <row r="14" spans="2:23" ht="16.5" hidden="1" customHeight="1">
      <c r="B14" s="31"/>
      <c r="C14" s="2" t="s">
        <v>3</v>
      </c>
      <c r="D14" s="31"/>
      <c r="E14" s="31"/>
      <c r="F14" s="32"/>
      <c r="G14" s="33"/>
      <c r="H14" s="7"/>
    </row>
    <row r="15" spans="2:23" ht="6.75" hidden="1" customHeight="1">
      <c r="B15" s="31"/>
      <c r="C15" s="2"/>
      <c r="D15" s="31"/>
      <c r="E15" s="31"/>
      <c r="F15" s="32"/>
      <c r="G15" s="33"/>
      <c r="H15" s="7"/>
    </row>
    <row r="16" spans="2:23" ht="16.5" hidden="1" customHeight="1">
      <c r="B16" s="31"/>
      <c r="C16" s="31"/>
      <c r="D16" s="31"/>
      <c r="E16" s="31"/>
      <c r="F16" s="32"/>
      <c r="G16" s="33"/>
      <c r="H16" s="7"/>
    </row>
    <row r="17" spans="2:8" ht="16.5" hidden="1" customHeight="1">
      <c r="B17" s="31"/>
      <c r="C17" s="31"/>
      <c r="D17" s="31"/>
      <c r="E17" s="31"/>
      <c r="F17" s="32"/>
      <c r="G17" s="33"/>
      <c r="H17" s="7"/>
    </row>
    <row r="18" spans="2:8" ht="16.5" hidden="1" customHeight="1">
      <c r="B18" s="31"/>
      <c r="C18" s="31"/>
      <c r="D18" s="31"/>
      <c r="E18" s="31"/>
      <c r="F18" s="32"/>
      <c r="G18" s="33"/>
      <c r="H18" s="7"/>
    </row>
    <row r="19" spans="2:8" ht="16.5" hidden="1" customHeight="1">
      <c r="B19" s="31"/>
      <c r="C19" s="31"/>
      <c r="D19" s="31"/>
      <c r="E19" s="31"/>
      <c r="F19" s="32"/>
      <c r="G19" s="33"/>
      <c r="H19" s="7"/>
    </row>
    <row r="20" spans="2:8" ht="16.5" hidden="1" customHeight="1">
      <c r="B20" s="31"/>
      <c r="C20" s="31"/>
      <c r="D20" s="31"/>
      <c r="E20" s="31"/>
      <c r="F20" s="32"/>
      <c r="G20" s="33"/>
      <c r="H20" s="7"/>
    </row>
    <row r="21" spans="2:8" ht="16.5" hidden="1" customHeight="1">
      <c r="B21" s="31"/>
      <c r="C21" s="31"/>
      <c r="D21" s="31"/>
      <c r="E21" s="31"/>
      <c r="F21" s="32"/>
      <c r="G21" s="33"/>
      <c r="H21" s="7"/>
    </row>
    <row r="22" spans="2:8" ht="16.5" hidden="1" customHeight="1">
      <c r="B22" s="31"/>
      <c r="C22" s="31"/>
      <c r="D22" s="31"/>
      <c r="E22" s="31"/>
      <c r="F22" s="32"/>
      <c r="G22" s="33"/>
      <c r="H22" s="7"/>
    </row>
    <row r="23" spans="2:8" ht="16.5" hidden="1" customHeight="1">
      <c r="B23" s="31"/>
      <c r="C23" s="31"/>
      <c r="D23" s="31"/>
      <c r="E23" s="31"/>
      <c r="F23" s="32"/>
      <c r="G23" s="33"/>
      <c r="H23" s="7"/>
    </row>
    <row r="24" spans="2:8" ht="9.75" hidden="1" customHeight="1">
      <c r="B24" s="31"/>
      <c r="C24" s="31"/>
      <c r="D24" s="31"/>
      <c r="E24" s="31"/>
      <c r="F24" s="32"/>
      <c r="G24" s="33"/>
      <c r="H24" s="7"/>
    </row>
    <row r="25" spans="2:8" ht="18.75" hidden="1" customHeight="1">
      <c r="B25" s="31"/>
      <c r="C25" s="31"/>
      <c r="D25" s="31"/>
      <c r="E25" s="31"/>
      <c r="F25" s="32"/>
      <c r="G25" s="33"/>
      <c r="H25" s="34"/>
    </row>
    <row r="26" spans="2:8" ht="3.75" hidden="1" customHeight="1">
      <c r="B26" s="31"/>
      <c r="C26" s="31"/>
      <c r="D26" s="31"/>
      <c r="E26" s="31"/>
      <c r="F26" s="32"/>
      <c r="G26" s="33"/>
      <c r="H26" s="7"/>
    </row>
    <row r="27" spans="2:8" ht="6.75" customHeight="1">
      <c r="B27" s="35"/>
      <c r="C27" s="35"/>
      <c r="D27" s="35"/>
      <c r="E27" s="35"/>
      <c r="F27" s="36"/>
      <c r="G27" s="37"/>
      <c r="H27" s="38"/>
    </row>
    <row r="28" spans="2:8" ht="29.25" customHeight="1">
      <c r="B28" s="39" t="s">
        <v>4</v>
      </c>
      <c r="C28" s="40"/>
      <c r="D28" s="41" t="s">
        <v>5</v>
      </c>
      <c r="E28" s="41"/>
      <c r="F28" s="42" t="s">
        <v>6</v>
      </c>
      <c r="G28" s="42"/>
      <c r="H28" s="41" t="s">
        <v>7</v>
      </c>
    </row>
    <row r="29" spans="2:8" ht="18.75" customHeight="1">
      <c r="B29" s="43" t="s">
        <v>8</v>
      </c>
      <c r="C29" s="43"/>
      <c r="D29" s="44" t="s">
        <v>9</v>
      </c>
      <c r="E29" s="44"/>
      <c r="F29" s="45" t="s">
        <v>10</v>
      </c>
      <c r="G29" s="46" t="s">
        <v>11</v>
      </c>
      <c r="H29" s="47" t="s">
        <v>445</v>
      </c>
    </row>
    <row r="30" spans="2:8" ht="18.75" customHeight="1">
      <c r="B30" s="48" t="str">
        <f>"("&amp;基本名&amp;")"</f>
        <v>(ST_01054)</v>
      </c>
      <c r="C30" s="49"/>
      <c r="D30" s="35"/>
      <c r="E30" s="35"/>
      <c r="F30" s="45" t="s">
        <v>12</v>
      </c>
      <c r="G30" s="46" t="s">
        <v>13</v>
      </c>
      <c r="H30" s="47" t="s">
        <v>14</v>
      </c>
    </row>
    <row r="31" spans="2:8" ht="18.75" customHeight="1">
      <c r="C31" s="35"/>
      <c r="D31" s="35"/>
      <c r="E31" s="35"/>
      <c r="F31" s="45" t="s">
        <v>9</v>
      </c>
      <c r="G31" s="46" t="s">
        <v>15</v>
      </c>
      <c r="H31" s="47" t="s">
        <v>14</v>
      </c>
    </row>
    <row r="32" spans="2:8" ht="18.75" customHeight="1">
      <c r="C32" s="35"/>
      <c r="D32" s="50"/>
      <c r="E32" s="50"/>
      <c r="F32" s="45" t="s">
        <v>16</v>
      </c>
      <c r="G32" s="46" t="s">
        <v>17</v>
      </c>
      <c r="H32" s="47" t="s">
        <v>14</v>
      </c>
    </row>
    <row r="33" spans="3:8" ht="18.75" customHeight="1">
      <c r="C33" s="35"/>
      <c r="D33" s="44" t="s">
        <v>18</v>
      </c>
      <c r="E33" s="44"/>
      <c r="F33" s="45" t="s">
        <v>19</v>
      </c>
      <c r="G33" s="46" t="s">
        <v>19</v>
      </c>
      <c r="H33" s="51">
        <v>4</v>
      </c>
    </row>
    <row r="34" spans="3:8" ht="18.75" customHeight="1">
      <c r="C34" s="35"/>
      <c r="D34" s="50"/>
      <c r="E34" s="50"/>
      <c r="F34" s="45" t="s">
        <v>20</v>
      </c>
      <c r="G34" s="46" t="s">
        <v>20</v>
      </c>
      <c r="H34" s="51">
        <v>0</v>
      </c>
    </row>
    <row r="35" spans="3:8" ht="18.75" customHeight="1">
      <c r="C35" s="35"/>
      <c r="D35" s="44" t="s">
        <v>21</v>
      </c>
      <c r="E35" s="44"/>
      <c r="F35" s="45" t="s">
        <v>22</v>
      </c>
      <c r="G35" s="46" t="s">
        <v>22</v>
      </c>
      <c r="H35" s="47" t="s">
        <v>443</v>
      </c>
    </row>
    <row r="36" spans="3:8" ht="18.75" customHeight="1">
      <c r="C36" s="35"/>
      <c r="D36" s="35"/>
      <c r="E36" s="35"/>
      <c r="F36" s="45" t="s">
        <v>23</v>
      </c>
      <c r="G36" s="46" t="s">
        <v>23</v>
      </c>
      <c r="H36" s="47" t="s">
        <v>444</v>
      </c>
    </row>
    <row r="37" spans="3:8" ht="18.75" hidden="1" customHeight="1">
      <c r="C37" s="35"/>
      <c r="D37" s="52" t="s">
        <v>24</v>
      </c>
      <c r="E37" s="52"/>
      <c r="F37" s="45" t="s">
        <v>25</v>
      </c>
      <c r="G37" s="46" t="s">
        <v>14</v>
      </c>
      <c r="H37" s="47" t="s">
        <v>446</v>
      </c>
    </row>
    <row r="38" spans="3:8" ht="18.75" hidden="1" customHeight="1">
      <c r="C38" s="35"/>
      <c r="D38" s="35"/>
      <c r="E38" s="35"/>
      <c r="F38" s="45" t="s">
        <v>26</v>
      </c>
      <c r="G38" s="46" t="s">
        <v>14</v>
      </c>
      <c r="H38" s="47" t="s">
        <v>446</v>
      </c>
    </row>
    <row r="39" spans="3:8" ht="18.75" hidden="1" customHeight="1">
      <c r="C39" s="35"/>
      <c r="D39" s="50"/>
      <c r="E39" s="50"/>
      <c r="F39" s="45" t="s">
        <v>27</v>
      </c>
      <c r="G39" s="46" t="s">
        <v>14</v>
      </c>
      <c r="H39" s="47" t="s">
        <v>86</v>
      </c>
    </row>
    <row r="40" spans="3:8" ht="18.75" customHeight="1">
      <c r="C40" s="35"/>
      <c r="D40" s="44" t="s">
        <v>28</v>
      </c>
      <c r="E40" s="44"/>
      <c r="F40" s="45" t="s">
        <v>29</v>
      </c>
      <c r="G40" s="46" t="s">
        <v>14</v>
      </c>
      <c r="H40" s="47" t="s">
        <v>86</v>
      </c>
    </row>
    <row r="41" spans="3:8" ht="18.75" hidden="1" customHeight="1">
      <c r="C41" s="35"/>
      <c r="D41" s="35"/>
      <c r="E41" s="35"/>
      <c r="F41" s="45" t="s">
        <v>30</v>
      </c>
      <c r="G41" s="46" t="s">
        <v>14</v>
      </c>
      <c r="H41" s="47" t="s">
        <v>86</v>
      </c>
    </row>
    <row r="42" spans="3:8" ht="18.75" customHeight="1">
      <c r="C42" s="35"/>
      <c r="D42" s="50"/>
      <c r="E42" s="50"/>
      <c r="F42" s="45" t="s">
        <v>31</v>
      </c>
      <c r="G42" s="46" t="s">
        <v>14</v>
      </c>
      <c r="H42" s="47" t="s">
        <v>86</v>
      </c>
    </row>
    <row r="43" spans="3:8" ht="18.75" customHeight="1">
      <c r="C43" s="35"/>
      <c r="D43" s="44" t="s">
        <v>32</v>
      </c>
      <c r="E43" s="44"/>
      <c r="F43" s="45" t="s">
        <v>33</v>
      </c>
      <c r="G43" s="46" t="s">
        <v>34</v>
      </c>
      <c r="H43" s="53">
        <v>1</v>
      </c>
    </row>
    <row r="44" spans="3:8" ht="18.75" customHeight="1">
      <c r="C44" s="35"/>
      <c r="D44" s="35"/>
      <c r="E44" s="35"/>
      <c r="F44" s="45" t="s">
        <v>35</v>
      </c>
      <c r="G44" s="46" t="s">
        <v>14</v>
      </c>
      <c r="H44" s="47" t="s">
        <v>447</v>
      </c>
    </row>
    <row r="45" spans="3:8" ht="18.75" customHeight="1">
      <c r="C45" s="35"/>
      <c r="D45" s="50"/>
      <c r="E45" s="50"/>
      <c r="F45" s="45" t="s">
        <v>36</v>
      </c>
      <c r="G45" s="46" t="s">
        <v>14</v>
      </c>
      <c r="H45" s="53">
        <v>2</v>
      </c>
    </row>
    <row r="46" spans="3:8" ht="18.75" customHeight="1">
      <c r="C46" s="35"/>
      <c r="D46" s="54" t="s">
        <v>37</v>
      </c>
      <c r="E46" s="54"/>
      <c r="F46" s="45" t="s">
        <v>38</v>
      </c>
      <c r="G46" s="46"/>
      <c r="H46" s="47" t="s">
        <v>39</v>
      </c>
    </row>
    <row r="47" spans="3:8" ht="18.75" customHeight="1">
      <c r="C47" s="35"/>
      <c r="D47" s="44" t="s">
        <v>40</v>
      </c>
      <c r="E47" s="44"/>
      <c r="F47" s="45" t="s">
        <v>41</v>
      </c>
      <c r="G47" s="46"/>
      <c r="H47" s="47" t="s">
        <v>447</v>
      </c>
    </row>
    <row r="48" spans="3:8" ht="18.75" customHeight="1">
      <c r="C48" s="35"/>
      <c r="D48" s="50"/>
      <c r="E48" s="50"/>
      <c r="F48" s="45" t="s">
        <v>42</v>
      </c>
      <c r="G48" s="46"/>
      <c r="H48" s="47" t="s">
        <v>14</v>
      </c>
    </row>
    <row r="49" spans="2:14" ht="18.75" customHeight="1">
      <c r="C49" s="35"/>
      <c r="D49" s="35" t="s">
        <v>43</v>
      </c>
      <c r="E49" s="35"/>
      <c r="F49" s="55" t="s">
        <v>44</v>
      </c>
      <c r="G49" s="46"/>
      <c r="H49" s="47" t="s">
        <v>39</v>
      </c>
    </row>
    <row r="50" spans="2:14" ht="18.75" customHeight="1">
      <c r="C50" s="35"/>
      <c r="D50" s="44" t="s">
        <v>45</v>
      </c>
      <c r="E50" s="44"/>
      <c r="F50" s="45" t="s">
        <v>46</v>
      </c>
      <c r="G50" s="46" t="s">
        <v>47</v>
      </c>
      <c r="H50" s="56">
        <v>0.52911198139190674</v>
      </c>
    </row>
    <row r="51" spans="2:14" ht="18.75" customHeight="1">
      <c r="B51" s="35"/>
      <c r="C51" s="35"/>
      <c r="D51" s="50"/>
      <c r="E51" s="50"/>
      <c r="F51" s="45" t="s">
        <v>48</v>
      </c>
      <c r="G51" s="46" t="s">
        <v>49</v>
      </c>
      <c r="H51" s="56">
        <v>0.24845406413078308</v>
      </c>
    </row>
    <row r="52" spans="2:14" ht="18.75" customHeight="1">
      <c r="B52" s="35"/>
      <c r="C52" s="35"/>
      <c r="D52" s="44" t="s">
        <v>42</v>
      </c>
      <c r="E52" s="44"/>
      <c r="F52" s="45" t="s">
        <v>50</v>
      </c>
      <c r="G52" s="46"/>
      <c r="H52" s="47" t="s">
        <v>86</v>
      </c>
    </row>
    <row r="53" spans="2:14" ht="18.75" customHeight="1">
      <c r="B53" s="35"/>
      <c r="C53" s="35"/>
      <c r="D53" s="50"/>
      <c r="E53" s="50"/>
      <c r="F53" s="45" t="s">
        <v>51</v>
      </c>
      <c r="G53" s="46"/>
      <c r="H53" s="47" t="s">
        <v>86</v>
      </c>
    </row>
    <row r="54" spans="2:14" ht="18.75" customHeight="1">
      <c r="B54" s="43" t="s">
        <v>52</v>
      </c>
      <c r="C54" s="57"/>
      <c r="D54" s="54" t="s">
        <v>53</v>
      </c>
      <c r="E54" s="54"/>
      <c r="F54" s="45" t="s">
        <v>54</v>
      </c>
      <c r="G54" s="46" t="s">
        <v>14</v>
      </c>
      <c r="H54" s="58" t="s">
        <v>441</v>
      </c>
    </row>
    <row r="55" spans="2:14" ht="18.75" customHeight="1">
      <c r="C55" s="35"/>
      <c r="D55" s="35" t="s">
        <v>55</v>
      </c>
      <c r="E55" s="35"/>
      <c r="F55" s="45" t="s">
        <v>56</v>
      </c>
      <c r="G55" s="59" t="s">
        <v>55</v>
      </c>
      <c r="H55" s="58" t="s">
        <v>442</v>
      </c>
    </row>
    <row r="56" spans="2:14" ht="18.75" customHeight="1">
      <c r="C56" s="35"/>
      <c r="D56" s="44" t="s">
        <v>57</v>
      </c>
      <c r="E56" s="44"/>
      <c r="F56" s="45" t="s">
        <v>58</v>
      </c>
      <c r="G56" s="46" t="s">
        <v>59</v>
      </c>
      <c r="H56" s="47">
        <v>12</v>
      </c>
    </row>
    <row r="57" spans="2:14" ht="18.75" customHeight="1">
      <c r="C57" s="35"/>
      <c r="D57" s="35"/>
      <c r="E57" s="35"/>
      <c r="F57" s="60" t="s">
        <v>60</v>
      </c>
      <c r="G57" s="61" t="s">
        <v>61</v>
      </c>
      <c r="H57" s="45" t="str">
        <f>開始年&amp;"年"&amp;開始月&amp;"月"</f>
        <v>2026年1月</v>
      </c>
      <c r="I57" s="62" t="s">
        <v>62</v>
      </c>
      <c r="J57" s="63">
        <v>2026</v>
      </c>
      <c r="K57" s="64" t="s">
        <v>63</v>
      </c>
      <c r="L57" s="65">
        <v>1</v>
      </c>
      <c r="M57" s="66">
        <f>DATE(開始年,開始月,1)</f>
        <v>46023</v>
      </c>
      <c r="N57" s="67"/>
    </row>
    <row r="58" spans="2:14" ht="18.75" customHeight="1">
      <c r="C58" s="35"/>
      <c r="D58" s="35"/>
      <c r="E58" s="35"/>
      <c r="F58" s="68" t="s">
        <v>64</v>
      </c>
      <c r="G58" s="61" t="s">
        <v>65</v>
      </c>
      <c r="H58" s="45" t="str">
        <f>終了年&amp;"年"&amp;終了月&amp;"月"</f>
        <v>2026年12月</v>
      </c>
      <c r="I58" s="62" t="s">
        <v>66</v>
      </c>
      <c r="J58" s="63">
        <v>2026</v>
      </c>
      <c r="K58" s="64" t="s">
        <v>67</v>
      </c>
      <c r="L58" s="65">
        <v>12</v>
      </c>
      <c r="M58" s="66">
        <f>DATE(終了年,終了月,1)</f>
        <v>46357</v>
      </c>
      <c r="N58" s="67"/>
    </row>
    <row r="59" spans="2:14" ht="18.75" customHeight="1">
      <c r="C59" s="35"/>
      <c r="D59" s="35"/>
      <c r="E59" s="35"/>
      <c r="F59" s="68" t="s">
        <v>68</v>
      </c>
      <c r="G59" s="69"/>
      <c r="H59" s="45" t="str">
        <f>終了最終年&amp;"年"&amp;終了最終月&amp;"月"</f>
        <v>2027年3月</v>
      </c>
      <c r="I59" s="62" t="s">
        <v>69</v>
      </c>
      <c r="J59" s="63">
        <v>2027</v>
      </c>
      <c r="K59" s="64" t="s">
        <v>70</v>
      </c>
      <c r="L59" s="65">
        <v>3</v>
      </c>
      <c r="M59" s="66">
        <f>DATE(終了最終年,終了最終月,1)</f>
        <v>46447</v>
      </c>
      <c r="N59" s="67"/>
    </row>
    <row r="60" spans="2:14" ht="18.75" customHeight="1">
      <c r="C60" s="35"/>
      <c r="D60" s="35"/>
      <c r="E60" s="35"/>
      <c r="F60" s="45" t="s">
        <v>71</v>
      </c>
      <c r="G60" s="59" t="s">
        <v>72</v>
      </c>
      <c r="H60" s="70">
        <v>1</v>
      </c>
    </row>
    <row r="61" spans="2:14" ht="18.75" customHeight="1">
      <c r="C61" s="35"/>
      <c r="D61" s="50"/>
      <c r="E61" s="50"/>
      <c r="F61" s="45" t="s">
        <v>73</v>
      </c>
      <c r="G61" s="69" t="s">
        <v>74</v>
      </c>
      <c r="H61" s="71">
        <f>DATEDIF(M57,M59,"M")+1</f>
        <v>15</v>
      </c>
      <c r="I61" s="72">
        <f>INT(収容月数合計/12)</f>
        <v>1</v>
      </c>
      <c r="J61" s="73">
        <f>MOD(収容月数合計,12)</f>
        <v>3</v>
      </c>
      <c r="L61" s="67"/>
      <c r="M61" s="64">
        <f>DATEDIF(M57,M59,"M")+1</f>
        <v>15</v>
      </c>
      <c r="N61" s="67"/>
    </row>
    <row r="62" spans="2:14" ht="18.75" hidden="1" customHeight="1">
      <c r="C62" s="35"/>
      <c r="D62" s="44"/>
      <c r="E62" s="44"/>
      <c r="F62" s="45" t="s">
        <v>14</v>
      </c>
      <c r="G62" s="74" t="s">
        <v>75</v>
      </c>
      <c r="H62" s="47"/>
    </row>
    <row r="63" spans="2:14" ht="18.75" customHeight="1">
      <c r="C63" s="35"/>
      <c r="D63" s="44" t="s">
        <v>42</v>
      </c>
      <c r="E63" s="35"/>
      <c r="F63" s="45" t="s">
        <v>76</v>
      </c>
      <c r="G63" s="74" t="s">
        <v>77</v>
      </c>
      <c r="H63" s="75">
        <v>45826.379259259258</v>
      </c>
    </row>
    <row r="64" spans="2:14" ht="18.75" customHeight="1">
      <c r="C64" s="35"/>
      <c r="F64" s="45" t="s">
        <v>78</v>
      </c>
      <c r="G64" s="74" t="s">
        <v>79</v>
      </c>
      <c r="H64" s="47" t="s">
        <v>80</v>
      </c>
    </row>
    <row r="65" spans="2:8" ht="18.75" customHeight="1">
      <c r="B65" s="50"/>
      <c r="C65" s="50"/>
      <c r="D65" s="76"/>
      <c r="E65" s="76"/>
      <c r="F65" s="45" t="s">
        <v>81</v>
      </c>
      <c r="G65" s="74"/>
      <c r="H65" s="47" t="s">
        <v>449</v>
      </c>
    </row>
    <row r="66" spans="2:8" ht="18.75" customHeight="1">
      <c r="B66" s="43" t="s">
        <v>82</v>
      </c>
      <c r="C66" s="57"/>
      <c r="D66" s="1" t="s">
        <v>83</v>
      </c>
      <c r="F66" s="55" t="s">
        <v>84</v>
      </c>
      <c r="G66" s="77"/>
      <c r="H66" s="47" t="s">
        <v>14</v>
      </c>
    </row>
    <row r="67" spans="2:8">
      <c r="B67" s="35"/>
      <c r="C67" s="35"/>
      <c r="F67" s="45" t="s">
        <v>85</v>
      </c>
      <c r="G67" s="74"/>
      <c r="H67" s="78" t="s">
        <v>86</v>
      </c>
    </row>
    <row r="68" spans="2:8" ht="18.75" customHeight="1">
      <c r="B68" s="35"/>
      <c r="C68" s="35"/>
      <c r="F68" s="55" t="s">
        <v>87</v>
      </c>
      <c r="G68" s="77"/>
      <c r="H68" s="75"/>
    </row>
    <row r="69" spans="2:8" ht="18.75" hidden="1" customHeight="1">
      <c r="B69" s="35"/>
      <c r="C69" s="35"/>
      <c r="F69" s="55"/>
      <c r="G69" s="77"/>
      <c r="H69" s="79"/>
    </row>
    <row r="70" spans="2:8" ht="18.75" hidden="1" customHeight="1">
      <c r="B70" s="35"/>
      <c r="C70" s="35"/>
      <c r="F70" s="55"/>
      <c r="G70" s="77"/>
      <c r="H70" s="79"/>
    </row>
    <row r="71" spans="2:8" ht="18.75" hidden="1" customHeight="1">
      <c r="B71" s="35"/>
      <c r="C71" s="35"/>
      <c r="F71" s="55"/>
      <c r="G71" s="77"/>
      <c r="H71" s="80"/>
    </row>
    <row r="72" spans="2:8" ht="12.75" hidden="1" customHeight="1">
      <c r="B72" s="35"/>
      <c r="C72" s="35"/>
      <c r="F72" s="55"/>
      <c r="G72" s="77"/>
      <c r="H72" s="80"/>
    </row>
    <row r="73" spans="2:8" ht="3.75" hidden="1" customHeight="1">
      <c r="B73" s="50"/>
      <c r="C73" s="50"/>
      <c r="D73" s="76"/>
      <c r="E73" s="76"/>
      <c r="F73" s="55"/>
      <c r="G73" s="77"/>
      <c r="H73" s="80"/>
    </row>
    <row r="74" spans="2:8" ht="18.75" hidden="1" customHeight="1">
      <c r="B74" s="35"/>
      <c r="C74" s="35"/>
      <c r="F74" s="81" t="s">
        <v>88</v>
      </c>
      <c r="G74" s="77" t="s">
        <v>89</v>
      </c>
      <c r="H74" s="80" t="s">
        <v>448</v>
      </c>
    </row>
    <row r="75" spans="2:8" ht="18.75" hidden="1" customHeight="1">
      <c r="C75" s="35"/>
      <c r="D75" s="35"/>
      <c r="E75" s="35"/>
      <c r="F75" s="82" t="s">
        <v>90</v>
      </c>
      <c r="G75" s="74" t="s">
        <v>91</v>
      </c>
      <c r="H75" s="83" t="s">
        <v>441</v>
      </c>
    </row>
    <row r="76" spans="2:8" ht="9" hidden="1" customHeight="1">
      <c r="C76" s="50"/>
      <c r="D76" s="50"/>
      <c r="E76" s="50"/>
      <c r="F76" s="82" t="s">
        <v>92</v>
      </c>
      <c r="G76" s="74" t="s">
        <v>93</v>
      </c>
      <c r="H76" s="83" t="s">
        <v>86</v>
      </c>
    </row>
    <row r="77" spans="2:8" ht="3" customHeight="1">
      <c r="B77" s="44"/>
      <c r="C77" s="44"/>
      <c r="D77" s="44"/>
      <c r="E77" s="44"/>
      <c r="F77" s="84"/>
      <c r="G77" s="85"/>
      <c r="H77" s="58"/>
    </row>
    <row r="78" spans="2:8" ht="15.75" customHeight="1">
      <c r="B78" s="86" t="s">
        <v>94</v>
      </c>
      <c r="C78" s="87"/>
      <c r="D78" s="35"/>
      <c r="E78" s="35"/>
      <c r="F78" s="36"/>
      <c r="G78" s="37"/>
      <c r="H78" s="38"/>
    </row>
    <row r="79" spans="2:8" ht="15.75" customHeight="1">
      <c r="C79" s="88"/>
      <c r="D79" s="49"/>
      <c r="E79" s="49"/>
      <c r="F79" s="49"/>
      <c r="G79" s="49"/>
      <c r="H79" s="49"/>
    </row>
    <row r="80" spans="2:8" ht="15.75" customHeight="1">
      <c r="C80" s="88"/>
      <c r="D80" s="49"/>
      <c r="E80" s="49"/>
      <c r="F80" s="49"/>
      <c r="G80" s="49"/>
      <c r="H80" s="49"/>
    </row>
    <row r="81" spans="2:8" ht="15.75" customHeight="1">
      <c r="C81" s="88"/>
      <c r="D81" s="49"/>
      <c r="E81" s="49"/>
      <c r="F81" s="49"/>
      <c r="G81" s="49"/>
      <c r="H81" s="49"/>
    </row>
    <row r="82" spans="2:8" ht="15.75" customHeight="1">
      <c r="C82" s="88"/>
      <c r="D82" s="49"/>
      <c r="E82" s="49"/>
      <c r="F82" s="49"/>
      <c r="G82" s="49"/>
      <c r="H82" s="49"/>
    </row>
    <row r="83" spans="2:8" ht="15.75" hidden="1" customHeight="1">
      <c r="C83" s="88"/>
      <c r="D83" s="49"/>
      <c r="E83" s="49"/>
      <c r="F83" s="49"/>
      <c r="G83" s="49"/>
      <c r="H83" s="49"/>
    </row>
    <row r="84" spans="2:8" ht="15.75" hidden="1" customHeight="1">
      <c r="C84" s="88"/>
      <c r="D84" s="49"/>
      <c r="E84" s="49"/>
      <c r="F84" s="49"/>
      <c r="G84" s="49"/>
      <c r="H84" s="49"/>
    </row>
    <row r="85" spans="2:8" ht="15.75" hidden="1" customHeight="1">
      <c r="C85" s="88"/>
      <c r="D85" s="49"/>
      <c r="E85" s="49"/>
      <c r="F85" s="49"/>
      <c r="G85" s="49"/>
      <c r="H85" s="49"/>
    </row>
    <row r="86" spans="2:8" ht="15.75" hidden="1" customHeight="1">
      <c r="C86" s="88"/>
      <c r="D86" s="49"/>
      <c r="E86" s="49"/>
      <c r="F86" s="49"/>
      <c r="G86" s="49"/>
      <c r="H86" s="49"/>
    </row>
    <row r="87" spans="2:8" ht="6" customHeight="1">
      <c r="B87" s="50"/>
      <c r="C87" s="50"/>
      <c r="D87" s="50"/>
      <c r="E87" s="50"/>
      <c r="F87" s="81"/>
      <c r="G87" s="77" t="s">
        <v>93</v>
      </c>
      <c r="H87" s="83"/>
    </row>
    <row r="88" spans="2:8" ht="5.25" customHeight="1">
      <c r="F88" s="89"/>
      <c r="G88" s="89"/>
    </row>
    <row r="89" spans="2:8" hidden="1">
      <c r="C89" s="90" t="s">
        <v>95</v>
      </c>
      <c r="F89" s="89"/>
      <c r="G89" s="89"/>
    </row>
    <row r="90" spans="2:8" ht="11.25" customHeight="1">
      <c r="C90" s="90" t="s">
        <v>96</v>
      </c>
      <c r="F90" s="89"/>
      <c r="G90" s="89"/>
    </row>
    <row r="91" spans="2:8" ht="11.25" customHeight="1">
      <c r="C91" s="90" t="s">
        <v>97</v>
      </c>
      <c r="F91" s="89"/>
      <c r="G91" s="89"/>
    </row>
    <row r="92" spans="2:8" ht="17.25" customHeight="1">
      <c r="C92" s="90"/>
      <c r="F92" s="89"/>
      <c r="G92" s="89"/>
    </row>
    <row r="93" spans="2:8" ht="17.25" customHeight="1">
      <c r="C93" s="90"/>
      <c r="F93" s="89"/>
      <c r="G93" s="89"/>
    </row>
    <row r="94" spans="2:8" ht="17.25" customHeight="1">
      <c r="C94" s="90"/>
      <c r="F94" s="89"/>
      <c r="G94" s="89"/>
    </row>
    <row r="95" spans="2:8" ht="17.25" customHeight="1">
      <c r="C95" s="90"/>
      <c r="F95" s="89"/>
      <c r="G95" s="89"/>
    </row>
    <row r="96" spans="2:8">
      <c r="C96" s="91"/>
      <c r="F96" s="89"/>
      <c r="G96" s="89"/>
    </row>
    <row r="97" spans="6:7">
      <c r="F97" s="89"/>
      <c r="G97" s="89"/>
    </row>
    <row r="98" spans="6:7">
      <c r="F98" s="89"/>
      <c r="G98" s="89"/>
    </row>
  </sheetData>
  <sheetProtection algorithmName="SHA-512" hashValue="58wGaVyJTNjJxfvYvQyEn3ypQg5hMkQhzgh+Bf6qHFUDqSZ37c6Iz50UN1M/XNSLxkDxGtvmJG0sNTQnHl4Shg==" saltValue="T3ksEekrHUrJz6GlWtWDNg==" spinCount="100000" sheet="1" objects="1" scenarios="1" selectLockedCells="1" selectUnlockedCells="1"/>
  <mergeCells count="23">
    <mergeCell ref="C82:H82"/>
    <mergeCell ref="C83:H83"/>
    <mergeCell ref="C84:H84"/>
    <mergeCell ref="C85:H85"/>
    <mergeCell ref="C86:H86"/>
    <mergeCell ref="B54:C54"/>
    <mergeCell ref="B66:C66"/>
    <mergeCell ref="B78:C78"/>
    <mergeCell ref="C79:H79"/>
    <mergeCell ref="C80:H80"/>
    <mergeCell ref="C81:H81"/>
    <mergeCell ref="F9:H9"/>
    <mergeCell ref="F10:H10"/>
    <mergeCell ref="F11:H11"/>
    <mergeCell ref="B28:C28"/>
    <mergeCell ref="B29:C29"/>
    <mergeCell ref="B30:C30"/>
    <mergeCell ref="F3:H3"/>
    <mergeCell ref="F4:H4"/>
    <mergeCell ref="F5:H5"/>
    <mergeCell ref="F6:H6"/>
    <mergeCell ref="F7:H7"/>
    <mergeCell ref="F8:H8"/>
  </mergeCells>
  <phoneticPr fontId="1"/>
  <printOptions horizontalCentered="1"/>
  <pageMargins left="0.19685039370078741" right="0.19685039370078741" top="0" bottom="0" header="0.31496062992125984" footer="0.19685039370078741"/>
  <pageSetup paperSize="9" scale="67" orientation="portrait" horizontalDpi="4294967293"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50</vt:i4>
      </vt:variant>
      <vt:variant>
        <vt:lpstr>名前付き一覧</vt:lpstr>
      </vt:variant>
      <vt:variant>
        <vt:i4>121</vt:i4>
      </vt:variant>
    </vt:vector>
  </HeadingPairs>
  <TitlesOfParts>
    <vt:vector size="171" baseType="lpstr">
      <vt:lpstr>_a0</vt:lpstr>
      <vt:lpstr>_b1</vt:lpstr>
      <vt:lpstr>_c1</vt:lpstr>
      <vt:lpstr>_w1</vt:lpstr>
      <vt:lpstr>1月</vt:lpstr>
      <vt:lpstr>_b2</vt:lpstr>
      <vt:lpstr>_c2</vt:lpstr>
      <vt:lpstr>_w2</vt:lpstr>
      <vt:lpstr>2月</vt:lpstr>
      <vt:lpstr>_b3</vt:lpstr>
      <vt:lpstr>_c3</vt:lpstr>
      <vt:lpstr>_w3</vt:lpstr>
      <vt:lpstr>3月</vt:lpstr>
      <vt:lpstr>_b4</vt:lpstr>
      <vt:lpstr>_c4</vt:lpstr>
      <vt:lpstr>_w4</vt:lpstr>
      <vt:lpstr>4月</vt:lpstr>
      <vt:lpstr>_b5</vt:lpstr>
      <vt:lpstr>_c5</vt:lpstr>
      <vt:lpstr>_w5</vt:lpstr>
      <vt:lpstr>5月</vt:lpstr>
      <vt:lpstr>_b6</vt:lpstr>
      <vt:lpstr>_c6</vt:lpstr>
      <vt:lpstr>_w6</vt:lpstr>
      <vt:lpstr>6月</vt:lpstr>
      <vt:lpstr>_b7</vt:lpstr>
      <vt:lpstr>_c7</vt:lpstr>
      <vt:lpstr>_w7</vt:lpstr>
      <vt:lpstr>7月</vt:lpstr>
      <vt:lpstr>_b8</vt:lpstr>
      <vt:lpstr>_c8</vt:lpstr>
      <vt:lpstr>_w8</vt:lpstr>
      <vt:lpstr>8月</vt:lpstr>
      <vt:lpstr>_b9</vt:lpstr>
      <vt:lpstr>_c9</vt:lpstr>
      <vt:lpstr>_w9</vt:lpstr>
      <vt:lpstr>9月</vt:lpstr>
      <vt:lpstr>_b10</vt:lpstr>
      <vt:lpstr>_c10</vt:lpstr>
      <vt:lpstr>_w10</vt:lpstr>
      <vt:lpstr>10月</vt:lpstr>
      <vt:lpstr>_b11</vt:lpstr>
      <vt:lpstr>_c11</vt:lpstr>
      <vt:lpstr>_w11</vt:lpstr>
      <vt:lpstr>11月</vt:lpstr>
      <vt:lpstr>_b12</vt:lpstr>
      <vt:lpstr>_c12</vt:lpstr>
      <vt:lpstr>_w12</vt:lpstr>
      <vt:lpstr>12月</vt:lpstr>
      <vt:lpstr>spec</vt:lpstr>
      <vt:lpstr>'10月'!Print_Area</vt:lpstr>
      <vt:lpstr>'11月'!Print_Area</vt:lpstr>
      <vt:lpstr>'12月'!Print_Area</vt:lpstr>
      <vt:lpstr>'1月'!Print_Area</vt:lpstr>
      <vt:lpstr>'2月'!Print_Area</vt:lpstr>
      <vt:lpstr>'3月'!Print_Area</vt:lpstr>
      <vt:lpstr>'4月'!Print_Area</vt:lpstr>
      <vt:lpstr>'5月'!Print_Area</vt:lpstr>
      <vt:lpstr>'6月'!Print_Area</vt:lpstr>
      <vt:lpstr>'7月'!Print_Area</vt:lpstr>
      <vt:lpstr>'8月'!Print_Area</vt:lpstr>
      <vt:lpstr>'9月'!Print_Area</vt:lpstr>
      <vt:lpstr>spec!Print_Area</vt:lpstr>
      <vt:lpstr>'10月'!Rイメージ01</vt:lpstr>
      <vt:lpstr>'11月'!Rイメージ01</vt:lpstr>
      <vt:lpstr>'12月'!Rイメージ01</vt:lpstr>
      <vt:lpstr>'1月'!Rイメージ01</vt:lpstr>
      <vt:lpstr>'2月'!Rイメージ01</vt:lpstr>
      <vt:lpstr>'3月'!Rイメージ01</vt:lpstr>
      <vt:lpstr>'4月'!Rイメージ01</vt:lpstr>
      <vt:lpstr>'5月'!Rイメージ01</vt:lpstr>
      <vt:lpstr>'6月'!Rイメージ01</vt:lpstr>
      <vt:lpstr>'7月'!Rイメージ01</vt:lpstr>
      <vt:lpstr>'8月'!Rイメージ01</vt:lpstr>
      <vt:lpstr>'9月'!Rイメージ01</vt:lpstr>
      <vt:lpstr>'10月'!Rイメージ01_a</vt:lpstr>
      <vt:lpstr>'11月'!Rイメージ01_a</vt:lpstr>
      <vt:lpstr>'12月'!Rイメージ01_a</vt:lpstr>
      <vt:lpstr>'1月'!Rイメージ01_a</vt:lpstr>
      <vt:lpstr>'2月'!Rイメージ01_a</vt:lpstr>
      <vt:lpstr>'3月'!Rイメージ01_a</vt:lpstr>
      <vt:lpstr>'4月'!Rイメージ01_a</vt:lpstr>
      <vt:lpstr>'5月'!Rイメージ01_a</vt:lpstr>
      <vt:lpstr>'6月'!Rイメージ01_a</vt:lpstr>
      <vt:lpstr>'7月'!Rイメージ01_a</vt:lpstr>
      <vt:lpstr>'8月'!Rイメージ01_a</vt:lpstr>
      <vt:lpstr>'9月'!Rイメージ01_a</vt:lpstr>
      <vt:lpstr>'10月'!Rイメージ01_b</vt:lpstr>
      <vt:lpstr>'11月'!Rイメージ01_b</vt:lpstr>
      <vt:lpstr>'12月'!Rイメージ01_b</vt:lpstr>
      <vt:lpstr>'1月'!Rイメージ01_b</vt:lpstr>
      <vt:lpstr>'2月'!Rイメージ01_b</vt:lpstr>
      <vt:lpstr>'3月'!Rイメージ01_b</vt:lpstr>
      <vt:lpstr>'4月'!Rイメージ01_b</vt:lpstr>
      <vt:lpstr>'5月'!Rイメージ01_b</vt:lpstr>
      <vt:lpstr>'6月'!Rイメージ01_b</vt:lpstr>
      <vt:lpstr>'7月'!Rイメージ01_b</vt:lpstr>
      <vt:lpstr>'8月'!Rイメージ01_b</vt:lpstr>
      <vt:lpstr>'9月'!Rイメージ01_b</vt:lpstr>
      <vt:lpstr>'10月'!Rロゴ</vt:lpstr>
      <vt:lpstr>'11月'!Rロゴ</vt:lpstr>
      <vt:lpstr>'12月'!Rロゴ</vt:lpstr>
      <vt:lpstr>'1月'!Rロゴ</vt:lpstr>
      <vt:lpstr>'2月'!Rロゴ</vt:lpstr>
      <vt:lpstr>'3月'!Rロゴ</vt:lpstr>
      <vt:lpstr>'4月'!Rロゴ</vt:lpstr>
      <vt:lpstr>'5月'!Rロゴ</vt:lpstr>
      <vt:lpstr>'6月'!Rロゴ</vt:lpstr>
      <vt:lpstr>'7月'!Rロゴ</vt:lpstr>
      <vt:lpstr>'8月'!Rロゴ</vt:lpstr>
      <vt:lpstr>'9月'!Rロゴ</vt:lpstr>
      <vt:lpstr>spec!イメージ面積比率</vt:lpstr>
      <vt:lpstr>spec!カテゴリ名</vt:lpstr>
      <vt:lpstr>spec!カレンダー面積比率</vt:lpstr>
      <vt:lpstr>spec!サーバ側ディレクトリ名</vt:lpstr>
      <vt:lpstr>spec!サブ月数</vt:lpstr>
      <vt:lpstr>spec!シート数</vt:lpstr>
      <vt:lpstr>シート別パターンイメージ</vt:lpstr>
      <vt:lpstr>シート別書式パターン提供</vt:lpstr>
      <vt:lpstr>spec!ダウンロードファイル名</vt:lpstr>
      <vt:lpstr>spec!ツールバージョン</vt:lpstr>
      <vt:lpstr>テンプレートタイプ</vt:lpstr>
      <vt:lpstr>spec!ブック生成日</vt:lpstr>
      <vt:lpstr>spec!メイン月数</vt:lpstr>
      <vt:lpstr>レイアウト調整可</vt:lpstr>
      <vt:lpstr>spec!ロゴ行削除可</vt:lpstr>
      <vt:lpstr>延べ年月_月</vt:lpstr>
      <vt:lpstr>延べ年月_年</vt:lpstr>
      <vt:lpstr>spec!開始月</vt:lpstr>
      <vt:lpstr>spec!開始月間隔</vt:lpstr>
      <vt:lpstr>spec!開始年</vt:lpstr>
      <vt:lpstr>開始年月日</vt:lpstr>
      <vt:lpstr>開始曜日</vt:lpstr>
      <vt:lpstr>spec!概要long</vt:lpstr>
      <vt:lpstr>spec!概要short</vt:lpstr>
      <vt:lpstr>spec!基本名</vt:lpstr>
      <vt:lpstr>spec!月曜始</vt:lpstr>
      <vt:lpstr>spec!月曜始_ファイル名</vt:lpstr>
      <vt:lpstr>spec!行事名</vt:lpstr>
      <vt:lpstr>spec!最終開始年月</vt:lpstr>
      <vt:lpstr>spec!写真分割</vt:lpstr>
      <vt:lpstr>spec!写真枚数_子</vt:lpstr>
      <vt:lpstr>spec!写真枚数_親</vt:lpstr>
      <vt:lpstr>spec!取込シート数</vt:lpstr>
      <vt:lpstr>spec!取込シート名リスト</vt:lpstr>
      <vt:lpstr>spec!取込日時</vt:lpstr>
      <vt:lpstr>spec!収容月数合計</vt:lpstr>
      <vt:lpstr>spec!終了月</vt:lpstr>
      <vt:lpstr>spec!終了最終月</vt:lpstr>
      <vt:lpstr>spec!終了最終年</vt:lpstr>
      <vt:lpstr>spec!終了年</vt:lpstr>
      <vt:lpstr>spec!縦横</vt:lpstr>
      <vt:lpstr>spec!祝日名</vt:lpstr>
      <vt:lpstr>条件付書式使用</vt:lpstr>
      <vt:lpstr>spec!生成方法</vt:lpstr>
      <vt:lpstr>spec!先頭開始年月</vt:lpstr>
      <vt:lpstr>spec!日曜始</vt:lpstr>
      <vt:lpstr>spec!日曜始_ファイル名</vt:lpstr>
      <vt:lpstr>spec!非曜始</vt:lpstr>
      <vt:lpstr>spec!非曜始_ファイル名</vt:lpstr>
      <vt:lpstr>spec!備考1</vt:lpstr>
      <vt:lpstr>spec!備考2</vt:lpstr>
      <vt:lpstr>spec!備考3</vt:lpstr>
      <vt:lpstr>spec!備考4</vt:lpstr>
      <vt:lpstr>spec!備考5</vt:lpstr>
      <vt:lpstr>spec!備考6</vt:lpstr>
      <vt:lpstr>spec!備考7</vt:lpstr>
      <vt:lpstr>spec!備考8</vt:lpstr>
      <vt:lpstr>spec!曜日始まり</vt:lpstr>
      <vt:lpstr>spec!用紙</vt:lpstr>
      <vt:lpstr>spec!六曜名</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 hokuda</dc:creator>
  <dc:description>_x000d_
_x000d_
_x000d_
_x000d_
_x000d_
_x000d_
_x000d_
_x000d_
_x000d_
_x000d_
----------------------------------------_x000d_
2025/06/18 9:06:08  _x000d_
「すてきなカレンダー」テンプレート_x000d_
レイアウトの無断転用を禁ずる_x000d_
 Copyright(C) 2019-2022 hokuda All Rights Reserved.</dc:description>
  <cp:lastModifiedBy>k hokuda</cp:lastModifiedBy>
  <dcterms:created xsi:type="dcterms:W3CDTF">2025-06-18T00:04:54Z</dcterms:created>
  <dcterms:modified xsi:type="dcterms:W3CDTF">2025-06-18T00:06:09Z</dcterms:modified>
</cp:coreProperties>
</file>