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F460767F-81EE-4780-9922-E66C1CE60162}" xr6:coauthVersionLast="47" xr6:coauthVersionMax="47" xr10:uidLastSave="{00000000-0000-0000-0000-000000000000}"/>
  <workbookProtection workbookAlgorithmName="SHA-512" workbookHashValue="J3t2MdhwLvO8AxMeaNKBpfF1jlsHrSrt5Ij3gCBJRIr671ICfjs84xZtdGGvot3bjiWYT95r8gnSqvRXw/qHyw==" workbookSaltValue="hFfrRn1DfkDiVN5okN4L1Q==" workbookSpinCount="100000" lockStructure="1"/>
  <bookViews>
    <workbookView xWindow="1950" yWindow="540" windowWidth="15660" windowHeight="15660" firstSheet="57" activeTab="57" xr2:uid="{2BFA2077-2C4A-458D-9253-70D9131828FF}"/>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spec" sheetId="2" r:id="rId58"/>
  </sheets>
  <externalReferences>
    <externalReference r:id="rId59"/>
  </externalReferences>
  <definedNames>
    <definedName name="AREA月1" localSheetId="40" hidden="1">'10月'!$B$6:$AJ$25</definedName>
    <definedName name="AREA月1" localSheetId="44" hidden="1">'11月'!$B$6:$AJ$25</definedName>
    <definedName name="AREA月1" localSheetId="48" hidden="1">'12月'!$B$6:$AJ$25</definedName>
    <definedName name="AREA月1" localSheetId="52" hidden="1">'13月'!$B$6:$AJ$25</definedName>
    <definedName name="AREA月1" localSheetId="56" hidden="1">'14月'!$B$6:$AJ$25</definedName>
    <definedName name="AREA月1" localSheetId="8" hidden="1">'2月'!$B$6:$AJ$25</definedName>
    <definedName name="AREA月1" localSheetId="12" hidden="1">'3月'!$B$6:$AJ$25</definedName>
    <definedName name="AREA月1" localSheetId="16" hidden="1">'4月'!$B$6:$AJ$25</definedName>
    <definedName name="AREA月1" localSheetId="20" hidden="1">'5月'!$B$6:$AJ$25</definedName>
    <definedName name="AREA月1" localSheetId="24" hidden="1">'6月'!$B$6:$AJ$25</definedName>
    <definedName name="AREA月1" localSheetId="28" hidden="1">'7月'!$B$6:$AJ$25</definedName>
    <definedName name="AREA月1" localSheetId="32" hidden="1">'8月'!$B$6:$AJ$25</definedName>
    <definedName name="AREA月1" localSheetId="36" hidden="1">'9月'!$B$6:$AJ$25</definedName>
    <definedName name="AREA月1" hidden="1">'1月'!$B$6:$AJ$25</definedName>
    <definedName name="AREA月2" localSheetId="40" hidden="1">'10月'!$B$42:$AJ$61</definedName>
    <definedName name="AREA月2" localSheetId="44" hidden="1">'11月'!$B$42:$AJ$61</definedName>
    <definedName name="AREA月2" localSheetId="48" hidden="1">'12月'!$B$42:$AJ$61</definedName>
    <definedName name="AREA月2" localSheetId="52" hidden="1">'13月'!$B$42:$AJ$61</definedName>
    <definedName name="AREA月2" localSheetId="56" hidden="1">'14月'!$B$42:$AJ$61</definedName>
    <definedName name="AREA月2" localSheetId="8" hidden="1">'2月'!$B$42:$AJ$61</definedName>
    <definedName name="AREA月2" localSheetId="12" hidden="1">'3月'!$B$42:$AJ$61</definedName>
    <definedName name="AREA月2" localSheetId="16" hidden="1">'4月'!$B$42:$AJ$61</definedName>
    <definedName name="AREA月2" localSheetId="20" hidden="1">'5月'!$B$42:$AJ$61</definedName>
    <definedName name="AREA月2" localSheetId="24" hidden="1">'6月'!$B$42:$AJ$61</definedName>
    <definedName name="AREA月2" localSheetId="28" hidden="1">'7月'!$B$42:$AJ$61</definedName>
    <definedName name="AREA月2" localSheetId="32" hidden="1">'8月'!$B$42:$AJ$61</definedName>
    <definedName name="AREA月2" localSheetId="36" hidden="1">'9月'!$B$42:$AJ$61</definedName>
    <definedName name="AREA月2" hidden="1">'1月'!$B$42:$AJ$61</definedName>
    <definedName name="_xlnm.Print_Area" localSheetId="40">'10月'!$B$2:$AJ$63</definedName>
    <definedName name="_xlnm.Print_Area" localSheetId="44">'11月'!$B$2:$AJ$63</definedName>
    <definedName name="_xlnm.Print_Area" localSheetId="48">'12月'!$B$2:$AJ$63</definedName>
    <definedName name="_xlnm.Print_Area" localSheetId="52">'13月'!$B$2:$AJ$63</definedName>
    <definedName name="_xlnm.Print_Area" localSheetId="56">'14月'!$B$2:$AJ$63</definedName>
    <definedName name="_xlnm.Print_Area" localSheetId="4">'1月'!$B$2:$AJ$63</definedName>
    <definedName name="_xlnm.Print_Area" localSheetId="8">'2月'!$B$2:$AJ$63</definedName>
    <definedName name="_xlnm.Print_Area" localSheetId="12">'3月'!$B$2:$AJ$63</definedName>
    <definedName name="_xlnm.Print_Area" localSheetId="16">'4月'!$B$2:$AJ$63</definedName>
    <definedName name="_xlnm.Print_Area" localSheetId="20">'5月'!$B$2:$AJ$63</definedName>
    <definedName name="_xlnm.Print_Area" localSheetId="24">'6月'!$B$2:$AJ$63</definedName>
    <definedName name="_xlnm.Print_Area" localSheetId="28">'7月'!$B$2:$AJ$63</definedName>
    <definedName name="_xlnm.Print_Area" localSheetId="32">'8月'!$B$2:$AJ$63</definedName>
    <definedName name="_xlnm.Print_Area" localSheetId="36">'9月'!$B$2:$AJ$63</definedName>
    <definedName name="_xlnm.Print_Area" localSheetId="57">spec!$B$1:$H$91</definedName>
    <definedName name="Rイメージ01" localSheetId="40">'10月'!$B$27:$AJ$36</definedName>
    <definedName name="Rイメージ01" localSheetId="44">'11月'!$B$27:$AJ$36</definedName>
    <definedName name="Rイメージ01" localSheetId="48">'12月'!$B$27:$AJ$36</definedName>
    <definedName name="Rイメージ01" localSheetId="52">'13月'!$B$27:$AJ$36</definedName>
    <definedName name="Rイメージ01" localSheetId="56">'14月'!$B$27:$AJ$36</definedName>
    <definedName name="Rイメージ01" localSheetId="4">'1月'!$B$27:$AJ$36</definedName>
    <definedName name="Rイメージ01" localSheetId="8">'2月'!$B$27:$AJ$36</definedName>
    <definedName name="Rイメージ01" localSheetId="12">'3月'!$B$27:$AJ$36</definedName>
    <definedName name="Rイメージ01" localSheetId="16">'4月'!$B$27:$AJ$36</definedName>
    <definedName name="Rイメージ01" localSheetId="20">'5月'!$B$27:$AJ$36</definedName>
    <definedName name="Rイメージ01" localSheetId="24">'6月'!$B$27:$AJ$36</definedName>
    <definedName name="Rイメージ01" localSheetId="28">'7月'!$B$27:$AJ$36</definedName>
    <definedName name="Rイメージ01" localSheetId="32">'8月'!$B$27:$AJ$36</definedName>
    <definedName name="Rイメージ01" localSheetId="36">'9月'!$B$27:$AJ$36</definedName>
    <definedName name="Rイメージ01_a" localSheetId="40">'10月'!$B$27:$R$36</definedName>
    <definedName name="Rイメージ01_a" localSheetId="44">'11月'!$B$27:$R$36</definedName>
    <definedName name="Rイメージ01_a" localSheetId="48">'12月'!$B$27:$R$36</definedName>
    <definedName name="Rイメージ01_a" localSheetId="52">'13月'!$B$27:$R$36</definedName>
    <definedName name="Rイメージ01_a" localSheetId="56">'14月'!$B$27:$R$36</definedName>
    <definedName name="Rイメージ01_a" localSheetId="4">'1月'!$B$27:$R$36</definedName>
    <definedName name="Rイメージ01_a" localSheetId="8">'2月'!$B$27:$R$36</definedName>
    <definedName name="Rイメージ01_a" localSheetId="12">'3月'!$B$27:$R$36</definedName>
    <definedName name="Rイメージ01_a" localSheetId="16">'4月'!$B$27:$R$36</definedName>
    <definedName name="Rイメージ01_a" localSheetId="20">'5月'!$B$27:$R$36</definedName>
    <definedName name="Rイメージ01_a" localSheetId="24">'6月'!$B$27:$R$36</definedName>
    <definedName name="Rイメージ01_a" localSheetId="28">'7月'!$B$27:$R$36</definedName>
    <definedName name="Rイメージ01_a" localSheetId="32">'8月'!$B$27:$R$36</definedName>
    <definedName name="Rイメージ01_a" localSheetId="36">'9月'!$B$27:$R$36</definedName>
    <definedName name="Rイメージ01_b" localSheetId="40">'10月'!$S$27:$AJ$36</definedName>
    <definedName name="Rイメージ01_b" localSheetId="44">'11月'!$S$27:$AJ$36</definedName>
    <definedName name="Rイメージ01_b" localSheetId="48">'12月'!$S$27:$AJ$36</definedName>
    <definedName name="Rイメージ01_b" localSheetId="52">'13月'!$S$27:$AJ$36</definedName>
    <definedName name="Rイメージ01_b" localSheetId="56">'14月'!$S$27:$AJ$36</definedName>
    <definedName name="Rイメージ01_b" localSheetId="4">'1月'!$S$27:$AJ$36</definedName>
    <definedName name="Rイメージ01_b" localSheetId="8">'2月'!$S$27:$AJ$36</definedName>
    <definedName name="Rイメージ01_b" localSheetId="12">'3月'!$S$27:$AJ$36</definedName>
    <definedName name="Rイメージ01_b" localSheetId="16">'4月'!$S$27:$AJ$36</definedName>
    <definedName name="Rイメージ01_b" localSheetId="20">'5月'!$S$27:$AJ$36</definedName>
    <definedName name="Rイメージ01_b" localSheetId="24">'6月'!$S$27:$AJ$36</definedName>
    <definedName name="Rイメージ01_b" localSheetId="28">'7月'!$S$27:$AJ$36</definedName>
    <definedName name="Rイメージ01_b" localSheetId="32">'8月'!$S$27:$AJ$36</definedName>
    <definedName name="Rイメージ01_b" localSheetId="36">'9月'!$S$27:$AJ$36</definedName>
    <definedName name="Rロゴ" localSheetId="40">'10月'!$B$63:$AJ$63</definedName>
    <definedName name="Rロゴ" localSheetId="44">'11月'!$B$63:$AJ$63</definedName>
    <definedName name="Rロゴ" localSheetId="48">'12月'!$B$63:$AJ$63</definedName>
    <definedName name="Rロゴ" localSheetId="52">'13月'!$B$63:$AJ$63</definedName>
    <definedName name="Rロゴ" localSheetId="56">'14月'!$B$63:$AJ$63</definedName>
    <definedName name="Rロゴ" localSheetId="4">'1月'!$B$63:$AJ$63</definedName>
    <definedName name="Rロゴ" localSheetId="8">'2月'!$B$63:$AJ$63</definedName>
    <definedName name="Rロゴ" localSheetId="12">'3月'!$B$63:$AJ$63</definedName>
    <definedName name="Rロゴ" localSheetId="16">'4月'!$B$63:$AJ$63</definedName>
    <definedName name="Rロゴ" localSheetId="20">'5月'!$B$63:$AJ$63</definedName>
    <definedName name="Rロゴ" localSheetId="24">'6月'!$B$63:$AJ$63</definedName>
    <definedName name="Rロゴ" localSheetId="28">'7月'!$B$63:$AJ$63</definedName>
    <definedName name="Rロゴ" localSheetId="32">'8月'!$B$63:$AJ$63</definedName>
    <definedName name="Rロゴ" localSheetId="36">'9月'!$B$63:$AJ$63</definedName>
    <definedName name="イメージ面積比率" localSheetId="57">spec!$H$50</definedName>
    <definedName name="カテゴリ名" localSheetId="57">spec!$H$30</definedName>
    <definedName name="カレンダー面積比率" localSheetId="57">spec!$H$51</definedName>
    <definedName name="サーバ側ディレクトリ名" localSheetId="57">spec!$H$62</definedName>
    <definedName name="サブ月数" localSheetId="57">spec!$H$34</definedName>
    <definedName name="シート数" localSheetId="57">spec!$H$56</definedName>
    <definedName name="シート別パターンイメージ">spec!$B$13:$H$26</definedName>
    <definedName name="シート別書式パターン提供">spec!$H$53</definedName>
    <definedName name="ダウンロードファイル名" localSheetId="57">spec!$H$54</definedName>
    <definedName name="ツールバージョン" localSheetId="57">spec!$H$65</definedName>
    <definedName name="テンプレートタイプ">spec!$H$2</definedName>
    <definedName name="ブック生成日" localSheetId="57">spec!$H$63</definedName>
    <definedName name="メイン月数" localSheetId="57">spec!$H$33</definedName>
    <definedName name="レイアウト調整可">spec!$H$47</definedName>
    <definedName name="ロゴ行削除可" localSheetId="57">spec!$H$48</definedName>
    <definedName name="印刷" localSheetId="40" hidden="1">'10月'!$B$2:$AJ$63</definedName>
    <definedName name="印刷" localSheetId="44" hidden="1">'11月'!$B$2:$AJ$63</definedName>
    <definedName name="印刷" localSheetId="48" hidden="1">'12月'!$B$2:$AJ$63</definedName>
    <definedName name="印刷" localSheetId="52" hidden="1">'13月'!$B$2:$AJ$63</definedName>
    <definedName name="印刷" localSheetId="56" hidden="1">'14月'!$B$2:$AJ$63</definedName>
    <definedName name="印刷" localSheetId="4" hidden="1">'1月'!$B$2:$AJ$63</definedName>
    <definedName name="印刷" localSheetId="8" hidden="1">'2月'!$B$2:$AJ$63</definedName>
    <definedName name="印刷" localSheetId="12" hidden="1">'3月'!$B$2:$AJ$63</definedName>
    <definedName name="印刷" localSheetId="16" hidden="1">'4月'!$B$2:$AJ$63</definedName>
    <definedName name="印刷" localSheetId="20" hidden="1">'5月'!$B$2:$AJ$63</definedName>
    <definedName name="印刷" localSheetId="24" hidden="1">'6月'!$B$2:$AJ$63</definedName>
    <definedName name="印刷" localSheetId="28" hidden="1">'7月'!$B$2:$AJ$63</definedName>
    <definedName name="印刷" localSheetId="32" hidden="1">'8月'!$B$2:$AJ$63</definedName>
    <definedName name="印刷" localSheetId="36" hidden="1">'9月'!$B$2:$AJ$63</definedName>
    <definedName name="延べ年月_月">spec!$J$61</definedName>
    <definedName name="延べ年月_年">spec!$I$61</definedName>
    <definedName name="開始月" localSheetId="57">spec!$L$57</definedName>
    <definedName name="開始月間隔" localSheetId="57">spec!$H$60</definedName>
    <definedName name="開始年" localSheetId="57">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57">spec!$H$32</definedName>
    <definedName name="概要short" localSheetId="57">spec!$H$31</definedName>
    <definedName name="基本名" localSheetId="57">spec!$H$29</definedName>
    <definedName name="月曜始" localSheetId="57">spec!$H$38</definedName>
    <definedName name="月曜始_ファイル名" localSheetId="57">spec!$H$75</definedName>
    <definedName name="行事名" localSheetId="57">spec!$H$41</definedName>
    <definedName name="最終開始年月" localSheetId="57">spec!$H$58</definedName>
    <definedName name="写真分割" localSheetId="57">spec!$H$44</definedName>
    <definedName name="写真枚数_子" localSheetId="57">spec!$H$45</definedName>
    <definedName name="写真枚数_親" localSheetId="57">spec!$H$43</definedName>
    <definedName name="取込シート数" localSheetId="57">spec!$H$66</definedName>
    <definedName name="取込シート名リスト" localSheetId="57">spec!$H$67</definedName>
    <definedName name="取込日時" localSheetId="57">spec!$H$68</definedName>
    <definedName name="収容月数合計" localSheetId="57">spec!$H$61</definedName>
    <definedName name="終了月" localSheetId="57">spec!$L$58</definedName>
    <definedName name="終了最終月" localSheetId="57">spec!$L$59</definedName>
    <definedName name="終了最終年" localSheetId="57">spec!$J$59</definedName>
    <definedName name="終了年" localSheetId="57">spec!$J$58</definedName>
    <definedName name="縦横" localSheetId="57">spec!$H$36</definedName>
    <definedName name="祝日名" localSheetId="57">spec!$H$40</definedName>
    <definedName name="条件付書式使用">spec!$H$52</definedName>
    <definedName name="生成方法" localSheetId="57">spec!$H$64</definedName>
    <definedName name="先頭開始年月" localSheetId="57">spec!$H$57</definedName>
    <definedName name="日曜始" localSheetId="57">spec!$H$37</definedName>
    <definedName name="日曜始_ファイル名" localSheetId="57">spec!$H$74</definedName>
    <definedName name="非曜始" localSheetId="57">spec!$H$39</definedName>
    <definedName name="非曜始_ファイル名" localSheetId="57">spec!$H$76</definedName>
    <definedName name="備考1" localSheetId="57">spec!$C$79</definedName>
    <definedName name="備考2" localSheetId="57">spec!$C$80</definedName>
    <definedName name="備考3" localSheetId="57">spec!$C$81</definedName>
    <definedName name="備考4" localSheetId="57">spec!$C$82</definedName>
    <definedName name="備考5" localSheetId="57">spec!$C$83</definedName>
    <definedName name="備考6" localSheetId="57">spec!$C$84</definedName>
    <definedName name="備考7" localSheetId="57">spec!$C$85</definedName>
    <definedName name="備考8" localSheetId="57">spec!$C$86</definedName>
    <definedName name="曜日始まり" localSheetId="57">spec!$H$55</definedName>
    <definedName name="用紙" localSheetId="57">spec!$H$35</definedName>
    <definedName name="六曜名" localSheetId="57">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4" i="59" l="1"/>
  <c r="L44" i="59" s="1"/>
  <c r="Q44" i="59" s="1"/>
  <c r="V44" i="59" s="1"/>
  <c r="AA44" i="59" s="1"/>
  <c r="AF44" i="59" s="1"/>
  <c r="B47" i="59" s="1"/>
  <c r="G47" i="59" s="1"/>
  <c r="L47" i="59" s="1"/>
  <c r="Q47" i="59" s="1"/>
  <c r="V47" i="59" s="1"/>
  <c r="AA47" i="59" s="1"/>
  <c r="AF47" i="59" s="1"/>
  <c r="B50" i="59" s="1"/>
  <c r="G50" i="59" s="1"/>
  <c r="L50" i="59" s="1"/>
  <c r="Q50" i="59" s="1"/>
  <c r="V50" i="59" s="1"/>
  <c r="AA50" i="59" s="1"/>
  <c r="AF50" i="59" s="1"/>
  <c r="B53" i="59" s="1"/>
  <c r="G53" i="59" s="1"/>
  <c r="L53" i="59" s="1"/>
  <c r="Q53" i="59" s="1"/>
  <c r="V53" i="59" s="1"/>
  <c r="AA53" i="59" s="1"/>
  <c r="AF53" i="59" s="1"/>
  <c r="B56" i="59" s="1"/>
  <c r="G56" i="59" s="1"/>
  <c r="L56" i="59" s="1"/>
  <c r="Q56" i="59" s="1"/>
  <c r="V56" i="59" s="1"/>
  <c r="AA56" i="59" s="1"/>
  <c r="AF56" i="59" s="1"/>
  <c r="B59" i="59" s="1"/>
  <c r="G59" i="59" s="1"/>
  <c r="L59" i="59" s="1"/>
  <c r="Q59" i="59" s="1"/>
  <c r="V59" i="59" s="1"/>
  <c r="AA59" i="59" s="1"/>
  <c r="AF59" i="59" s="1"/>
  <c r="G8" i="59"/>
  <c r="L8" i="59" s="1"/>
  <c r="Q8" i="59" s="1"/>
  <c r="V8" i="59" s="1"/>
  <c r="AA8" i="59" s="1"/>
  <c r="AF8" i="59" s="1"/>
  <c r="B11" i="59" s="1"/>
  <c r="G11" i="59" s="1"/>
  <c r="L11" i="59" s="1"/>
  <c r="Q11" i="59" s="1"/>
  <c r="V11" i="59" s="1"/>
  <c r="AA11" i="59" s="1"/>
  <c r="AF11" i="59" s="1"/>
  <c r="B14" i="59" s="1"/>
  <c r="G14" i="59" s="1"/>
  <c r="L14" i="59" s="1"/>
  <c r="Q14" i="59" s="1"/>
  <c r="V14" i="59" s="1"/>
  <c r="AA14" i="59" s="1"/>
  <c r="AF14" i="59" s="1"/>
  <c r="B17" i="59" s="1"/>
  <c r="G17" i="59" s="1"/>
  <c r="L17" i="59" s="1"/>
  <c r="Q17" i="59" s="1"/>
  <c r="V17" i="59" s="1"/>
  <c r="AA17" i="59" s="1"/>
  <c r="AF17" i="59" s="1"/>
  <c r="B20" i="59" s="1"/>
  <c r="G20" i="59" s="1"/>
  <c r="L20" i="59" s="1"/>
  <c r="Q20" i="59" s="1"/>
  <c r="V20" i="59" s="1"/>
  <c r="AA20" i="59" s="1"/>
  <c r="AF20" i="59" s="1"/>
  <c r="B23" i="59" s="1"/>
  <c r="G23" i="59" s="1"/>
  <c r="L23" i="59" s="1"/>
  <c r="Q23" i="59" s="1"/>
  <c r="V23" i="59" s="1"/>
  <c r="AA23" i="59" s="1"/>
  <c r="AF23" i="59" s="1"/>
  <c r="G44" i="55"/>
  <c r="L44" i="55" s="1"/>
  <c r="Q44" i="55" s="1"/>
  <c r="V44" i="55" s="1"/>
  <c r="AA44" i="55" s="1"/>
  <c r="AF44" i="55" s="1"/>
  <c r="B47" i="55" s="1"/>
  <c r="G47" i="55" s="1"/>
  <c r="L47" i="55" s="1"/>
  <c r="Q47" i="55" s="1"/>
  <c r="V47" i="55" s="1"/>
  <c r="AA47" i="55" s="1"/>
  <c r="AF47" i="55" s="1"/>
  <c r="B50" i="55" s="1"/>
  <c r="G50" i="55" s="1"/>
  <c r="L50" i="55" s="1"/>
  <c r="Q50" i="55" s="1"/>
  <c r="V50" i="55" s="1"/>
  <c r="AA50" i="55" s="1"/>
  <c r="AF50" i="55" s="1"/>
  <c r="B53" i="55" s="1"/>
  <c r="G53" i="55" s="1"/>
  <c r="L53" i="55" s="1"/>
  <c r="Q53" i="55" s="1"/>
  <c r="V53" i="55" s="1"/>
  <c r="AA53" i="55" s="1"/>
  <c r="AF53" i="55" s="1"/>
  <c r="B56" i="55" s="1"/>
  <c r="G56" i="55" s="1"/>
  <c r="L56" i="55" s="1"/>
  <c r="Q56" i="55" s="1"/>
  <c r="V56" i="55" s="1"/>
  <c r="AA56" i="55" s="1"/>
  <c r="AF56" i="55" s="1"/>
  <c r="B59" i="55" s="1"/>
  <c r="G59" i="55" s="1"/>
  <c r="L59" i="55" s="1"/>
  <c r="Q59" i="55" s="1"/>
  <c r="V59" i="55" s="1"/>
  <c r="AA59" i="55" s="1"/>
  <c r="AF59" i="55" s="1"/>
  <c r="G8" i="55"/>
  <c r="L8" i="55" s="1"/>
  <c r="Q8" i="55" s="1"/>
  <c r="V8" i="55" s="1"/>
  <c r="AA8" i="55" s="1"/>
  <c r="AF8" i="55" s="1"/>
  <c r="B11" i="55" s="1"/>
  <c r="G11" i="55" s="1"/>
  <c r="L11" i="55" s="1"/>
  <c r="Q11" i="55" s="1"/>
  <c r="V11" i="55" s="1"/>
  <c r="AA11" i="55" s="1"/>
  <c r="AF11" i="55" s="1"/>
  <c r="B14" i="55" s="1"/>
  <c r="G14" i="55" s="1"/>
  <c r="L14" i="55" s="1"/>
  <c r="Q14" i="55" s="1"/>
  <c r="V14" i="55" s="1"/>
  <c r="AA14" i="55" s="1"/>
  <c r="AF14" i="55" s="1"/>
  <c r="B17" i="55" s="1"/>
  <c r="G17" i="55" s="1"/>
  <c r="L17" i="55" s="1"/>
  <c r="Q17" i="55" s="1"/>
  <c r="V17" i="55" s="1"/>
  <c r="AA17" i="55" s="1"/>
  <c r="AF17" i="55" s="1"/>
  <c r="B20" i="55" s="1"/>
  <c r="G20" i="55" s="1"/>
  <c r="L20" i="55" s="1"/>
  <c r="Q20" i="55" s="1"/>
  <c r="V20" i="55" s="1"/>
  <c r="AA20" i="55" s="1"/>
  <c r="AF20" i="55" s="1"/>
  <c r="B23" i="55" s="1"/>
  <c r="G23" i="55" s="1"/>
  <c r="L23" i="55" s="1"/>
  <c r="Q23" i="55" s="1"/>
  <c r="V23" i="55" s="1"/>
  <c r="AA23" i="55" s="1"/>
  <c r="AF23" i="55" s="1"/>
  <c r="G44" i="51"/>
  <c r="L44" i="51" s="1"/>
  <c r="Q44" i="51" s="1"/>
  <c r="V44" i="51" s="1"/>
  <c r="AA44" i="51" s="1"/>
  <c r="AF44" i="51" s="1"/>
  <c r="B47" i="51" s="1"/>
  <c r="G47" i="51" s="1"/>
  <c r="L47" i="51" s="1"/>
  <c r="Q47" i="51" s="1"/>
  <c r="V47" i="51" s="1"/>
  <c r="AA47" i="51" s="1"/>
  <c r="AF47" i="51" s="1"/>
  <c r="B50" i="51" s="1"/>
  <c r="G50" i="51" s="1"/>
  <c r="L50" i="51" s="1"/>
  <c r="Q50" i="51" s="1"/>
  <c r="V50" i="51" s="1"/>
  <c r="AA50" i="51" s="1"/>
  <c r="AF50" i="51" s="1"/>
  <c r="B53" i="51" s="1"/>
  <c r="G53" i="51" s="1"/>
  <c r="L53" i="51" s="1"/>
  <c r="Q53" i="51" s="1"/>
  <c r="V53" i="51" s="1"/>
  <c r="AA53" i="51" s="1"/>
  <c r="AF53" i="51" s="1"/>
  <c r="B56" i="51" s="1"/>
  <c r="G56" i="51" s="1"/>
  <c r="L56" i="51" s="1"/>
  <c r="Q56" i="51" s="1"/>
  <c r="V56" i="51" s="1"/>
  <c r="AA56" i="51" s="1"/>
  <c r="AF56" i="51" s="1"/>
  <c r="B59" i="51" s="1"/>
  <c r="G59" i="51" s="1"/>
  <c r="L59" i="51" s="1"/>
  <c r="Q59" i="51" s="1"/>
  <c r="V59" i="51" s="1"/>
  <c r="AA59" i="51" s="1"/>
  <c r="AF59" i="51" s="1"/>
  <c r="G8" i="51"/>
  <c r="L8" i="51" s="1"/>
  <c r="Q8" i="51" s="1"/>
  <c r="V8" i="51" s="1"/>
  <c r="AA8" i="51" s="1"/>
  <c r="AF8" i="51" s="1"/>
  <c r="B11" i="51" s="1"/>
  <c r="G11" i="51" s="1"/>
  <c r="L11" i="51" s="1"/>
  <c r="Q11" i="51" s="1"/>
  <c r="V11" i="51" s="1"/>
  <c r="AA11" i="51" s="1"/>
  <c r="AF11" i="51" s="1"/>
  <c r="B14" i="51" s="1"/>
  <c r="G14" i="51" s="1"/>
  <c r="L14" i="51" s="1"/>
  <c r="Q14" i="51" s="1"/>
  <c r="V14" i="51" s="1"/>
  <c r="AA14" i="51" s="1"/>
  <c r="AF14" i="51" s="1"/>
  <c r="B17" i="51" s="1"/>
  <c r="G17" i="51" s="1"/>
  <c r="L17" i="51" s="1"/>
  <c r="Q17" i="51" s="1"/>
  <c r="V17" i="51" s="1"/>
  <c r="AA17" i="51" s="1"/>
  <c r="AF17" i="51" s="1"/>
  <c r="B20" i="51" s="1"/>
  <c r="G20" i="51" s="1"/>
  <c r="L20" i="51" s="1"/>
  <c r="Q20" i="51" s="1"/>
  <c r="V20" i="51" s="1"/>
  <c r="AA20" i="51" s="1"/>
  <c r="AF20" i="51" s="1"/>
  <c r="B23" i="51" s="1"/>
  <c r="G23" i="51" s="1"/>
  <c r="L23" i="51" s="1"/>
  <c r="Q23" i="51" s="1"/>
  <c r="V23" i="51" s="1"/>
  <c r="AA23" i="51" s="1"/>
  <c r="AF23" i="51" s="1"/>
  <c r="G44" i="47"/>
  <c r="L44" i="47" s="1"/>
  <c r="Q44" i="47" s="1"/>
  <c r="V44" i="47" s="1"/>
  <c r="AA44" i="47" s="1"/>
  <c r="AF44" i="47" s="1"/>
  <c r="B47" i="47" s="1"/>
  <c r="G47" i="47" s="1"/>
  <c r="L47" i="47" s="1"/>
  <c r="Q47" i="47" s="1"/>
  <c r="V47" i="47" s="1"/>
  <c r="AA47" i="47" s="1"/>
  <c r="AF47" i="47" s="1"/>
  <c r="B50" i="47" s="1"/>
  <c r="G50" i="47" s="1"/>
  <c r="L50" i="47" s="1"/>
  <c r="Q50" i="47" s="1"/>
  <c r="V50" i="47" s="1"/>
  <c r="AA50" i="47" s="1"/>
  <c r="AF50" i="47" s="1"/>
  <c r="B53" i="47" s="1"/>
  <c r="G53" i="47" s="1"/>
  <c r="L53" i="47" s="1"/>
  <c r="Q53" i="47" s="1"/>
  <c r="V53" i="47" s="1"/>
  <c r="AA53" i="47" s="1"/>
  <c r="AF53" i="47" s="1"/>
  <c r="B56" i="47" s="1"/>
  <c r="G56" i="47" s="1"/>
  <c r="L56" i="47" s="1"/>
  <c r="Q56" i="47" s="1"/>
  <c r="V56" i="47" s="1"/>
  <c r="AA56" i="47" s="1"/>
  <c r="AF56" i="47" s="1"/>
  <c r="B59" i="47" s="1"/>
  <c r="G59" i="47" s="1"/>
  <c r="L59" i="47" s="1"/>
  <c r="Q59" i="47" s="1"/>
  <c r="V59" i="47" s="1"/>
  <c r="AA59" i="47" s="1"/>
  <c r="AF59" i="47" s="1"/>
  <c r="G8" i="47"/>
  <c r="L8" i="47" s="1"/>
  <c r="Q8" i="47" s="1"/>
  <c r="V8" i="47" s="1"/>
  <c r="AA8" i="47" s="1"/>
  <c r="AF8" i="47" s="1"/>
  <c r="B11" i="47" s="1"/>
  <c r="G11" i="47" s="1"/>
  <c r="L11" i="47" s="1"/>
  <c r="Q11" i="47" s="1"/>
  <c r="V11" i="47" s="1"/>
  <c r="AA11" i="47" s="1"/>
  <c r="AF11" i="47" s="1"/>
  <c r="B14" i="47" s="1"/>
  <c r="G14" i="47" s="1"/>
  <c r="L14" i="47" s="1"/>
  <c r="Q14" i="47" s="1"/>
  <c r="V14" i="47" s="1"/>
  <c r="AA14" i="47" s="1"/>
  <c r="AF14" i="47" s="1"/>
  <c r="B17" i="47" s="1"/>
  <c r="G17" i="47" s="1"/>
  <c r="L17" i="47" s="1"/>
  <c r="Q17" i="47" s="1"/>
  <c r="V17" i="47" s="1"/>
  <c r="AA17" i="47" s="1"/>
  <c r="AF17" i="47" s="1"/>
  <c r="B20" i="47" s="1"/>
  <c r="G20" i="47" s="1"/>
  <c r="L20" i="47" s="1"/>
  <c r="Q20" i="47" s="1"/>
  <c r="V20" i="47" s="1"/>
  <c r="AA20" i="47" s="1"/>
  <c r="AF20" i="47" s="1"/>
  <c r="B23" i="47" s="1"/>
  <c r="G23" i="47" s="1"/>
  <c r="L23" i="47" s="1"/>
  <c r="Q23" i="47" s="1"/>
  <c r="V23" i="47" s="1"/>
  <c r="AA23" i="47" s="1"/>
  <c r="AF23" i="47" s="1"/>
  <c r="G44" i="43"/>
  <c r="L44" i="43" s="1"/>
  <c r="Q44" i="43" s="1"/>
  <c r="V44" i="43" s="1"/>
  <c r="AA44" i="43" s="1"/>
  <c r="AF44" i="43" s="1"/>
  <c r="B47" i="43" s="1"/>
  <c r="G47" i="43" s="1"/>
  <c r="L47" i="43" s="1"/>
  <c r="Q47" i="43" s="1"/>
  <c r="V47" i="43" s="1"/>
  <c r="AA47" i="43" s="1"/>
  <c r="AF47" i="43" s="1"/>
  <c r="B50" i="43" s="1"/>
  <c r="G50" i="43" s="1"/>
  <c r="L50" i="43" s="1"/>
  <c r="Q50" i="43" s="1"/>
  <c r="V50" i="43" s="1"/>
  <c r="AA50" i="43" s="1"/>
  <c r="AF50" i="43" s="1"/>
  <c r="B53" i="43" s="1"/>
  <c r="G53" i="43" s="1"/>
  <c r="L53" i="43" s="1"/>
  <c r="Q53" i="43" s="1"/>
  <c r="V53" i="43" s="1"/>
  <c r="AA53" i="43" s="1"/>
  <c r="AF53" i="43" s="1"/>
  <c r="B56" i="43" s="1"/>
  <c r="G56" i="43" s="1"/>
  <c r="L56" i="43" s="1"/>
  <c r="Q56" i="43" s="1"/>
  <c r="V56" i="43" s="1"/>
  <c r="AA56" i="43" s="1"/>
  <c r="AF56" i="43" s="1"/>
  <c r="B59" i="43" s="1"/>
  <c r="G59" i="43" s="1"/>
  <c r="L59" i="43" s="1"/>
  <c r="Q59" i="43" s="1"/>
  <c r="V59" i="43" s="1"/>
  <c r="AA59" i="43" s="1"/>
  <c r="AF59" i="43" s="1"/>
  <c r="G8" i="43"/>
  <c r="L8" i="43" s="1"/>
  <c r="Q8" i="43" s="1"/>
  <c r="V8" i="43" s="1"/>
  <c r="AA8" i="43" s="1"/>
  <c r="AF8" i="43" s="1"/>
  <c r="B11" i="43" s="1"/>
  <c r="G11" i="43" s="1"/>
  <c r="L11" i="43" s="1"/>
  <c r="Q11" i="43" s="1"/>
  <c r="V11" i="43" s="1"/>
  <c r="AA11" i="43" s="1"/>
  <c r="AF11" i="43" s="1"/>
  <c r="B14" i="43" s="1"/>
  <c r="G14" i="43" s="1"/>
  <c r="L14" i="43" s="1"/>
  <c r="Q14" i="43" s="1"/>
  <c r="V14" i="43" s="1"/>
  <c r="AA14" i="43" s="1"/>
  <c r="AF14" i="43" s="1"/>
  <c r="B17" i="43" s="1"/>
  <c r="G17" i="43" s="1"/>
  <c r="L17" i="43" s="1"/>
  <c r="Q17" i="43" s="1"/>
  <c r="V17" i="43" s="1"/>
  <c r="AA17" i="43" s="1"/>
  <c r="AF17" i="43" s="1"/>
  <c r="B20" i="43" s="1"/>
  <c r="G20" i="43" s="1"/>
  <c r="L20" i="43" s="1"/>
  <c r="Q20" i="43" s="1"/>
  <c r="V20" i="43" s="1"/>
  <c r="AA20" i="43" s="1"/>
  <c r="AF20" i="43" s="1"/>
  <c r="B23" i="43" s="1"/>
  <c r="G23" i="43" s="1"/>
  <c r="L23" i="43" s="1"/>
  <c r="Q23" i="43" s="1"/>
  <c r="V23" i="43" s="1"/>
  <c r="AA23" i="43" s="1"/>
  <c r="AF23" i="43" s="1"/>
  <c r="G44" i="39"/>
  <c r="L44" i="39" s="1"/>
  <c r="Q44" i="39" s="1"/>
  <c r="V44" i="39" s="1"/>
  <c r="AA44" i="39" s="1"/>
  <c r="AF44" i="39" s="1"/>
  <c r="B47" i="39" s="1"/>
  <c r="G47" i="39" s="1"/>
  <c r="L47" i="39" s="1"/>
  <c r="Q47" i="39" s="1"/>
  <c r="V47" i="39" s="1"/>
  <c r="AA47" i="39" s="1"/>
  <c r="AF47" i="39" s="1"/>
  <c r="B50" i="39" s="1"/>
  <c r="G50" i="39" s="1"/>
  <c r="L50" i="39" s="1"/>
  <c r="Q50" i="39" s="1"/>
  <c r="V50" i="39" s="1"/>
  <c r="AA50" i="39" s="1"/>
  <c r="AF50" i="39" s="1"/>
  <c r="B53" i="39" s="1"/>
  <c r="G53" i="39" s="1"/>
  <c r="L53" i="39" s="1"/>
  <c r="Q53" i="39" s="1"/>
  <c r="V53" i="39" s="1"/>
  <c r="AA53" i="39" s="1"/>
  <c r="AF53" i="39" s="1"/>
  <c r="B56" i="39" s="1"/>
  <c r="G56" i="39" s="1"/>
  <c r="L56" i="39" s="1"/>
  <c r="Q56" i="39" s="1"/>
  <c r="V56" i="39" s="1"/>
  <c r="AA56" i="39" s="1"/>
  <c r="AF56" i="39" s="1"/>
  <c r="B59" i="39" s="1"/>
  <c r="G59" i="39" s="1"/>
  <c r="L59" i="39" s="1"/>
  <c r="Q59" i="39" s="1"/>
  <c r="V59" i="39" s="1"/>
  <c r="AA59" i="39" s="1"/>
  <c r="AF59" i="39" s="1"/>
  <c r="G8" i="39"/>
  <c r="L8" i="39" s="1"/>
  <c r="Q8" i="39" s="1"/>
  <c r="V8" i="39" s="1"/>
  <c r="AA8" i="39" s="1"/>
  <c r="AF8" i="39" s="1"/>
  <c r="B11" i="39" s="1"/>
  <c r="G11" i="39" s="1"/>
  <c r="L11" i="39" s="1"/>
  <c r="Q11" i="39" s="1"/>
  <c r="V11" i="39" s="1"/>
  <c r="AA11" i="39" s="1"/>
  <c r="AF11" i="39" s="1"/>
  <c r="B14" i="39" s="1"/>
  <c r="G14" i="39" s="1"/>
  <c r="L14" i="39" s="1"/>
  <c r="Q14" i="39" s="1"/>
  <c r="V14" i="39" s="1"/>
  <c r="AA14" i="39" s="1"/>
  <c r="AF14" i="39" s="1"/>
  <c r="B17" i="39" s="1"/>
  <c r="G17" i="39" s="1"/>
  <c r="L17" i="39" s="1"/>
  <c r="Q17" i="39" s="1"/>
  <c r="V17" i="39" s="1"/>
  <c r="AA17" i="39" s="1"/>
  <c r="AF17" i="39" s="1"/>
  <c r="B20" i="39" s="1"/>
  <c r="G20" i="39" s="1"/>
  <c r="L20" i="39" s="1"/>
  <c r="Q20" i="39" s="1"/>
  <c r="V20" i="39" s="1"/>
  <c r="AA20" i="39" s="1"/>
  <c r="AF20" i="39" s="1"/>
  <c r="B23" i="39" s="1"/>
  <c r="G23" i="39" s="1"/>
  <c r="L23" i="39" s="1"/>
  <c r="Q23" i="39" s="1"/>
  <c r="V23" i="39" s="1"/>
  <c r="AA23" i="39" s="1"/>
  <c r="AF23" i="39" s="1"/>
  <c r="G44" i="35"/>
  <c r="L44" i="35" s="1"/>
  <c r="Q44" i="35" s="1"/>
  <c r="V44" i="35" s="1"/>
  <c r="AA44" i="35" s="1"/>
  <c r="AF44" i="35" s="1"/>
  <c r="B47" i="35" s="1"/>
  <c r="G47" i="35" s="1"/>
  <c r="L47" i="35" s="1"/>
  <c r="Q47" i="35" s="1"/>
  <c r="V47" i="35" s="1"/>
  <c r="AA47" i="35" s="1"/>
  <c r="AF47" i="35" s="1"/>
  <c r="B50" i="35" s="1"/>
  <c r="G50" i="35" s="1"/>
  <c r="L50" i="35" s="1"/>
  <c r="Q50" i="35" s="1"/>
  <c r="V50" i="35" s="1"/>
  <c r="AA50" i="35" s="1"/>
  <c r="AF50" i="35" s="1"/>
  <c r="B53" i="35" s="1"/>
  <c r="G53" i="35" s="1"/>
  <c r="L53" i="35" s="1"/>
  <c r="Q53" i="35" s="1"/>
  <c r="V53" i="35" s="1"/>
  <c r="AA53" i="35" s="1"/>
  <c r="AF53" i="35" s="1"/>
  <c r="B56" i="35" s="1"/>
  <c r="G56" i="35" s="1"/>
  <c r="L56" i="35" s="1"/>
  <c r="Q56" i="35" s="1"/>
  <c r="V56" i="35" s="1"/>
  <c r="AA56" i="35" s="1"/>
  <c r="AF56" i="35" s="1"/>
  <c r="B59" i="35" s="1"/>
  <c r="G59" i="35" s="1"/>
  <c r="L59" i="35" s="1"/>
  <c r="Q59" i="35" s="1"/>
  <c r="V59" i="35" s="1"/>
  <c r="AA59" i="35" s="1"/>
  <c r="AF59" i="35" s="1"/>
  <c r="G8" i="35"/>
  <c r="L8" i="35" s="1"/>
  <c r="Q8" i="35" s="1"/>
  <c r="V8" i="35" s="1"/>
  <c r="AA8" i="35" s="1"/>
  <c r="AF8" i="35" s="1"/>
  <c r="B11" i="35" s="1"/>
  <c r="G11" i="35" s="1"/>
  <c r="L11" i="35" s="1"/>
  <c r="Q11" i="35" s="1"/>
  <c r="V11" i="35" s="1"/>
  <c r="AA11" i="35" s="1"/>
  <c r="AF11" i="35" s="1"/>
  <c r="B14" i="35" s="1"/>
  <c r="G14" i="35" s="1"/>
  <c r="L14" i="35" s="1"/>
  <c r="Q14" i="35" s="1"/>
  <c r="V14" i="35" s="1"/>
  <c r="AA14" i="35" s="1"/>
  <c r="AF14" i="35" s="1"/>
  <c r="B17" i="35" s="1"/>
  <c r="G17" i="35" s="1"/>
  <c r="L17" i="35" s="1"/>
  <c r="Q17" i="35" s="1"/>
  <c r="V17" i="35" s="1"/>
  <c r="AA17" i="35" s="1"/>
  <c r="AF17" i="35" s="1"/>
  <c r="B20" i="35" s="1"/>
  <c r="G20" i="35" s="1"/>
  <c r="L20" i="35" s="1"/>
  <c r="Q20" i="35" s="1"/>
  <c r="V20" i="35" s="1"/>
  <c r="AA20" i="35" s="1"/>
  <c r="AF20" i="35" s="1"/>
  <c r="B23" i="35" s="1"/>
  <c r="G23" i="35" s="1"/>
  <c r="L23" i="35" s="1"/>
  <c r="Q23" i="35" s="1"/>
  <c r="V23" i="35" s="1"/>
  <c r="AA23" i="35" s="1"/>
  <c r="AF23" i="35" s="1"/>
  <c r="G44" i="31"/>
  <c r="L44" i="31" s="1"/>
  <c r="Q44" i="31" s="1"/>
  <c r="V44" i="31" s="1"/>
  <c r="AA44" i="31" s="1"/>
  <c r="AF44" i="31" s="1"/>
  <c r="B47" i="31" s="1"/>
  <c r="G47" i="31" s="1"/>
  <c r="L47" i="31" s="1"/>
  <c r="Q47" i="31" s="1"/>
  <c r="V47" i="31" s="1"/>
  <c r="AA47" i="31" s="1"/>
  <c r="AF47" i="31" s="1"/>
  <c r="B50" i="31" s="1"/>
  <c r="G50" i="31" s="1"/>
  <c r="L50" i="31" s="1"/>
  <c r="Q50" i="31" s="1"/>
  <c r="V50" i="31" s="1"/>
  <c r="AA50" i="31" s="1"/>
  <c r="AF50" i="31" s="1"/>
  <c r="B53" i="31" s="1"/>
  <c r="G53" i="31" s="1"/>
  <c r="L53" i="31" s="1"/>
  <c r="Q53" i="31" s="1"/>
  <c r="V53" i="31" s="1"/>
  <c r="AA53" i="31" s="1"/>
  <c r="AF53" i="31" s="1"/>
  <c r="B56" i="31" s="1"/>
  <c r="G56" i="31" s="1"/>
  <c r="L56" i="31" s="1"/>
  <c r="Q56" i="31" s="1"/>
  <c r="V56" i="31" s="1"/>
  <c r="AA56" i="31" s="1"/>
  <c r="AF56" i="31" s="1"/>
  <c r="B59" i="31" s="1"/>
  <c r="G59" i="31" s="1"/>
  <c r="L59" i="31" s="1"/>
  <c r="Q59" i="31" s="1"/>
  <c r="V59" i="31" s="1"/>
  <c r="AA59" i="31" s="1"/>
  <c r="AF59" i="31" s="1"/>
  <c r="G8" i="31"/>
  <c r="L8" i="31" s="1"/>
  <c r="Q8" i="31" s="1"/>
  <c r="V8" i="31" s="1"/>
  <c r="AA8" i="31" s="1"/>
  <c r="AF8" i="31" s="1"/>
  <c r="B11" i="31" s="1"/>
  <c r="G11" i="31" s="1"/>
  <c r="L11" i="31" s="1"/>
  <c r="Q11" i="31" s="1"/>
  <c r="V11" i="31" s="1"/>
  <c r="AA11" i="31" s="1"/>
  <c r="AF11" i="31" s="1"/>
  <c r="B14" i="31" s="1"/>
  <c r="G14" i="31" s="1"/>
  <c r="L14" i="31" s="1"/>
  <c r="Q14" i="31" s="1"/>
  <c r="V14" i="31" s="1"/>
  <c r="AA14" i="31" s="1"/>
  <c r="AF14" i="31" s="1"/>
  <c r="B17" i="31" s="1"/>
  <c r="G17" i="31" s="1"/>
  <c r="L17" i="31" s="1"/>
  <c r="Q17" i="31" s="1"/>
  <c r="V17" i="31" s="1"/>
  <c r="AA17" i="31" s="1"/>
  <c r="AF17" i="31" s="1"/>
  <c r="B20" i="31" s="1"/>
  <c r="G20" i="31" s="1"/>
  <c r="L20" i="31" s="1"/>
  <c r="Q20" i="31" s="1"/>
  <c r="V20" i="31" s="1"/>
  <c r="AA20" i="31" s="1"/>
  <c r="AF20" i="31" s="1"/>
  <c r="B23" i="31" s="1"/>
  <c r="G23" i="31" s="1"/>
  <c r="L23" i="31" s="1"/>
  <c r="Q23" i="31" s="1"/>
  <c r="V23" i="31" s="1"/>
  <c r="AA23" i="31" s="1"/>
  <c r="AF23" i="31" s="1"/>
  <c r="G44" i="27"/>
  <c r="L44" i="27" s="1"/>
  <c r="Q44" i="27" s="1"/>
  <c r="V44" i="27" s="1"/>
  <c r="AA44" i="27" s="1"/>
  <c r="AF44" i="27" s="1"/>
  <c r="B47" i="27" s="1"/>
  <c r="G47" i="27" s="1"/>
  <c r="L47" i="27" s="1"/>
  <c r="Q47" i="27" s="1"/>
  <c r="V47" i="27" s="1"/>
  <c r="AA47" i="27" s="1"/>
  <c r="AF47" i="27" s="1"/>
  <c r="B50" i="27" s="1"/>
  <c r="G50" i="27" s="1"/>
  <c r="L50" i="27" s="1"/>
  <c r="Q50" i="27" s="1"/>
  <c r="V50" i="27" s="1"/>
  <c r="AA50" i="27" s="1"/>
  <c r="AF50" i="27" s="1"/>
  <c r="B53" i="27" s="1"/>
  <c r="G53" i="27" s="1"/>
  <c r="L53" i="27" s="1"/>
  <c r="Q53" i="27" s="1"/>
  <c r="V53" i="27" s="1"/>
  <c r="AA53" i="27" s="1"/>
  <c r="AF53" i="27" s="1"/>
  <c r="B56" i="27" s="1"/>
  <c r="G56" i="27" s="1"/>
  <c r="L56" i="27" s="1"/>
  <c r="Q56" i="27" s="1"/>
  <c r="V56" i="27" s="1"/>
  <c r="AA56" i="27" s="1"/>
  <c r="AF56" i="27" s="1"/>
  <c r="B59" i="27" s="1"/>
  <c r="G59" i="27" s="1"/>
  <c r="L59" i="27" s="1"/>
  <c r="Q59" i="27" s="1"/>
  <c r="V59" i="27" s="1"/>
  <c r="AA59" i="27" s="1"/>
  <c r="AF59" i="27" s="1"/>
  <c r="G8" i="27"/>
  <c r="L8" i="27" s="1"/>
  <c r="Q8" i="27" s="1"/>
  <c r="V8" i="27" s="1"/>
  <c r="AA8" i="27" s="1"/>
  <c r="AF8" i="27" s="1"/>
  <c r="B11" i="27" s="1"/>
  <c r="G11" i="27" s="1"/>
  <c r="L11" i="27" s="1"/>
  <c r="Q11" i="27" s="1"/>
  <c r="V11" i="27" s="1"/>
  <c r="AA11" i="27" s="1"/>
  <c r="AF11" i="27" s="1"/>
  <c r="B14" i="27" s="1"/>
  <c r="G14" i="27" s="1"/>
  <c r="L14" i="27" s="1"/>
  <c r="Q14" i="27" s="1"/>
  <c r="V14" i="27" s="1"/>
  <c r="AA14" i="27" s="1"/>
  <c r="AF14" i="27" s="1"/>
  <c r="B17" i="27" s="1"/>
  <c r="G17" i="27" s="1"/>
  <c r="L17" i="27" s="1"/>
  <c r="Q17" i="27" s="1"/>
  <c r="V17" i="27" s="1"/>
  <c r="AA17" i="27" s="1"/>
  <c r="AF17" i="27" s="1"/>
  <c r="B20" i="27" s="1"/>
  <c r="G20" i="27" s="1"/>
  <c r="L20" i="27" s="1"/>
  <c r="Q20" i="27" s="1"/>
  <c r="V20" i="27" s="1"/>
  <c r="AA20" i="27" s="1"/>
  <c r="AF20" i="27" s="1"/>
  <c r="B23" i="27" s="1"/>
  <c r="G23" i="27" s="1"/>
  <c r="L23" i="27" s="1"/>
  <c r="Q23" i="27" s="1"/>
  <c r="V23" i="27" s="1"/>
  <c r="AA23" i="27" s="1"/>
  <c r="AF23" i="27" s="1"/>
  <c r="G44" i="23"/>
  <c r="L44" i="23" s="1"/>
  <c r="Q44" i="23" s="1"/>
  <c r="V44" i="23" s="1"/>
  <c r="AA44" i="23" s="1"/>
  <c r="AF44" i="23" s="1"/>
  <c r="B47" i="23" s="1"/>
  <c r="G47" i="23" s="1"/>
  <c r="L47" i="23" s="1"/>
  <c r="Q47" i="23" s="1"/>
  <c r="V47" i="23" s="1"/>
  <c r="AA47" i="23" s="1"/>
  <c r="AF47" i="23" s="1"/>
  <c r="B50" i="23" s="1"/>
  <c r="G50" i="23" s="1"/>
  <c r="L50" i="23" s="1"/>
  <c r="Q50" i="23" s="1"/>
  <c r="V50" i="23" s="1"/>
  <c r="AA50" i="23" s="1"/>
  <c r="AF50" i="23" s="1"/>
  <c r="B53" i="23" s="1"/>
  <c r="G53" i="23" s="1"/>
  <c r="L53" i="23" s="1"/>
  <c r="Q53" i="23" s="1"/>
  <c r="V53" i="23" s="1"/>
  <c r="AA53" i="23" s="1"/>
  <c r="AF53" i="23" s="1"/>
  <c r="B56" i="23" s="1"/>
  <c r="G56" i="23" s="1"/>
  <c r="L56" i="23" s="1"/>
  <c r="Q56" i="23" s="1"/>
  <c r="V56" i="23" s="1"/>
  <c r="AA56" i="23" s="1"/>
  <c r="AF56" i="23" s="1"/>
  <c r="B59" i="23" s="1"/>
  <c r="G59" i="23" s="1"/>
  <c r="L59" i="23" s="1"/>
  <c r="Q59" i="23" s="1"/>
  <c r="V59" i="23" s="1"/>
  <c r="AA59" i="23" s="1"/>
  <c r="AF59" i="23" s="1"/>
  <c r="G8" i="23"/>
  <c r="L8" i="23" s="1"/>
  <c r="Q8" i="23" s="1"/>
  <c r="V8" i="23" s="1"/>
  <c r="AA8" i="23" s="1"/>
  <c r="AF8" i="23" s="1"/>
  <c r="B11" i="23" s="1"/>
  <c r="G11" i="23" s="1"/>
  <c r="L11" i="23" s="1"/>
  <c r="Q11" i="23" s="1"/>
  <c r="V11" i="23" s="1"/>
  <c r="AA11" i="23" s="1"/>
  <c r="AF11" i="23" s="1"/>
  <c r="B14" i="23" s="1"/>
  <c r="G14" i="23" s="1"/>
  <c r="L14" i="23" s="1"/>
  <c r="Q14" i="23" s="1"/>
  <c r="V14" i="23" s="1"/>
  <c r="AA14" i="23" s="1"/>
  <c r="AF14" i="23" s="1"/>
  <c r="B17" i="23" s="1"/>
  <c r="G17" i="23" s="1"/>
  <c r="L17" i="23" s="1"/>
  <c r="Q17" i="23" s="1"/>
  <c r="V17" i="23" s="1"/>
  <c r="AA17" i="23" s="1"/>
  <c r="AF17" i="23" s="1"/>
  <c r="B20" i="23" s="1"/>
  <c r="G20" i="23" s="1"/>
  <c r="L20" i="23" s="1"/>
  <c r="Q20" i="23" s="1"/>
  <c r="V20" i="23" s="1"/>
  <c r="AA20" i="23" s="1"/>
  <c r="AF20" i="23" s="1"/>
  <c r="B23" i="23" s="1"/>
  <c r="G23" i="23" s="1"/>
  <c r="L23" i="23" s="1"/>
  <c r="Q23" i="23" s="1"/>
  <c r="V23" i="23" s="1"/>
  <c r="AA23" i="23" s="1"/>
  <c r="AF23" i="23" s="1"/>
  <c r="G44" i="19"/>
  <c r="L44" i="19" s="1"/>
  <c r="Q44" i="19" s="1"/>
  <c r="V44" i="19" s="1"/>
  <c r="AA44" i="19" s="1"/>
  <c r="AF44" i="19" s="1"/>
  <c r="B47" i="19" s="1"/>
  <c r="G47" i="19" s="1"/>
  <c r="L47" i="19" s="1"/>
  <c r="Q47" i="19" s="1"/>
  <c r="V47" i="19" s="1"/>
  <c r="AA47" i="19" s="1"/>
  <c r="AF47" i="19" s="1"/>
  <c r="B50" i="19" s="1"/>
  <c r="G50" i="19" s="1"/>
  <c r="L50" i="19" s="1"/>
  <c r="Q50" i="19" s="1"/>
  <c r="V50" i="19" s="1"/>
  <c r="AA50" i="19" s="1"/>
  <c r="AF50" i="19" s="1"/>
  <c r="B53" i="19" s="1"/>
  <c r="G53" i="19" s="1"/>
  <c r="L53" i="19" s="1"/>
  <c r="Q53" i="19" s="1"/>
  <c r="V53" i="19" s="1"/>
  <c r="AA53" i="19" s="1"/>
  <c r="AF53" i="19" s="1"/>
  <c r="B56" i="19" s="1"/>
  <c r="G56" i="19" s="1"/>
  <c r="L56" i="19" s="1"/>
  <c r="Q56" i="19" s="1"/>
  <c r="V56" i="19" s="1"/>
  <c r="AA56" i="19" s="1"/>
  <c r="AF56" i="19" s="1"/>
  <c r="B59" i="19" s="1"/>
  <c r="G59" i="19" s="1"/>
  <c r="L59" i="19" s="1"/>
  <c r="Q59" i="19" s="1"/>
  <c r="V59" i="19" s="1"/>
  <c r="AA59" i="19" s="1"/>
  <c r="AF59" i="19" s="1"/>
  <c r="G8" i="19"/>
  <c r="L8" i="19" s="1"/>
  <c r="Q8" i="19" s="1"/>
  <c r="V8" i="19" s="1"/>
  <c r="AA8" i="19" s="1"/>
  <c r="AF8" i="19" s="1"/>
  <c r="B11" i="19" s="1"/>
  <c r="G11" i="19" s="1"/>
  <c r="L11" i="19" s="1"/>
  <c r="Q11" i="19" s="1"/>
  <c r="V11" i="19" s="1"/>
  <c r="AA11" i="19" s="1"/>
  <c r="AF11" i="19" s="1"/>
  <c r="B14" i="19" s="1"/>
  <c r="G14" i="19" s="1"/>
  <c r="L14" i="19" s="1"/>
  <c r="Q14" i="19" s="1"/>
  <c r="V14" i="19" s="1"/>
  <c r="AA14" i="19" s="1"/>
  <c r="AF14" i="19" s="1"/>
  <c r="B17" i="19" s="1"/>
  <c r="G17" i="19" s="1"/>
  <c r="L17" i="19" s="1"/>
  <c r="Q17" i="19" s="1"/>
  <c r="V17" i="19" s="1"/>
  <c r="AA17" i="19" s="1"/>
  <c r="AF17" i="19" s="1"/>
  <c r="B20" i="19" s="1"/>
  <c r="G20" i="19" s="1"/>
  <c r="L20" i="19" s="1"/>
  <c r="Q20" i="19" s="1"/>
  <c r="V20" i="19" s="1"/>
  <c r="AA20" i="19" s="1"/>
  <c r="AF20" i="19" s="1"/>
  <c r="B23" i="19" s="1"/>
  <c r="G23" i="19" s="1"/>
  <c r="L23" i="19" s="1"/>
  <c r="Q23" i="19" s="1"/>
  <c r="V23" i="19" s="1"/>
  <c r="AA23" i="19" s="1"/>
  <c r="AF23" i="19" s="1"/>
  <c r="G44" i="15"/>
  <c r="L44" i="15" s="1"/>
  <c r="Q44" i="15" s="1"/>
  <c r="V44" i="15" s="1"/>
  <c r="AA44" i="15" s="1"/>
  <c r="AF44" i="15" s="1"/>
  <c r="B47" i="15" s="1"/>
  <c r="G47" i="15" s="1"/>
  <c r="L47" i="15" s="1"/>
  <c r="Q47" i="15" s="1"/>
  <c r="V47" i="15" s="1"/>
  <c r="AA47" i="15" s="1"/>
  <c r="AF47" i="15" s="1"/>
  <c r="B50" i="15" s="1"/>
  <c r="G50" i="15" s="1"/>
  <c r="L50" i="15" s="1"/>
  <c r="Q50" i="15" s="1"/>
  <c r="V50" i="15" s="1"/>
  <c r="AA50" i="15" s="1"/>
  <c r="AF50" i="15" s="1"/>
  <c r="B53" i="15" s="1"/>
  <c r="G53" i="15" s="1"/>
  <c r="L53" i="15" s="1"/>
  <c r="Q53" i="15" s="1"/>
  <c r="V53" i="15" s="1"/>
  <c r="AA53" i="15" s="1"/>
  <c r="AF53" i="15" s="1"/>
  <c r="B56" i="15" s="1"/>
  <c r="G56" i="15" s="1"/>
  <c r="L56" i="15" s="1"/>
  <c r="Q56" i="15" s="1"/>
  <c r="V56" i="15" s="1"/>
  <c r="AA56" i="15" s="1"/>
  <c r="AF56" i="15" s="1"/>
  <c r="B59" i="15" s="1"/>
  <c r="G59" i="15" s="1"/>
  <c r="L59" i="15" s="1"/>
  <c r="Q59" i="15" s="1"/>
  <c r="V59" i="15" s="1"/>
  <c r="AA59" i="15" s="1"/>
  <c r="AF59" i="15" s="1"/>
  <c r="G8" i="15"/>
  <c r="L8" i="15" s="1"/>
  <c r="Q8" i="15" s="1"/>
  <c r="V8" i="15" s="1"/>
  <c r="AA8" i="15" s="1"/>
  <c r="AF8" i="15" s="1"/>
  <c r="B11" i="15" s="1"/>
  <c r="G11" i="15" s="1"/>
  <c r="L11" i="15" s="1"/>
  <c r="Q11" i="15" s="1"/>
  <c r="V11" i="15" s="1"/>
  <c r="AA11" i="15" s="1"/>
  <c r="AF11" i="15" s="1"/>
  <c r="B14" i="15" s="1"/>
  <c r="G14" i="15" s="1"/>
  <c r="L14" i="15" s="1"/>
  <c r="Q14" i="15" s="1"/>
  <c r="V14" i="15" s="1"/>
  <c r="AA14" i="15" s="1"/>
  <c r="AF14" i="15" s="1"/>
  <c r="B17" i="15" s="1"/>
  <c r="G17" i="15" s="1"/>
  <c r="L17" i="15" s="1"/>
  <c r="Q17" i="15" s="1"/>
  <c r="V17" i="15" s="1"/>
  <c r="AA17" i="15" s="1"/>
  <c r="AF17" i="15" s="1"/>
  <c r="B20" i="15" s="1"/>
  <c r="G20" i="15" s="1"/>
  <c r="L20" i="15" s="1"/>
  <c r="Q20" i="15" s="1"/>
  <c r="V20" i="15" s="1"/>
  <c r="AA20" i="15" s="1"/>
  <c r="AF20" i="15" s="1"/>
  <c r="B23" i="15" s="1"/>
  <c r="G23" i="15" s="1"/>
  <c r="L23" i="15" s="1"/>
  <c r="Q23" i="15" s="1"/>
  <c r="V23" i="15" s="1"/>
  <c r="AA23" i="15" s="1"/>
  <c r="AF23" i="15" s="1"/>
  <c r="G44" i="11"/>
  <c r="L44" i="11" s="1"/>
  <c r="Q44" i="11" s="1"/>
  <c r="V44" i="11" s="1"/>
  <c r="AA44" i="11" s="1"/>
  <c r="AF44" i="11" s="1"/>
  <c r="B47" i="11" s="1"/>
  <c r="G47" i="11" s="1"/>
  <c r="L47" i="11" s="1"/>
  <c r="Q47" i="11" s="1"/>
  <c r="V47" i="11" s="1"/>
  <c r="AA47" i="11" s="1"/>
  <c r="AF47" i="11" s="1"/>
  <c r="B50" i="11" s="1"/>
  <c r="G50" i="11" s="1"/>
  <c r="L50" i="11" s="1"/>
  <c r="Q50" i="11" s="1"/>
  <c r="V50" i="11" s="1"/>
  <c r="AA50" i="11" s="1"/>
  <c r="AF50" i="11" s="1"/>
  <c r="B53" i="11" s="1"/>
  <c r="G53" i="11" s="1"/>
  <c r="L53" i="11" s="1"/>
  <c r="Q53" i="11" s="1"/>
  <c r="V53" i="11" s="1"/>
  <c r="AA53" i="11" s="1"/>
  <c r="AF53" i="11" s="1"/>
  <c r="B56" i="11" s="1"/>
  <c r="G56" i="11" s="1"/>
  <c r="L56" i="11" s="1"/>
  <c r="Q56" i="11" s="1"/>
  <c r="V56" i="11" s="1"/>
  <c r="AA56" i="11" s="1"/>
  <c r="AF56" i="11" s="1"/>
  <c r="B59" i="11" s="1"/>
  <c r="G59" i="11" s="1"/>
  <c r="L59" i="11" s="1"/>
  <c r="Q59" i="11" s="1"/>
  <c r="V59" i="11" s="1"/>
  <c r="AA59" i="11" s="1"/>
  <c r="AF59" i="11" s="1"/>
  <c r="G8" i="11"/>
  <c r="L8" i="11" s="1"/>
  <c r="Q8" i="11" s="1"/>
  <c r="V8" i="11" s="1"/>
  <c r="AA8" i="11" s="1"/>
  <c r="AF8" i="11" s="1"/>
  <c r="B11" i="11" s="1"/>
  <c r="G11" i="11" s="1"/>
  <c r="L11" i="11" s="1"/>
  <c r="Q11" i="11" s="1"/>
  <c r="V11" i="11" s="1"/>
  <c r="AA11" i="11" s="1"/>
  <c r="AF11" i="11" s="1"/>
  <c r="B14" i="11" s="1"/>
  <c r="G14" i="11" s="1"/>
  <c r="L14" i="11" s="1"/>
  <c r="Q14" i="11" s="1"/>
  <c r="V14" i="11" s="1"/>
  <c r="AA14" i="11" s="1"/>
  <c r="AF14" i="11" s="1"/>
  <c r="B17" i="11" s="1"/>
  <c r="G17" i="11" s="1"/>
  <c r="L17" i="11" s="1"/>
  <c r="Q17" i="11" s="1"/>
  <c r="V17" i="11" s="1"/>
  <c r="AA17" i="11" s="1"/>
  <c r="AF17" i="11" s="1"/>
  <c r="B20" i="11" s="1"/>
  <c r="G20" i="11" s="1"/>
  <c r="L20" i="11" s="1"/>
  <c r="Q20" i="11" s="1"/>
  <c r="V20" i="11" s="1"/>
  <c r="AA20" i="11" s="1"/>
  <c r="AF20" i="11" s="1"/>
  <c r="B23" i="11" s="1"/>
  <c r="G23" i="11" s="1"/>
  <c r="L23" i="11" s="1"/>
  <c r="Q23" i="11" s="1"/>
  <c r="V23" i="11" s="1"/>
  <c r="AA23" i="11" s="1"/>
  <c r="AF23" i="11" s="1"/>
  <c r="G44" i="7"/>
  <c r="L44" i="7" s="1"/>
  <c r="Q44" i="7" s="1"/>
  <c r="V44" i="7" s="1"/>
  <c r="AA44" i="7" s="1"/>
  <c r="AF44" i="7" s="1"/>
  <c r="B47" i="7" s="1"/>
  <c r="G47" i="7" s="1"/>
  <c r="L47" i="7" s="1"/>
  <c r="Q47" i="7" s="1"/>
  <c r="V47" i="7" s="1"/>
  <c r="AA47" i="7" s="1"/>
  <c r="AF47" i="7" s="1"/>
  <c r="B50" i="7" s="1"/>
  <c r="G50" i="7" s="1"/>
  <c r="L50" i="7" s="1"/>
  <c r="Q50" i="7" s="1"/>
  <c r="V50" i="7" s="1"/>
  <c r="AA50" i="7" s="1"/>
  <c r="AF50" i="7" s="1"/>
  <c r="B53" i="7" s="1"/>
  <c r="G53" i="7" s="1"/>
  <c r="L53" i="7" s="1"/>
  <c r="Q53" i="7" s="1"/>
  <c r="V53" i="7" s="1"/>
  <c r="AA53" i="7" s="1"/>
  <c r="AF53" i="7" s="1"/>
  <c r="B56" i="7" s="1"/>
  <c r="G56" i="7" s="1"/>
  <c r="L56" i="7" s="1"/>
  <c r="Q56" i="7" s="1"/>
  <c r="V56" i="7" s="1"/>
  <c r="AA56" i="7" s="1"/>
  <c r="AF56" i="7" s="1"/>
  <c r="B59" i="7" s="1"/>
  <c r="G59" i="7" s="1"/>
  <c r="L59" i="7" s="1"/>
  <c r="Q59" i="7" s="1"/>
  <c r="V59" i="7" s="1"/>
  <c r="AA59" i="7" s="1"/>
  <c r="AF59" i="7" s="1"/>
  <c r="G8" i="7"/>
  <c r="L8" i="7" s="1"/>
  <c r="Q8" i="7" s="1"/>
  <c r="V8" i="7" s="1"/>
  <c r="AA8" i="7" s="1"/>
  <c r="AF8" i="7" s="1"/>
  <c r="B11" i="7" s="1"/>
  <c r="G11" i="7" s="1"/>
  <c r="L11" i="7" s="1"/>
  <c r="Q11" i="7" s="1"/>
  <c r="V11" i="7" s="1"/>
  <c r="AA11" i="7" s="1"/>
  <c r="AF11" i="7" s="1"/>
  <c r="B14" i="7" s="1"/>
  <c r="G14" i="7" s="1"/>
  <c r="L14" i="7" s="1"/>
  <c r="Q14" i="7" s="1"/>
  <c r="V14" i="7" s="1"/>
  <c r="AA14" i="7" s="1"/>
  <c r="AF14" i="7" s="1"/>
  <c r="B17" i="7" s="1"/>
  <c r="G17" i="7" s="1"/>
  <c r="L17" i="7" s="1"/>
  <c r="Q17" i="7" s="1"/>
  <c r="V17" i="7" s="1"/>
  <c r="AA17" i="7" s="1"/>
  <c r="AF17" i="7" s="1"/>
  <c r="B20" i="7" s="1"/>
  <c r="G20" i="7" s="1"/>
  <c r="L20" i="7" s="1"/>
  <c r="Q20" i="7" s="1"/>
  <c r="V20" i="7" s="1"/>
  <c r="AA20" i="7" s="1"/>
  <c r="AF20" i="7" s="1"/>
  <c r="B23" i="7" s="1"/>
  <c r="G23" i="7" s="1"/>
  <c r="L23" i="7" s="1"/>
  <c r="Q23" i="7" s="1"/>
  <c r="V23" i="7" s="1"/>
  <c r="AA23" i="7" s="1"/>
  <c r="AF23" i="7" s="1"/>
  <c r="D34" i="3"/>
  <c r="D33" i="3"/>
  <c r="D32" i="3"/>
  <c r="D31" i="3"/>
  <c r="D30" i="3"/>
  <c r="D29" i="3"/>
  <c r="E29" i="3" s="1"/>
  <c r="F29" i="3" s="1"/>
  <c r="D28" i="3"/>
  <c r="E28" i="3" s="1"/>
  <c r="F28" i="3" s="1"/>
  <c r="D27" i="3"/>
  <c r="D26" i="3"/>
  <c r="E26" i="3" s="1"/>
  <c r="D25" i="3"/>
  <c r="D24" i="3"/>
  <c r="E24" i="3" s="1"/>
  <c r="F24" i="3" s="1"/>
  <c r="D23" i="3"/>
  <c r="E23" i="3" s="1"/>
  <c r="F23" i="3" s="1"/>
  <c r="D22" i="3"/>
  <c r="D21" i="3"/>
  <c r="E21" i="3" s="1"/>
  <c r="D20" i="3"/>
  <c r="D19" i="3"/>
  <c r="D18" i="3"/>
  <c r="D17" i="3"/>
  <c r="D16" i="3"/>
  <c r="D15" i="3"/>
  <c r="E15" i="3" s="1"/>
  <c r="D14" i="3"/>
  <c r="D13" i="3"/>
  <c r="E13" i="3" s="1"/>
  <c r="F13" i="3" s="1"/>
  <c r="D12" i="3"/>
  <c r="E12" i="3" s="1"/>
  <c r="F12" i="3" s="1"/>
  <c r="D11" i="3"/>
  <c r="E11" i="3" s="1"/>
  <c r="D10" i="3"/>
  <c r="D9" i="3"/>
  <c r="D8" i="3"/>
  <c r="E8" i="3" s="1"/>
  <c r="F8" i="3" s="1"/>
  <c r="E7" i="3"/>
  <c r="D7" i="3"/>
  <c r="D6" i="3"/>
  <c r="E5" i="3"/>
  <c r="F5" i="3" s="1"/>
  <c r="D4" i="3"/>
  <c r="E4" i="3" s="1"/>
  <c r="F11" i="3" l="1"/>
  <c r="F7" i="3"/>
  <c r="F20" i="3"/>
  <c r="E19" i="3"/>
  <c r="F19" i="3" s="1"/>
  <c r="E31" i="3"/>
  <c r="F31" i="3" s="1"/>
  <c r="E30" i="3"/>
  <c r="F30" i="3" s="1"/>
  <c r="F26" i="3"/>
  <c r="E16" i="3"/>
  <c r="F16" i="3" s="1"/>
  <c r="F21" i="3"/>
  <c r="E32" i="3"/>
  <c r="F32" i="3" s="1"/>
  <c r="F4" i="3"/>
  <c r="E27" i="3"/>
  <c r="F27" i="3" s="1"/>
  <c r="E9" i="3"/>
  <c r="F9" i="3" s="1"/>
  <c r="E25" i="3"/>
  <c r="F25" i="3" s="1"/>
  <c r="E20" i="3"/>
  <c r="E6" i="3"/>
  <c r="F6" i="3" s="1"/>
  <c r="E22" i="3"/>
  <c r="F22" i="3" s="1"/>
  <c r="E17" i="3"/>
  <c r="F17" i="3" s="1"/>
  <c r="E33" i="3"/>
  <c r="F33" i="3" s="1"/>
  <c r="F15" i="3"/>
  <c r="E10" i="3"/>
  <c r="F10" i="3" s="1"/>
  <c r="E18" i="3"/>
  <c r="F18" i="3" s="1"/>
  <c r="E34" i="3"/>
  <c r="F34" i="3" s="1"/>
  <c r="E14" i="3"/>
  <c r="F14" i="3" s="1"/>
  <c r="M59" i="2" l="1"/>
  <c r="H59" i="2"/>
  <c r="M58" i="2"/>
  <c r="H58" i="2"/>
  <c r="M57" i="2"/>
  <c r="H57" i="2"/>
  <c r="B30" i="2"/>
  <c r="E11" i="2"/>
  <c r="F5" i="2"/>
  <c r="F3" i="2"/>
  <c r="M61" i="2" l="1"/>
  <c r="H61" i="2"/>
  <c r="J61" i="2" l="1"/>
  <c r="I61" i="2"/>
  <c r="F6" i="2"/>
</calcChain>
</file>

<file path=xl/sharedStrings.xml><?xml version="1.0" encoding="utf-8"?>
<sst xmlns="http://schemas.openxmlformats.org/spreadsheetml/2006/main" count="5510" uniqueCount="507">
  <si>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</si>
  <si>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</si>
  <si>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</si>
  <si>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</si>
  <si>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</si>
  <si>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</si>
  <si>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</si>
  <si>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</si>
  <si>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</si>
  <si>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</si>
  <si>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</si>
  <si>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</si>
  <si>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</si>
  <si>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</si>
  <si>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</si>
  <si>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</si>
  <si>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</si>
  <si>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</si>
  <si>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</si>
  <si>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</si>
  <si>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</si>
  <si>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</si>
  <si>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</si>
  <si>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</si>
  <si>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</si>
  <si>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</si>
  <si>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</si>
  <si>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</si>
  <si>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</si>
  <si>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</si>
  <si>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</si>
  <si>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</si>
  <si>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</si>
  <si>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</si>
  <si>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</si>
  <si>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</si>
  <si>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</si>
  <si>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</si>
  <si>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</si>
  <si>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</si>
  <si>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</si>
  <si>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</si>
  <si>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</si>
  <si>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</si>
  <si>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</si>
  <si>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</si>
  <si>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</si>
  <si>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</si>
  <si>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</si>
  <si>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</si>
  <si>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</si>
  <si>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</si>
  <si>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</si>
  <si>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</si>
  <si>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</si>
  <si>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</si>
  <si>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</si>
  <si>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</si>
  <si>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</si>
  <si>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</si>
  <si>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</si>
  <si>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</si>
  <si>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</si>
  <si>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</si>
  <si>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</si>
  <si>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</si>
  <si>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</si>
  <si>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</si>
  <si>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</si>
  <si>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</si>
  <si>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</si>
  <si>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</si>
  <si>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</si>
  <si>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</si>
  <si>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</si>
  <si>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</si>
  <si>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</si>
  <si>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</si>
  <si>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</si>
  <si>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</si>
  <si>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</si>
  <si>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</si>
  <si>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</si>
  <si>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</si>
  <si>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</si>
  <si>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</si>
  <si>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</si>
  <si>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</si>
  <si>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</si>
  <si>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</si>
  <si>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</si>
  <si>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</si>
  <si>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</si>
  <si>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</si>
  <si>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</si>
  <si>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</si>
  <si>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</si>
  <si>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</si>
  <si>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</si>
  <si>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</si>
  <si>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</si>
  <si>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</si>
  <si>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</si>
  <si>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</si>
  <si>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</si>
  <si>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</si>
  <si>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</si>
  <si>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45\100\100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</si>
  <si>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</si>
  <si>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</si>
  <si>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</si>
  <si>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</si>
  <si>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</si>
  <si>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</si>
  <si>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</si>
  <si>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</si>
  <si>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</si>
  <si>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</si>
  <si>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</si>
  <si>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</si>
  <si>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</si>
  <si>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</si>
  <si>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</si>
  <si>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</si>
  <si>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</si>
  <si>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</si>
  <si>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</si>
  <si>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</si>
  <si>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</si>
  <si>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</si>
  <si>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</si>
  <si>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</si>
  <si>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</si>
  <si>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</si>
  <si>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</si>
  <si>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</si>
  <si>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</si>
  <si>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</si>
  <si>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</si>
  <si>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</si>
  <si>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</si>
  <si>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</si>
  <si>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</si>
  <si>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</si>
  <si>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</si>
  <si>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</si>
  <si>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</si>
  <si>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</si>
  <si>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</si>
  <si>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</si>
  <si>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</si>
  <si>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</si>
  <si>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</si>
  <si>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</si>
  <si>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</si>
  <si>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</si>
  <si>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</si>
  <si>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</si>
  <si>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</si>
  <si>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</si>
  <si>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</si>
  <si>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</si>
  <si>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</si>
  <si>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</si>
  <si>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</si>
  <si>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</si>
  <si>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</si>
  <si>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</si>
  <si>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</si>
  <si>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</si>
  <si>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</si>
  <si>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月１</t>
    <rPh sb="0" eb="1">
      <t>ツキ</t>
    </rPh>
    <phoneticPr fontId="26"/>
  </si>
  <si>
    <t>AREA月1</t>
    <rPh sb="4" eb="5">
      <t>ゲツ</t>
    </rPh>
    <phoneticPr fontId="26"/>
  </si>
  <si>
    <t>ｘｘｘｘ</t>
    <phoneticPr fontId="26"/>
  </si>
  <si>
    <t>月･MONDAY</t>
    <phoneticPr fontId="26"/>
  </si>
  <si>
    <t>A</t>
    <phoneticPr fontId="26"/>
  </si>
  <si>
    <t>月２</t>
    <rPh sb="0" eb="1">
      <t>ツキ</t>
    </rPh>
    <phoneticPr fontId="26"/>
  </si>
  <si>
    <t>AREA月2</t>
    <rPh sb="4" eb="5">
      <t>ゲツ</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</si>
  <si>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</si>
  <si>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</si>
  <si>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</si>
  <si>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</si>
  <si>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</si>
  <si>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</si>
  <si>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月名・タイトル１</t>
    <rPh sb="0" eb="1">
      <t>ツキ</t>
    </rPh>
    <rPh sb="1" eb="2">
      <t>メイ</t>
    </rPh>
    <phoneticPr fontId="26"/>
  </si>
  <si>
    <t>月1</t>
    <rPh sb="0" eb="1">
      <t>ツキ</t>
    </rPh>
    <phoneticPr fontId="26"/>
  </si>
  <si>
    <t>b3</t>
    <phoneticPr fontId="26"/>
  </si>
  <si>
    <t>#M#</t>
    <phoneticPr fontId="26"/>
  </si>
  <si>
    <t>8</t>
    <phoneticPr fontId="26"/>
  </si>
  <si>
    <t>月2</t>
    <rPh sb="0" eb="1">
      <t>ツキ</t>
    </rPh>
    <phoneticPr fontId="26"/>
  </si>
  <si>
    <t>b39</t>
    <phoneticPr fontId="26"/>
  </si>
  <si>
    <t>月名・タイトル２</t>
    <rPh sb="0" eb="1">
      <t>ツキ</t>
    </rPh>
    <rPh sb="1" eb="2">
      <t>メイ</t>
    </rPh>
    <phoneticPr fontId="26"/>
  </si>
  <si>
    <t>g3</t>
    <phoneticPr fontId="26"/>
  </si>
  <si>
    <t>#MMMM# #YYYY#</t>
    <phoneticPr fontId="26"/>
  </si>
  <si>
    <t>AUGUST 2004</t>
    <phoneticPr fontId="26"/>
  </si>
  <si>
    <t>g39</t>
    <phoneticPr fontId="26"/>
  </si>
  <si>
    <t>月名・タイトル３</t>
    <rPh sb="0" eb="1">
      <t>ツキ</t>
    </rPh>
    <rPh sb="1" eb="2">
      <t>メイ</t>
    </rPh>
    <phoneticPr fontId="26"/>
  </si>
  <si>
    <t>g4</t>
    <phoneticPr fontId="26"/>
  </si>
  <si>
    <t>CALENDAR #GG##WY#年#M#月(#WM#)</t>
    <phoneticPr fontId="26"/>
  </si>
  <si>
    <t>CALENDAR 令和-14年8月(葉月)</t>
    <phoneticPr fontId="26"/>
  </si>
  <si>
    <t>g40</t>
    <phoneticPr fontId="26"/>
  </si>
  <si>
    <t>写真のタイトル</t>
    <rPh sb="0" eb="2">
      <t>シャシン</t>
    </rPh>
    <phoneticPr fontId="26"/>
  </si>
  <si>
    <t>－</t>
    <phoneticPr fontId="26"/>
  </si>
  <si>
    <t>b37</t>
    <phoneticPr fontId="26"/>
  </si>
  <si>
    <t xml:space="preserve"> </t>
    <phoneticPr fontId="26"/>
  </si>
  <si>
    <t xml:space="preserve"> </t>
  </si>
  <si>
    <t>B8,G8,L8,Q8,V8,AA8,AF8,B11,G11,L11,Q11,V11,AA11,AF11,B14,G14,L14,Q14,V14,AA14,AF14,B17,G17,L17,Q17,V17,AA17,AF17,B20,G20,L20,Q20,V20,AA20,AF20,B23,G23,L23,Q23,V23,AA23,AF23,</t>
    <phoneticPr fontId="26"/>
  </si>
  <si>
    <t>V8,B11,G11,L11,Q11,V11,G14,L14,Q14,V14,B17,G17,L17,Q17,V17,B20,G20,L20,Q20,V20,</t>
    <phoneticPr fontId="26"/>
  </si>
  <si>
    <t>AA8,AA11,AA14,AA17,AA20,</t>
    <phoneticPr fontId="26"/>
  </si>
  <si>
    <t>AF8,AF11,AF14,AF17,</t>
    <phoneticPr fontId="26"/>
  </si>
  <si>
    <t>Q8,B14,</t>
    <phoneticPr fontId="26"/>
  </si>
  <si>
    <t>B8,G8,L8,AF20,B23,G23,L23,Q23,V23,AA23,AF23,</t>
    <phoneticPr fontId="26"/>
  </si>
  <si>
    <t>B10,G10,L10,Q10,V10,AA10,AF10,B13,G13,L13,Q13,V13,AA13,AF13,B16,G16,L16,Q16,V16,AA16,AF16,B19,G19,L19,Q19,V19,AA19,AF19,B22,G22,L22,Q22,V22,AA22,AF22,B25,G25,L25,Q25,V25,AA25,AF25,</t>
    <phoneticPr fontId="26"/>
  </si>
  <si>
    <t>Q10,V10,AA10,AF10,B13,G13,L13,Q13,V13,AA13,AF13,B16,G16,L16,Q16,V16,AA16,AF16,B19,G19,L19,Q19,V19,AA19,AF19,B22,G22,L22,Q22,V22,AA22,</t>
    <phoneticPr fontId="26"/>
  </si>
  <si>
    <t>B10,G10,L10,AF22,B25,G25,L25,Q25,V25,AA25,AF25,</t>
    <phoneticPr fontId="26"/>
  </si>
  <si>
    <t>F8,K8,P8,U8,Z8,AE8,AJ8,F11,K11,P11,U11,Z11,AE11,AJ11,F14,K14,P14,U14,Z14,AE14,AJ14,F17,K17,P17,U17,Z17,AE17,AJ17,F20,K20,P20,U20,Z20,AE20,AJ20,F23,K23,P23,U23,Z23,AE23,AJ23,</t>
    <phoneticPr fontId="26"/>
  </si>
  <si>
    <t>U8,Z8,AE8,AJ8,F11,K11,P11,U11,Z11,AE11,AJ11,F14,K14,P14,U14,Z14,AE14,AJ14,F17,K17,P17,U17,Z17,AE17,AJ17,F20,K20,P20,U20,Z20,AE20,</t>
    <phoneticPr fontId="26"/>
  </si>
  <si>
    <t>F8,K8,P8,AJ20,F23,K23,P23,U23,Z23,AE23,AJ23,</t>
    <phoneticPr fontId="26"/>
  </si>
  <si>
    <t>B6,C6,D6,E6,F6,G6,H6,I6,J6,K6,L6,M6,N6,O6,P6,Q6,R6,S6,T6,U6,V6,W6,X6,Y6,Z6,AA6,AB6,AC6,AD6,AE6,AF6,AG6,AH6,AI6,AJ6,</t>
    <phoneticPr fontId="26"/>
  </si>
  <si>
    <t>B6,C6,D6,E6,F6,G6,H6,I6,J6,K6,L6,M6,N6,O6,P6,Q6,R6,S6,T6,U6,V6,W6,X6,Y6,Z6,</t>
    <phoneticPr fontId="26"/>
  </si>
  <si>
    <t>AA6,AB6,AC6,AD6,AE6,</t>
    <phoneticPr fontId="26"/>
  </si>
  <si>
    <t>AF6,AG6,AH6,AI6,AJ6,</t>
    <phoneticPr fontId="26"/>
  </si>
  <si>
    <t>B44,G44,L44,Q44,V44,AA44,AF44,B47,G47,L47,Q47,V47,AA47,AF47,B50,G50,L50,Q50,V50,AA50,AF50,B53,G53,L53,Q53,V53,AA53,AF53,B56,G56,L56,Q56,V56,AA56,AF56,B59,G59,L59,Q59,V59,AA59,AF59,</t>
    <phoneticPr fontId="26"/>
  </si>
  <si>
    <t>B47,G47,L47,Q47,V47,B50,G50,Q50,V50,B53,G53,L53,Q53,V53,G56,L56,Q56,V56,</t>
    <phoneticPr fontId="26"/>
  </si>
  <si>
    <t>AA47,AA50,AA53,AA56,</t>
    <phoneticPr fontId="26"/>
  </si>
  <si>
    <t>AF44,AF47,AF50,AF53,</t>
    <phoneticPr fontId="26"/>
  </si>
  <si>
    <t>L50,B56,</t>
    <phoneticPr fontId="26"/>
  </si>
  <si>
    <t>B44,G44,L44,Q44,V44,AA44,AF56,B59,G59,L59,Q59,V59,AA59,AF59,</t>
    <phoneticPr fontId="26"/>
  </si>
  <si>
    <t>B46,G46,L46,Q46,V46,AA46,AF46,B49,G49,L49,Q49,V49,AA49,AF49,B52,G52,L52,Q52,V52,AA52,AF52,B55,G55,L55,Q55,V55,AA55,AF55,B58,G58,L58,Q58,V58,AA58,AF58,B61,G61,L61,Q61,V61,AA61,AF61,</t>
    <phoneticPr fontId="26"/>
  </si>
  <si>
    <t>AF46,B49,G49,L49,Q49,V49,AA49,AF49,B52,G52,L52,Q52,V52,AA52,AF52,B55,G55,L55,Q55,V55,AA55,AF55,B58,G58,L58,Q58,V58,AA58,</t>
    <phoneticPr fontId="26"/>
  </si>
  <si>
    <t>B46,G46,L46,Q46,V46,AA46,AF58,B61,G61,L61,Q61,V61,AA61,AF61,</t>
    <phoneticPr fontId="26"/>
  </si>
  <si>
    <t>F44,K44,P44,U44,Z44,AE44,AJ44,F47,K47,P47,U47,Z47,AE47,AJ47,F50,K50,P50,U50,Z50,AE50,AJ50,F53,K53,P53,U53,Z53,AE53,AJ53,F56,K56,P56,U56,Z56,AE56,AJ56,F59,K59,P59,U59,Z59,AE59,AJ59,</t>
    <phoneticPr fontId="26"/>
  </si>
  <si>
    <t>AJ44,F47,K47,P47,U47,Z47,AE47,AJ47,F50,K50,P50,U50,Z50,AE50,AJ50,F53,K53,P53,U53,Z53,AE53,AJ53,F56,K56,P56,U56,Z56,AE56,</t>
    <phoneticPr fontId="26"/>
  </si>
  <si>
    <t>F44,K44,P44,U44,Z44,AE44,AJ56,F59,K59,P59,U59,Z59,AE59,AJ59,</t>
    <phoneticPr fontId="26"/>
  </si>
  <si>
    <t>B42,C42,D42,E42,F42,G42,H42,I42,J42,K42,L42,M42,N42,O42,P42,Q42,R42,S42,T42,U42,V42,W42,X42,Y42,Z42,AA42,AB42,AC42,AD42,AE42,AF42,AG42,AH42,AI42,AJ42,</t>
    <phoneticPr fontId="26"/>
  </si>
  <si>
    <t>B42,C42,D42,E42,F42,G42,H42,I42,J42,K42,L42,M42,N42,O42,P42,Q42,R42,S42,T42,U42,V42,W42,X42,Y42,Z42,</t>
    <phoneticPr fontId="26"/>
  </si>
  <si>
    <t>AA42,AB42,AC42,AD42,AE42,</t>
    <phoneticPr fontId="26"/>
  </si>
  <si>
    <t>AF42,AG42,AH42,AI42,AJ42,</t>
    <phoneticPr fontId="26"/>
  </si>
  <si>
    <t>1</t>
    <phoneticPr fontId="26"/>
  </si>
  <si>
    <t>JANUARY 2026</t>
    <phoneticPr fontId="26"/>
  </si>
  <si>
    <t>CALENDAR 令和8年1月(睦月)</t>
    <phoneticPr fontId="26"/>
  </si>
  <si>
    <t>火･TUESDAY</t>
    <phoneticPr fontId="26"/>
  </si>
  <si>
    <t>水･WEDNESDAY</t>
    <phoneticPr fontId="26"/>
  </si>
  <si>
    <t>木･THURSDAY</t>
    <phoneticPr fontId="26"/>
  </si>
  <si>
    <t>金･FRIDAY</t>
    <phoneticPr fontId="26"/>
  </si>
  <si>
    <t>土･SATURDAY</t>
    <phoneticPr fontId="26"/>
  </si>
  <si>
    <t>日･SUNDAY</t>
    <phoneticPr fontId="26"/>
  </si>
  <si>
    <t>prd0ntzfl1th4kd_3a5y4f23 00600</t>
  </si>
  <si>
    <t>友引</t>
  </si>
  <si>
    <t>先負</t>
  </si>
  <si>
    <t>仏滅</t>
  </si>
  <si>
    <t>大安</t>
  </si>
  <si>
    <t>赤口</t>
  </si>
  <si>
    <t>先勝</t>
  </si>
  <si>
    <t/>
  </si>
  <si>
    <t>元日</t>
    <phoneticPr fontId="26"/>
  </si>
  <si>
    <t>成人の日</t>
    <phoneticPr fontId="26"/>
  </si>
  <si>
    <t>2</t>
    <phoneticPr fontId="26"/>
  </si>
  <si>
    <t>FEBRUARY 2026</t>
    <phoneticPr fontId="26"/>
  </si>
  <si>
    <t>CALENDAR 令和8年2月(如月)</t>
    <phoneticPr fontId="26"/>
  </si>
  <si>
    <t>建国記念の日</t>
    <phoneticPr fontId="26"/>
  </si>
  <si>
    <t>天皇誕生日</t>
    <phoneticPr fontId="26"/>
  </si>
  <si>
    <t>式=_a0!F5</t>
  </si>
  <si>
    <t>式=_a0!F6</t>
  </si>
  <si>
    <t>B11,G11,L11,Q11,V11,B14,G14,Q14,V14,B17,G17,L17,Q17,V17,G20,L20,Q20,V20,</t>
    <phoneticPr fontId="26"/>
  </si>
  <si>
    <t>AA11,AA14,AA17,AA20,</t>
    <phoneticPr fontId="26"/>
  </si>
  <si>
    <t>L14,B20,</t>
    <phoneticPr fontId="26"/>
  </si>
  <si>
    <t>B8,G8,L8,Q8,V8,AA8,AF20,B23,G23,L23,Q23,V23,AA23,AF23,</t>
    <phoneticPr fontId="26"/>
  </si>
  <si>
    <t>AF10,B13,G13,L13,Q13,V13,AA13,AF13,B16,G16,L16,Q16,V16,AA16,AF16,B19,G19,L19,Q19,V19,AA19,AF19,B22,G22,L22,Q22,V22,AA22,</t>
    <phoneticPr fontId="26"/>
  </si>
  <si>
    <t>B10,G10,L10,Q10,V10,AA10,AF22,B25,G25,L25,Q25,V25,AA25,AF25,</t>
    <phoneticPr fontId="26"/>
  </si>
  <si>
    <t>AJ8,F11,K11,P11,U11,Z11,AE11,AJ11,F14,K14,P14,U14,Z14,AE14,AJ14,F17,K17,P17,U17,Z17,AE17,AJ17,F20,K20,P20,U20,Z20,AE20,</t>
    <phoneticPr fontId="26"/>
  </si>
  <si>
    <t>F8,K8,P8,U8,Z8,AE8,AJ20,F23,K23,P23,U23,Z23,AE23,AJ23,</t>
    <phoneticPr fontId="26"/>
  </si>
  <si>
    <t>B47,G47,L47,Q47,V47,B50,G50,L50,Q50,V50,B53,G53,L53,Q53,B56,G56,L56,Q56,V56,B59,G59,</t>
    <phoneticPr fontId="26"/>
  </si>
  <si>
    <t>AF44,AF47,AF50,AF53,AF56,</t>
    <phoneticPr fontId="26"/>
  </si>
  <si>
    <t>V53,</t>
  </si>
  <si>
    <t>B44,G44,L44,Q44,V44,AA44,L59,Q59,V59,AA59,AF59,</t>
    <phoneticPr fontId="26"/>
  </si>
  <si>
    <t>AF46,B49,G49,L49,Q49,V49,AA49,AF49,B52,G52,L52,Q52,V52,AA52,AF52,B55,G55,L55,Q55,V55,AA55,AF55,B58,G58,L58,Q58,V58,AA58,AF58,B61,G61,</t>
    <phoneticPr fontId="26"/>
  </si>
  <si>
    <t>B46,G46,L46,Q46,V46,AA46,L61,Q61,V61,AA61,AF61,</t>
    <phoneticPr fontId="26"/>
  </si>
  <si>
    <t>AJ44,F47,K47,P47,U47,Z47,AE47,AJ47,F50,K50,P50,U50,Z50,AE50,AJ50,F53,K53,P53,U53,Z53,AE53,AJ53,F56,K56,P56,U56,Z56,AE56,AJ56,F59,K59,</t>
    <phoneticPr fontId="26"/>
  </si>
  <si>
    <t>F44,K44,P44,U44,Z44,AE44,P59,U59,Z59,AE59,AJ59,</t>
    <phoneticPr fontId="26"/>
  </si>
  <si>
    <t>3</t>
    <phoneticPr fontId="26"/>
  </si>
  <si>
    <t>MARCH 2026</t>
    <phoneticPr fontId="26"/>
  </si>
  <si>
    <t>CALENDAR 令和8年3月(弥生)</t>
    <phoneticPr fontId="26"/>
  </si>
  <si>
    <t>春分の日</t>
    <phoneticPr fontId="26"/>
  </si>
  <si>
    <t>式=_a0!F7</t>
  </si>
  <si>
    <t>B11,G11,L11,Q11,V11,B14,G14,L14,Q14,V14,B17,G17,L17,Q17,B20,G20,L20,Q20,V20,B23,G23,</t>
    <phoneticPr fontId="26"/>
  </si>
  <si>
    <t>AF8,AF11,AF14,AF17,AF20,</t>
    <phoneticPr fontId="26"/>
  </si>
  <si>
    <t>V17,</t>
  </si>
  <si>
    <t>B8,G8,L8,Q8,V8,AA8,L23,Q23,V23,AA23,AF23,</t>
    <phoneticPr fontId="26"/>
  </si>
  <si>
    <t>AF10,B13,G13,L13,Q13,V13,AA13,AF13,B16,G16,L16,Q16,V16,AA16,AF16,B19,G19,L19,Q19,V19,AA19,AF19,B22,G22,L22,Q22,V22,AA22,AF22,B25,G25,</t>
    <phoneticPr fontId="26"/>
  </si>
  <si>
    <t>B10,G10,L10,Q10,V10,AA10,L25,Q25,V25,AA25,AF25,</t>
    <phoneticPr fontId="26"/>
  </si>
  <si>
    <t>AJ8,F11,K11,P11,U11,Z11,AE11,AJ11,F14,K14,P14,U14,Z14,AE14,AJ14,F17,K17,P17,U17,Z17,AE17,AJ17,F20,K20,P20,U20,Z20,AE20,AJ20,F23,K23,</t>
    <phoneticPr fontId="26"/>
  </si>
  <si>
    <t>F8,K8,P8,U8,Z8,AE8,P23,U23,Z23,AE23,AJ23,</t>
    <phoneticPr fontId="26"/>
  </si>
  <si>
    <t>L44,Q44,V44,B47,G47,L47,Q47,V47,B50,G50,L50,Q50,V50,B53,G53,L53,Q53,V53,B56,G56,Q56,</t>
    <phoneticPr fontId="26"/>
  </si>
  <si>
    <t>AA44,AA47,AA50,AA53,</t>
    <phoneticPr fontId="26"/>
  </si>
  <si>
    <t>L56,</t>
  </si>
  <si>
    <t>B44,G44,V56,AA56,AF56,B59,G59,L59,Q59,V59,AA59,AF59,</t>
    <phoneticPr fontId="26"/>
  </si>
  <si>
    <t>L46,Q46,V46,AA46,AF46,B49,G49,L49,Q49,V49,AA49,AF49,B52,G52,L52,Q52,V52,AA52,AF52,B55,G55,L55,Q55,V55,AA55,AF55,B58,G58,L58,Q58,</t>
    <phoneticPr fontId="26"/>
  </si>
  <si>
    <t>B46,G46,V58,AA58,AF58,B61,G61,L61,Q61,V61,AA61,AF61,</t>
    <phoneticPr fontId="26"/>
  </si>
  <si>
    <t>P44,U44,Z44,AE44,AJ44,F47,K47,P47,U47,Z47,AE47,AJ47,F50,K50,P50,U50,Z50,AE50,AJ50,F53,K53,P53,U53,Z53,AE53,AJ53,F56,K56,P56,U56,</t>
    <phoneticPr fontId="26"/>
  </si>
  <si>
    <t>F44,K44,Z56,AE56,AJ56,F59,K59,P59,U59,Z59,AE59,AJ59,</t>
    <phoneticPr fontId="26"/>
  </si>
  <si>
    <t>4</t>
    <phoneticPr fontId="26"/>
  </si>
  <si>
    <t>APRIL 2026</t>
    <phoneticPr fontId="26"/>
  </si>
  <si>
    <t>CALENDAR 令和8年4月(卯月)</t>
    <phoneticPr fontId="26"/>
  </si>
  <si>
    <t>昭和の日</t>
    <phoneticPr fontId="26"/>
  </si>
  <si>
    <t>憲法記念日</t>
    <phoneticPr fontId="26"/>
  </si>
  <si>
    <t>みどりの日</t>
    <phoneticPr fontId="26"/>
  </si>
  <si>
    <t>こどもの日</t>
    <phoneticPr fontId="26"/>
  </si>
  <si>
    <t>振替休日</t>
    <phoneticPr fontId="26"/>
  </si>
  <si>
    <t>式=_a0!F8</t>
  </si>
  <si>
    <t>L8,Q8,V8,B11,G11,L11,Q11,V11,B14,G14,L14,Q14,V14,B17,G17,L17,Q17,V17,B20,G20,Q20,</t>
    <phoneticPr fontId="26"/>
  </si>
  <si>
    <t>AA8,AA11,AA14,AA17,</t>
    <phoneticPr fontId="26"/>
  </si>
  <si>
    <t>L20,</t>
  </si>
  <si>
    <t>B8,G8,V20,AA20,AF20,B23,G23,L23,Q23,V23,AA23,AF23,</t>
    <phoneticPr fontId="26"/>
  </si>
  <si>
    <t>L10,Q10,V10,AA10,AF10,B13,G13,L13,Q13,V13,AA13,AF13,B16,G16,L16,Q16,V16,AA16,AF16,B19,G19,L19,Q19,V19,AA19,AF19,B22,G22,L22,Q22,</t>
    <phoneticPr fontId="26"/>
  </si>
  <si>
    <t>B10,G10,V22,AA22,AF22,B25,G25,L25,Q25,V25,AA25,AF25,</t>
    <phoneticPr fontId="26"/>
  </si>
  <si>
    <t>P8,U8,Z8,AE8,AJ8,F11,K11,P11,U11,Z11,AE11,AJ11,F14,K14,P14,U14,Z14,AE14,AJ14,F17,K17,P17,U17,Z17,AE17,AJ17,F20,K20,P20,U20,</t>
    <phoneticPr fontId="26"/>
  </si>
  <si>
    <t>F8,K8,Z20,AE20,AJ20,F23,K23,P23,U23,Z23,AE23,AJ23,</t>
    <phoneticPr fontId="26"/>
  </si>
  <si>
    <t>V44,Q47,V47,B50,G50,L50,Q50,V50,B53,G53,L53,Q53,V53,B56,G56,L56,Q56,V56,</t>
    <phoneticPr fontId="26"/>
  </si>
  <si>
    <t>AA44,AA47,AA50,AA53,AA56,</t>
    <phoneticPr fontId="26"/>
  </si>
  <si>
    <t>AF47,AF50,AF53,AF56,</t>
    <phoneticPr fontId="26"/>
  </si>
  <si>
    <t>AF44,B47,G47,L47,</t>
    <phoneticPr fontId="26"/>
  </si>
  <si>
    <t>B44,G44,L44,Q44,B59,G59,L59,Q59,V59,AA59,AF59,</t>
    <phoneticPr fontId="26"/>
  </si>
  <si>
    <t>V46,AA46,AF46,B49,G49,L49,Q49,V49,AA49,AF49,B52,G52,L52,Q52,V52,AA52,AF52,B55,G55,L55,Q55,V55,AA55,AF55,B58,G58,L58,Q58,V58,AA58,AF58,</t>
    <phoneticPr fontId="26"/>
  </si>
  <si>
    <t>B46,G46,L46,Q46,B61,G61,L61,Q61,V61,AA61,AF61,</t>
    <phoneticPr fontId="26"/>
  </si>
  <si>
    <t>Z44,AE44,AJ44,F47,K47,P47,U47,Z47,AE47,AJ47,F50,K50,P50,U50,Z50,AE50,AJ50,F53,K53,P53,U53,Z53,AE53,AJ53,F56,K56,P56,U56,Z56,AE56,AJ56,</t>
    <phoneticPr fontId="26"/>
  </si>
  <si>
    <t>F44,K44,P44,U44,F59,K59,P59,U59,Z59,AE59,AJ59,</t>
    <phoneticPr fontId="26"/>
  </si>
  <si>
    <t>5</t>
    <phoneticPr fontId="26"/>
  </si>
  <si>
    <t>MAY 2026</t>
    <phoneticPr fontId="26"/>
  </si>
  <si>
    <t>CALENDAR 令和8年5月(皐月)</t>
    <phoneticPr fontId="26"/>
  </si>
  <si>
    <t>式=_a0!F9</t>
  </si>
  <si>
    <t>V8,Q11,V11,B14,G14,L14,Q14,V14,B17,G17,L17,Q17,V17,B20,G20,L20,Q20,V20,</t>
    <phoneticPr fontId="26"/>
  </si>
  <si>
    <t>AF11,AF14,AF17,AF20,</t>
    <phoneticPr fontId="26"/>
  </si>
  <si>
    <t>AF8,B11,G11,L11,</t>
    <phoneticPr fontId="26"/>
  </si>
  <si>
    <t>B8,G8,L8,Q8,B23,G23,L23,Q23,V23,AA23,AF23,</t>
    <phoneticPr fontId="26"/>
  </si>
  <si>
    <t>V10,AA10,AF10,B13,G13,L13,Q13,V13,AA13,AF13,B16,G16,L16,Q16,V16,AA16,AF16,B19,G19,L19,Q19,V19,AA19,AF19,B22,G22,L22,Q22,V22,AA22,AF22,</t>
    <phoneticPr fontId="26"/>
  </si>
  <si>
    <t>B10,G10,L10,Q10,B25,G25,L25,Q25,V25,AA25,AF25,</t>
    <phoneticPr fontId="26"/>
  </si>
  <si>
    <t>Z8,AE8,AJ8,F11,K11,P11,U11,Z11,AE11,AJ11,F14,K14,P14,U14,Z14,AE14,AJ14,F17,K17,P17,U17,Z17,AE17,AJ17,F20,K20,P20,U20,Z20,AE20,AJ20,</t>
    <phoneticPr fontId="26"/>
  </si>
  <si>
    <t>F8,K8,P8,U8,F23,K23,P23,U23,Z23,AE23,AJ23,</t>
    <phoneticPr fontId="26"/>
  </si>
  <si>
    <t>B44,G44,L44,Q44,V44,B47,G47,L47,Q47,V47,B50,G50,L50,Q50,V50,B53,G53,L53,Q53,V53,B56,G56,</t>
    <phoneticPr fontId="26"/>
  </si>
  <si>
    <t>L56,Q56,V56,AA56,AF56,B59,G59,L59,Q59,V59,AA59,AF59,</t>
    <phoneticPr fontId="26"/>
  </si>
  <si>
    <t>B46,G46,L46,Q46,V46,AA46,AF46,B49,G49,L49,Q49,V49,AA49,AF49,B52,G52,L52,Q52,V52,AA52,AF52,B55,G55,L55,Q55,V55,AA55,AF55,B58,G58,</t>
    <phoneticPr fontId="26"/>
  </si>
  <si>
    <t>L58,Q58,V58,AA58,AF58,B61,G61,L61,Q61,V61,AA61,AF61,</t>
    <phoneticPr fontId="26"/>
  </si>
  <si>
    <t>F44,K44,P44,U44,Z44,AE44,AJ44,F47,K47,P47,U47,Z47,AE47,AJ47,F50,K50,P50,U50,Z50,AE50,AJ50,F53,K53,P53,U53,Z53,AE53,AJ53,F56,K56,</t>
    <phoneticPr fontId="26"/>
  </si>
  <si>
    <t>P56,U56,Z56,AE56,AJ56,F59,K59,P59,U59,Z59,AE59,AJ59,</t>
    <phoneticPr fontId="26"/>
  </si>
  <si>
    <t>6</t>
    <phoneticPr fontId="26"/>
  </si>
  <si>
    <t>JUNE 2026</t>
    <phoneticPr fontId="26"/>
  </si>
  <si>
    <t>CALENDAR 令和8年6月(水無月)</t>
    <phoneticPr fontId="26"/>
  </si>
  <si>
    <t>式=_a0!F10</t>
  </si>
  <si>
    <t>B8,G8,L8,Q8,V8,B11,G11,L11,Q11,V11,B14,G14,L14,Q14,V14,B17,G17,L17,Q17,V17,B20,G20,</t>
    <phoneticPr fontId="26"/>
  </si>
  <si>
    <t>L20,Q20,V20,AA20,AF20,B23,G23,L23,Q23,V23,AA23,AF23,</t>
    <phoneticPr fontId="26"/>
  </si>
  <si>
    <t>B10,G10,L10,Q10,V10,AA10,AF10,B13,G13,L13,Q13,V13,AA13,AF13,B16,G16,L16,Q16,V16,AA16,AF16,B19,G19,L19,Q19,V19,AA19,AF19,B22,G22,</t>
    <phoneticPr fontId="26"/>
  </si>
  <si>
    <t>L22,Q22,V22,AA22,AF22,B25,G25,L25,Q25,V25,AA25,AF25,</t>
    <phoneticPr fontId="26"/>
  </si>
  <si>
    <t>F8,K8,P8,U8,Z8,AE8,AJ8,F11,K11,P11,U11,Z11,AE11,AJ11,F14,K14,P14,U14,Z14,AE14,AJ14,F17,K17,P17,U17,Z17,AE17,AJ17,F20,K20,</t>
    <phoneticPr fontId="26"/>
  </si>
  <si>
    <t>P20,U20,Z20,AE20,AJ20,F23,K23,P23,U23,Z23,AE23,AJ23,</t>
    <phoneticPr fontId="26"/>
  </si>
  <si>
    <t>L44,Q44,V44,B47,G47,L47,Q47,V47,B50,G50,L50,Q50,V50,G53,L53,Q53,V53,B56,G56,L56,Q56,V56,</t>
    <phoneticPr fontId="26"/>
  </si>
  <si>
    <t>B53,</t>
  </si>
  <si>
    <t>B44,G44,AA56,AF56,B59,G59,L59,Q59,V59,AA59,AF59,</t>
    <phoneticPr fontId="26"/>
  </si>
  <si>
    <t>L46,Q46,V46,AA46,AF46,B49,G49,L49,Q49,V49,AA49,AF49,B52,G52,L52,Q52,V52,AA52,AF52,B55,G55,L55,Q55,V55,AA55,AF55,B58,G58,L58,Q58,V58,</t>
    <phoneticPr fontId="26"/>
  </si>
  <si>
    <t>B46,G46,AA58,AF58,B61,G61,L61,Q61,V61,AA61,AF61,</t>
    <phoneticPr fontId="26"/>
  </si>
  <si>
    <t>P44,U44,Z44,AE44,AJ44,F47,K47,P47,U47,Z47,AE47,AJ47,F50,K50,P50,U50,Z50,AE50,AJ50,F53,K53,P53,U53,Z53,AE53,AJ53,F56,K56,P56,U56,Z56,</t>
    <phoneticPr fontId="26"/>
  </si>
  <si>
    <t>F44,K44,AE56,AJ56,F59,K59,P59,U59,Z59,AE59,AJ59,</t>
    <phoneticPr fontId="26"/>
  </si>
  <si>
    <t>7</t>
    <phoneticPr fontId="26"/>
  </si>
  <si>
    <t>JULY 2026</t>
    <phoneticPr fontId="26"/>
  </si>
  <si>
    <t>CALENDAR 令和8年7月(文月)</t>
    <phoneticPr fontId="26"/>
  </si>
  <si>
    <t>海の日</t>
    <phoneticPr fontId="26"/>
  </si>
  <si>
    <t>式=_a0!F11</t>
  </si>
  <si>
    <t>L8,Q8,V8,B11,G11,L11,Q11,V11,B14,G14,L14,Q14,V14,G17,L17,Q17,V17,B20,G20,L20,Q20,V20,</t>
    <phoneticPr fontId="26"/>
  </si>
  <si>
    <t>B17,</t>
  </si>
  <si>
    <t>B8,G8,AA20,AF20,B23,G23,L23,Q23,V23,AA23,AF23,</t>
    <phoneticPr fontId="26"/>
  </si>
  <si>
    <t>L10,Q10,V10,AA10,AF10,B13,G13,L13,Q13,V13,AA13,AF13,B16,G16,L16,Q16,V16,AA16,AF16,B19,G19,L19,Q19,V19,AA19,AF19,B22,G22,L22,Q22,V22,</t>
    <phoneticPr fontId="26"/>
  </si>
  <si>
    <t>B10,G10,AA22,AF22,B25,G25,L25,Q25,V25,AA25,AF25,</t>
    <phoneticPr fontId="26"/>
  </si>
  <si>
    <t>P8,U8,Z8,AE8,AJ8,F11,K11,P11,U11,Z11,AE11,AJ11,F14,K14,P14,U14,Z14,AE14,AJ14,F17,K17,P17,U17,Z17,AE17,AJ17,F20,K20,P20,U20,Z20,</t>
    <phoneticPr fontId="26"/>
  </si>
  <si>
    <t>F8,K8,AE20,AJ20,F23,K23,P23,U23,Z23,AE23,AJ23,</t>
    <phoneticPr fontId="26"/>
  </si>
  <si>
    <t>B47,G47,L47,Q47,V47,B50,L50,Q50,V50,B53,G53,L53,Q53,V53,B56,G56,L56,Q56,V56,B59,</t>
    <phoneticPr fontId="26"/>
  </si>
  <si>
    <t>G50,</t>
  </si>
  <si>
    <t>B44,G44,L44,Q44,V44,G59,L59,Q59,V59,AA59,AF59,</t>
    <phoneticPr fontId="26"/>
  </si>
  <si>
    <t>AA46,AF46,B49,G49,L49,Q49,V49,AA49,AF49,B52,G52,L52,Q52,V52,AA52,AF52,B55,G55,L55,Q55,V55,AA55,AF55,B58,G58,L58,Q58,V58,AA58,AF58,B61,</t>
    <phoneticPr fontId="26"/>
  </si>
  <si>
    <t>B46,G46,L46,Q46,V46,G61,L61,Q61,V61,AA61,AF61,</t>
    <phoneticPr fontId="26"/>
  </si>
  <si>
    <t>AE44,AJ44,F47,K47,P47,U47,Z47,AE47,AJ47,F50,K50,P50,U50,Z50,AE50,AJ50,F53,K53,P53,U53,Z53,AE53,AJ53,F56,K56,P56,U56,Z56,AE56,AJ56,F59,</t>
    <phoneticPr fontId="26"/>
  </si>
  <si>
    <t>F44,K44,P44,U44,Z44,K59,P59,U59,Z59,AE59,AJ59,</t>
    <phoneticPr fontId="26"/>
  </si>
  <si>
    <t>AUGUST 2026</t>
    <phoneticPr fontId="26"/>
  </si>
  <si>
    <t>CALENDAR 令和8年8月(葉月)</t>
    <phoneticPr fontId="26"/>
  </si>
  <si>
    <t>山の日</t>
    <phoneticPr fontId="26"/>
  </si>
  <si>
    <t>式=_a0!F12</t>
  </si>
  <si>
    <t>B11,G11,L11,Q11,V11,B14,L14,Q14,V14,B17,G17,L17,Q17,V17,B20,G20,L20,Q20,V20,B23,</t>
    <phoneticPr fontId="26"/>
  </si>
  <si>
    <t>G14,</t>
  </si>
  <si>
    <t>B8,G8,L8,Q8,V8,G23,L23,Q23,V23,AA23,AF23,</t>
    <phoneticPr fontId="26"/>
  </si>
  <si>
    <t>AA10,AF10,B13,G13,L13,Q13,V13,AA13,AF13,B16,G16,L16,Q16,V16,AA16,AF16,B19,G19,L19,Q19,V19,AA19,AF19,B22,G22,L22,Q22,V22,AA22,AF22,B25,</t>
    <phoneticPr fontId="26"/>
  </si>
  <si>
    <t>B10,G10,L10,Q10,V10,G25,L25,Q25,V25,AA25,AF25,</t>
    <phoneticPr fontId="26"/>
  </si>
  <si>
    <t>AE8,AJ8,F11,K11,P11,U11,Z11,AE11,AJ11,F14,K14,P14,U14,Z14,AE14,AJ14,F17,K17,P17,U17,Z17,AE17,AJ17,F20,K20,P20,U20,Z20,AE20,AJ20,F23,</t>
    <phoneticPr fontId="26"/>
  </si>
  <si>
    <t>F8,K8,P8,U8,Z8,K23,P23,U23,Z23,AE23,AJ23,</t>
    <phoneticPr fontId="26"/>
  </si>
  <si>
    <t>G44,L44,Q44,V44,B47,G47,L47,Q47,V47,B50,G50,L50,Q50,V50,Q53,V53,B56,G56,L56,</t>
    <phoneticPr fontId="26"/>
  </si>
  <si>
    <t>B53,G53,L53,</t>
    <phoneticPr fontId="26"/>
  </si>
  <si>
    <t>B44,Q56,V56,AA56,AF56,B59,G59,L59,Q59,V59,AA59,AF59,</t>
    <phoneticPr fontId="26"/>
  </si>
  <si>
    <t>G46,L46,Q46,V46,AA46,AF46,B49,G49,L49,Q49,V49,AA49,AF49,B52,G52,L52,Q52,V52,AA52,AF52,B55,G55,L55,Q55,V55,AA55,AF55,B58,G58,L58,</t>
    <phoneticPr fontId="26"/>
  </si>
  <si>
    <t>B46,Q58,V58,AA58,AF58,B61,G61,L61,Q61,V61,AA61,AF61,</t>
    <phoneticPr fontId="26"/>
  </si>
  <si>
    <t>K44,P44,U44,Z44,AE44,AJ44,F47,K47,P47,U47,Z47,AE47,AJ47,F50,K50,P50,U50,Z50,AE50,AJ50,F53,K53,P53,U53,Z53,AE53,AJ53,F56,K56,P56,</t>
    <phoneticPr fontId="26"/>
  </si>
  <si>
    <t>F44,U56,Z56,AE56,AJ56,F59,K59,P59,U59,Z59,AE59,AJ59,</t>
    <phoneticPr fontId="26"/>
  </si>
  <si>
    <t>9</t>
    <phoneticPr fontId="26"/>
  </si>
  <si>
    <t>SEPTEMBER 2026</t>
    <phoneticPr fontId="26"/>
  </si>
  <si>
    <t>CALENDAR 令和8年9月(長月)</t>
    <phoneticPr fontId="26"/>
  </si>
  <si>
    <t>敬老の日</t>
    <phoneticPr fontId="26"/>
  </si>
  <si>
    <t>国民の休日</t>
    <phoneticPr fontId="26"/>
  </si>
  <si>
    <t>秋分の日</t>
    <phoneticPr fontId="26"/>
  </si>
  <si>
    <t>式=_a0!F13</t>
  </si>
  <si>
    <t>G8,L8,Q8,V8,B11,G11,L11,Q11,V11,B14,G14,L14,Q14,V14,Q17,V17,B20,G20,L20,</t>
    <phoneticPr fontId="26"/>
  </si>
  <si>
    <t>B17,G17,L17,</t>
    <phoneticPr fontId="26"/>
  </si>
  <si>
    <t>B8,Q20,V20,AA20,AF20,B23,G23,L23,Q23,V23,AA23,AF23,</t>
    <phoneticPr fontId="26"/>
  </si>
  <si>
    <t>G10,L10,Q10,V10,AA10,AF10,B13,G13,L13,Q13,V13,AA13,AF13,B16,G16,L16,Q16,V16,AA16,AF16,B19,G19,L19,Q19,V19,AA19,AF19,B22,G22,L22,</t>
    <phoneticPr fontId="26"/>
  </si>
  <si>
    <t>B10,Q22,V22,AA22,AF22,B25,G25,L25,Q25,V25,AA25,AF25,</t>
    <phoneticPr fontId="26"/>
  </si>
  <si>
    <t>K8,P8,U8,Z8,AE8,AJ8,F11,K11,P11,U11,Z11,AE11,AJ11,F14,K14,P14,U14,Z14,AE14,AJ14,F17,K17,P17,U17,Z17,AE17,AJ17,F20,K20,P20,</t>
    <phoneticPr fontId="26"/>
  </si>
  <si>
    <t>F8,U20,Z20,AE20,AJ20,F23,K23,P23,U23,Z23,AE23,AJ23,</t>
    <phoneticPr fontId="26"/>
  </si>
  <si>
    <t>Q44,V44,B47,G47,L47,Q47,V47,G50,L50,Q50,V50,B53,G53,L53,Q53,V53,B56,G56,L56,Q56,V56,</t>
    <phoneticPr fontId="26"/>
  </si>
  <si>
    <t>B50,</t>
  </si>
  <si>
    <t>B44,G44,L44,AF56,B59,G59,L59,Q59,V59,AA59,AF59,</t>
    <phoneticPr fontId="26"/>
  </si>
  <si>
    <t>Q46,V46,AA46,AF46,B49,G49,L49,Q49,V49,AA49,AF49,B52,G52,L52,Q52,V52,AA52,AF52,B55,G55,L55,Q55,V55,AA55,AF55,B58,G58,L58,Q58,V58,AA58,</t>
    <phoneticPr fontId="26"/>
  </si>
  <si>
    <t>B46,G46,L46,AF58,B61,G61,L61,Q61,V61,AA61,AF61,</t>
    <phoneticPr fontId="26"/>
  </si>
  <si>
    <t>U44,Z44,AE44,AJ44,F47,K47,P47,U47,Z47,AE47,AJ47,F50,K50,P50,U50,Z50,AE50,AJ50,F53,K53,P53,U53,Z53,AE53,AJ53,F56,K56,P56,U56,Z56,AE56,</t>
    <phoneticPr fontId="26"/>
  </si>
  <si>
    <t>F44,K44,P44,AJ56,F59,K59,P59,U59,Z59,AE59,AJ59,</t>
    <phoneticPr fontId="26"/>
  </si>
  <si>
    <t>10</t>
    <phoneticPr fontId="26"/>
  </si>
  <si>
    <t>OCTOBER 2026</t>
    <phoneticPr fontId="26"/>
  </si>
  <si>
    <t>CALENDAR 令和8年10月(神無月)</t>
    <phoneticPr fontId="26"/>
  </si>
  <si>
    <t>スポーツの日</t>
    <phoneticPr fontId="26"/>
  </si>
  <si>
    <t>文化の日</t>
    <phoneticPr fontId="26"/>
  </si>
  <si>
    <t>式=_a0!F14</t>
  </si>
  <si>
    <t>Q8,V8,B11,G11,L11,Q11,V11,G14,L14,Q14,V14,B17,G17,L17,Q17,V17,B20,G20,L20,Q20,V20,</t>
    <phoneticPr fontId="26"/>
  </si>
  <si>
    <t>B14,</t>
  </si>
  <si>
    <t>B47,L47,Q47,V47,B50,G50,L50,Q50,V50,B53,G53,L53,Q53,V53,G56,L56,Q56,V56,B59,</t>
    <phoneticPr fontId="26"/>
  </si>
  <si>
    <t>G47,B56,</t>
    <phoneticPr fontId="26"/>
  </si>
  <si>
    <t>B44,G44,L44,Q44,V44,AA44,G59,L59,Q59,V59,AA59,AF59,</t>
    <phoneticPr fontId="26"/>
  </si>
  <si>
    <t>AF46,B49,G49,L49,Q49,V49,AA49,AF49,B52,G52,L52,Q52,V52,AA52,AF52,B55,G55,L55,Q55,V55,AA55,AF55,B58,G58,L58,Q58,V58,AA58,AF58,B61,</t>
    <phoneticPr fontId="26"/>
  </si>
  <si>
    <t>B46,G46,L46,Q46,V46,AA46,G61,L61,Q61,V61,AA61,AF61,</t>
    <phoneticPr fontId="26"/>
  </si>
  <si>
    <t>AJ44,F47,K47,P47,U47,Z47,AE47,AJ47,F50,K50,P50,U50,Z50,AE50,AJ50,F53,K53,P53,U53,Z53,AE53,AJ53,F56,K56,P56,U56,Z56,AE56,AJ56,F59,</t>
    <phoneticPr fontId="26"/>
  </si>
  <si>
    <t>F44,K44,P44,U44,Z44,AE44,K59,P59,U59,Z59,AE59,AJ59,</t>
    <phoneticPr fontId="26"/>
  </si>
  <si>
    <t>11</t>
    <phoneticPr fontId="26"/>
  </si>
  <si>
    <t>NOVEMBER 2026</t>
    <phoneticPr fontId="26"/>
  </si>
  <si>
    <t>CALENDAR 令和8年11月(霜月)</t>
    <phoneticPr fontId="26"/>
  </si>
  <si>
    <t>勤労感謝の日</t>
    <phoneticPr fontId="26"/>
  </si>
  <si>
    <t>式=_a0!F15</t>
  </si>
  <si>
    <t>B11,L11,Q11,V11,B14,G14,L14,Q14,V14,B17,G17,L17,Q17,V17,G20,L20,Q20,V20,B23,</t>
    <phoneticPr fontId="26"/>
  </si>
  <si>
    <t>G11,B20,</t>
    <phoneticPr fontId="26"/>
  </si>
  <si>
    <t>B8,G8,L8,Q8,V8,AA8,G23,L23,Q23,V23,AA23,AF23,</t>
    <phoneticPr fontId="26"/>
  </si>
  <si>
    <t>AF10,B13,G13,L13,Q13,V13,AA13,AF13,B16,G16,L16,Q16,V16,AA16,AF16,B19,G19,L19,Q19,V19,AA19,AF19,B22,G22,L22,Q22,V22,AA22,AF22,B25,</t>
    <phoneticPr fontId="26"/>
  </si>
  <si>
    <t>B10,G10,L10,Q10,V10,AA10,G25,L25,Q25,V25,AA25,AF25,</t>
    <phoneticPr fontId="26"/>
  </si>
  <si>
    <t>AJ8,F11,K11,P11,U11,Z11,AE11,AJ11,F14,K14,P14,U14,Z14,AE14,AJ14,F17,K17,P17,U17,Z17,AE17,AJ17,F20,K20,P20,U20,Z20,AE20,AJ20,F23,</t>
    <phoneticPr fontId="26"/>
  </si>
  <si>
    <t>F8,K8,P8,U8,Z8,AE8,K23,P23,U23,Z23,AE23,AJ23,</t>
    <phoneticPr fontId="26"/>
  </si>
  <si>
    <t>G44,L44,Q44,V44,B47,G47,L47,Q47,V47,B50,G50,L50,Q50,V50,B53,G53,L53,Q53,V53,B56,G56,L56,Q56,</t>
    <phoneticPr fontId="26"/>
  </si>
  <si>
    <t>B44,V56,AA56,AF56,B59,G59,L59,Q59,V59,AA59,AF59,</t>
    <phoneticPr fontId="26"/>
  </si>
  <si>
    <t>G46,L46,Q46,V46,AA46,AF46,B49,G49,L49,Q49,V49,AA49,AF49,B52,G52,L52,Q52,V52,AA52,AF52,B55,G55,L55,Q55,V55,AA55,AF55,B58,G58,L58,Q58,</t>
    <phoneticPr fontId="26"/>
  </si>
  <si>
    <t>B46,V58,AA58,AF58,B61,G61,L61,Q61,V61,AA61,AF61,</t>
    <phoneticPr fontId="26"/>
  </si>
  <si>
    <t>K44,P44,U44,Z44,AE44,AJ44,F47,K47,P47,U47,Z47,AE47,AJ47,F50,K50,P50,U50,Z50,AE50,AJ50,F53,K53,P53,U53,Z53,AE53,AJ53,F56,K56,P56,U56,</t>
    <phoneticPr fontId="26"/>
  </si>
  <si>
    <t>F44,Z56,AE56,AJ56,F59,K59,P59,U59,Z59,AE59,AJ59,</t>
    <phoneticPr fontId="26"/>
  </si>
  <si>
    <t>12</t>
    <phoneticPr fontId="26"/>
  </si>
  <si>
    <t>DECEMBER 2026</t>
    <phoneticPr fontId="26"/>
  </si>
  <si>
    <t>CALENDAR 令和8年12月(師走)</t>
    <phoneticPr fontId="26"/>
  </si>
  <si>
    <t>式=_a0!F16</t>
  </si>
  <si>
    <t>G8,L8,Q8,V8,B11,G11,L11,Q11,V11,B14,G14,L14,Q14,V14,B17,G17,L17,Q17,V17,B20,G20,L20,Q20,</t>
    <phoneticPr fontId="26"/>
  </si>
  <si>
    <t>B8,V20,AA20,AF20,B23,G23,L23,Q23,V23,AA23,AF23,</t>
    <phoneticPr fontId="26"/>
  </si>
  <si>
    <t>G10,L10,Q10,V10,AA10,AF10,B13,G13,L13,Q13,V13,AA13,AF13,B16,G16,L16,Q16,V16,AA16,AF16,B19,G19,L19,Q19,V19,AA19,AF19,B22,G22,L22,Q22,</t>
    <phoneticPr fontId="26"/>
  </si>
  <si>
    <t>B10,V22,AA22,AF22,B25,G25,L25,Q25,V25,AA25,AF25,</t>
    <phoneticPr fontId="26"/>
  </si>
  <si>
    <t>K8,P8,U8,Z8,AE8,AJ8,F11,K11,P11,U11,Z11,AE11,AJ11,F14,K14,P14,U14,Z14,AE14,AJ14,F17,K17,P17,U17,Z17,AE17,AJ17,F20,K20,P20,U20,</t>
    <phoneticPr fontId="26"/>
  </si>
  <si>
    <t>F8,Z20,AE20,AJ20,F23,K23,P23,U23,Z23,AE23,AJ23,</t>
    <phoneticPr fontId="26"/>
  </si>
  <si>
    <t>B47,G47,L47,Q47,V47,G50,L50,Q50,V50,B53,G53,L53,Q53,V53,B56,G56,L56,Q56,V56,</t>
    <phoneticPr fontId="26"/>
  </si>
  <si>
    <t>V44,B50,</t>
    <phoneticPr fontId="26"/>
  </si>
  <si>
    <t>JANUARY 2027</t>
    <phoneticPr fontId="26"/>
  </si>
  <si>
    <t>CALENDAR 令和9年1月(睦月)</t>
    <phoneticPr fontId="26"/>
  </si>
  <si>
    <t>式=_a0!F17</t>
  </si>
  <si>
    <t>B11,G11,L11,Q11,V11,G14,L14,Q14,V14,B17,G17,L17,Q17,V17,B20,G20,L20,Q20,V20,</t>
    <phoneticPr fontId="26"/>
  </si>
  <si>
    <t>V8,B14,</t>
    <phoneticPr fontId="26"/>
  </si>
  <si>
    <t>B44,G44,L44,Q44,V44,B47,G47,L47,V47,B50,G50,L50,Q50,V50,B53,L53,Q53,V53,</t>
    <phoneticPr fontId="26"/>
  </si>
  <si>
    <t>Q47,G53,</t>
    <phoneticPr fontId="26"/>
  </si>
  <si>
    <t>B56,G56,L56,Q56,V56,AA56,AF56,B59,G59,L59,Q59,V59,AA59,AF59,</t>
    <phoneticPr fontId="26"/>
  </si>
  <si>
    <t>B46,G46,L46,Q46,V46,AA46,AF46,B49,G49,L49,Q49,V49,AA49,AF49,B52,G52,L52,Q52,V52,AA52,AF52,B55,G55,L55,Q55,V55,AA55,AF55,</t>
    <phoneticPr fontId="26"/>
  </si>
  <si>
    <t>B58,G58,L58,Q58,V58,AA58,AF58,B61,G61,L61,Q61,V61,AA61,AF61,</t>
    <phoneticPr fontId="26"/>
  </si>
  <si>
    <t>F44,K44,P44,U44,Z44,AE44,AJ44,F47,K47,P47,U47,Z47,AE47,AJ47,F50,K50,P50,U50,Z50,AE50,AJ50,F53,K53,P53,U53,Z53,AE53,AJ53,</t>
    <phoneticPr fontId="26"/>
  </si>
  <si>
    <t>F56,K56,P56,U56,Z56,AE56,AJ56,F59,K59,P59,U59,Z59,AE59,AJ59,</t>
    <phoneticPr fontId="26"/>
  </si>
  <si>
    <t>FEBRUARY 2027</t>
    <phoneticPr fontId="26"/>
  </si>
  <si>
    <t>CALENDAR 令和9年2月(如月)</t>
    <phoneticPr fontId="26"/>
  </si>
  <si>
    <t>式=_a0!F18</t>
  </si>
  <si>
    <t>B8,G8,L8,Q8,V8,B11,G11,L11,V11,B14,G14,L14,Q14,V14,B17,L17,Q17,V17,</t>
    <phoneticPr fontId="26"/>
  </si>
  <si>
    <t>Q11,G17,</t>
    <phoneticPr fontId="26"/>
  </si>
  <si>
    <t>B20,G20,L20,Q20,V20,AA20,AF20,B23,G23,L23,Q23,V23,AA23,AF23,</t>
    <phoneticPr fontId="26"/>
  </si>
  <si>
    <t>B10,G10,L10,Q10,V10,AA10,AF10,B13,G13,L13,Q13,V13,AA13,AF13,B16,G16,L16,Q16,V16,AA16,AF16,B19,G19,L19,Q19,V19,AA19,AF19,</t>
    <phoneticPr fontId="26"/>
  </si>
  <si>
    <t>B22,G22,L22,Q22,V22,AA22,AF22,B25,G25,L25,Q25,V25,AA25,AF25,</t>
    <phoneticPr fontId="26"/>
  </si>
  <si>
    <t>F8,K8,P8,U8,Z8,AE8,AJ8,F11,K11,P11,U11,Z11,AE11,AJ11,F14,K14,P14,U14,Z14,AE14,AJ14,F17,K17,P17,U17,Z17,AE17,AJ17,</t>
    <phoneticPr fontId="26"/>
  </si>
  <si>
    <t>F20,K20,P20,U20,Z20,AE20,AJ20,F23,K23,P23,U23,Z23,AE23,AJ23,</t>
    <phoneticPr fontId="26"/>
  </si>
  <si>
    <t>B44,G44,L44,Q44,V44,B47,G47,L47,Q47,V47,B50,G50,L50,Q50,V50,G53,L53,Q53,V53,B56,G56,L56,</t>
    <phoneticPr fontId="26"/>
  </si>
  <si>
    <t>AF44,AF47,AF53,</t>
    <phoneticPr fontId="26"/>
  </si>
  <si>
    <t>AF50,B53,</t>
    <phoneticPr fontId="26"/>
  </si>
  <si>
    <t>Q56,V56,AA56,AF56,B59,G59,L59,Q59,V59,AA59,AF59,</t>
    <phoneticPr fontId="26"/>
  </si>
  <si>
    <t>B46,G46,L46,Q46,V46,AA46,AF46,B49,G49,L49,Q49,V49,AA49,AF49,B52,G52,L52,Q52,V52,AA52,AF52,B55,G55,L55,Q55,V55,AA55,AF55,B58,G58,L58,</t>
    <phoneticPr fontId="26"/>
  </si>
  <si>
    <t>Q58,V58,AA58,AF58,B61,G61,L61,Q61,V61,AA61,AF61,</t>
    <phoneticPr fontId="26"/>
  </si>
  <si>
    <t>F44,K44,P44,U44,Z44,AE44,AJ44,F47,K47,P47,U47,Z47,AE47,AJ47,F50,K50,P50,U50,Z50,AE50,AJ50,F53,K53,P53,U53,Z53,AE53,AJ53,F56,K56,P56,</t>
    <phoneticPr fontId="26"/>
  </si>
  <si>
    <t>U56,Z56,AE56,AJ56,F59,K59,P59,U59,Z59,AE59,AJ59,</t>
    <phoneticPr fontId="26"/>
  </si>
  <si>
    <t>MARCH 2027</t>
    <phoneticPr fontId="26"/>
  </si>
  <si>
    <t>CALENDAR 令和9年3月(弥生)</t>
    <phoneticPr fontId="26"/>
  </si>
  <si>
    <t>式=_a0!F19</t>
  </si>
  <si>
    <t>ST_00600.Type2.Template2026.MonStart.st.xlsx</t>
  </si>
  <si>
    <t>月曜始まり</t>
  </si>
  <si>
    <t>汎用</t>
  </si>
  <si>
    <t>縦</t>
  </si>
  <si>
    <t>ST_00600</t>
  </si>
  <si>
    <t>○</t>
  </si>
  <si>
    <t>可</t>
  </si>
  <si>
    <t>ST_00600.Type2.Template2026.SunStart.st.xlsx</t>
  </si>
  <si>
    <t>STテンプレート生成 Ver5.01(2506-180023)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</si>
</sst>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2&quot;曜&quot;"/>
    <numFmt numFmtId="189" formatCode="\3&quot;曜&quot;"/>
    <numFmt numFmtId="190" formatCode="\4&quot;曜&quot;"/>
    <numFmt numFmtId="191" formatCode="\5&quot;曜&quot;"/>
    <numFmt numFmtId="192" formatCode="\6&quot;曜&quot;"/>
    <numFmt numFmtId="193" formatCode="\7&quot;曜&quot;"/>
    <numFmt numFmtId="194" formatCode="\1&quot;曜&quot;"/>
    <numFmt numFmtId="195" formatCode="d"/>
  </numFmts>
  <fonts count="60">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24"/>
      <color rgb="FF4D4D4D"/>
      <name val="Meiryo UI"/>
      <family val="3"/>
      <charset val="128"/>
    </font>
    <font>
      <b/>
      <sz val="24"/>
      <color rgb="FF4180FF"/>
      <name val="Meiryo UI"/>
      <family val="3"/>
      <charset val="128"/>
    </font>
    <font>
      <b/>
      <sz val="24"/>
      <color rgb="FFFF4080"/>
      <name val="Meiryo UI"/>
      <family val="3"/>
      <charset val="128"/>
    </font>
    <font>
      <b/>
      <sz val="24"/>
      <color indexed="22"/>
      <name val="Meiryo UI"/>
      <family val="3"/>
      <charset val="128"/>
    </font>
    <font>
      <sz val="11"/>
      <color indexed="8"/>
      <name val="Meiryo UI"/>
      <family val="3"/>
      <charset val="128"/>
    </font>
    <font>
      <sz val="11"/>
      <color rgb="FFFF3399"/>
      <name val="Meiryo UI"/>
      <family val="3"/>
      <charset val="128"/>
    </font>
    <font>
      <sz val="11"/>
      <color rgb="FFC0C0C0"/>
      <name val="Meiryo UI"/>
      <family val="3"/>
      <charset val="128"/>
    </font>
    <font>
      <b/>
      <sz val="12"/>
      <color indexed="10"/>
      <name val="Meiryo UI"/>
      <family val="3"/>
      <charset val="128"/>
    </font>
    <font>
      <sz val="11"/>
      <color rgb="FF333333"/>
      <name val="Meiryo UI"/>
      <family val="3"/>
      <charset val="128"/>
    </font>
    <font>
      <sz val="11"/>
      <color rgb="FF4D4D4D"/>
      <name val="Meiryo UI"/>
      <family val="3"/>
      <charset val="128"/>
    </font>
    <font>
      <b/>
      <sz val="15"/>
      <color indexed="27"/>
      <name val="Meiryo UI"/>
      <family val="3"/>
      <charset val="128"/>
    </font>
    <font>
      <b/>
      <sz val="15"/>
      <color rgb="FF4D4D4D"/>
      <name val="Meiryo UI"/>
      <family val="3"/>
      <charset val="128"/>
    </font>
    <font>
      <b/>
      <sz val="15"/>
      <color indexed="9"/>
      <name val="Meiryo UI"/>
      <family val="3"/>
      <charset val="128"/>
    </font>
    <font>
      <b/>
      <sz val="10"/>
      <color indexed="10"/>
      <name val="Meiryo UI"/>
      <family val="3"/>
      <charset val="128"/>
    </font>
    <font>
      <b/>
      <sz val="62"/>
      <color rgb="FF4D4D4D"/>
      <name val="Meiryo UI"/>
      <family val="3"/>
      <charset val="128"/>
    </font>
    <font>
      <b/>
      <sz val="22"/>
      <color rgb="FF4D4D4D"/>
      <name val="Meiryo UI"/>
      <family val="3"/>
      <charset val="128"/>
    </font>
    <font>
      <sz val="18"/>
      <color rgb="FF4D4D4D"/>
      <name val="Meiryo UI"/>
      <family val="3"/>
      <charset val="128"/>
    </font>
    <font>
      <sz val="15"/>
      <color rgb="FF4D4D4D"/>
      <name val="Meiryo UI"/>
      <family val="3"/>
      <charset val="128"/>
    </font>
    <font>
      <sz val="16"/>
      <name val="ＭＳ Ｐゴシック"/>
      <family val="3"/>
      <charset val="128"/>
    </font>
    <font>
      <sz val="11"/>
      <color indexed="8"/>
      <name val="ＭＳ Ｐゴシック"/>
      <family val="3"/>
      <charset val="128"/>
    </font>
    <font>
      <b/>
      <sz val="15"/>
      <color rgb="FFFFFFFF"/>
      <name val="Meiryo UI"/>
      <family val="3"/>
      <charset val="128"/>
    </font>
    <font>
      <sz val="4"/>
      <color rgb="FFFFFFFF"/>
      <name val="Meiryo UI"/>
      <family val="3"/>
      <charset val="128"/>
    </font>
    <font>
      <b/>
      <sz val="24"/>
      <color rgb="FFC0C0C0"/>
      <name val="Meiryo UI"/>
      <family val="3"/>
      <charset val="128"/>
    </font>
    <font>
      <b/>
      <sz val="24"/>
      <color rgb="FF333333"/>
      <name val="Meiryo UI"/>
      <family val="3"/>
      <charset val="128"/>
    </font>
    <font>
      <sz val="12"/>
      <name val="Meiryo UI"/>
      <family val="3"/>
      <charset val="128"/>
    </font>
    <font>
      <sz val="11"/>
      <color rgb="FFFF4080"/>
      <name val="Meiryo UI"/>
      <family val="3"/>
      <charset val="128"/>
    </font>
    <font>
      <sz val="11"/>
      <color rgb="FF4180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rgb="FFFFFFFF"/>
        <bgColor indexed="64"/>
      </patternFill>
    </fill>
    <fill>
      <patternFill patternType="solid">
        <fgColor indexed="9"/>
        <bgColor indexed="64"/>
      </patternFill>
    </fill>
    <fill>
      <patternFill patternType="solid">
        <fgColor rgb="FFF3F3F3"/>
        <bgColor indexed="64"/>
      </patternFill>
    </fill>
    <fill>
      <patternFill patternType="solid">
        <fgColor rgb="FF4180FF"/>
        <bgColor indexed="64"/>
      </patternFill>
    </fill>
    <fill>
      <patternFill patternType="solid">
        <fgColor rgb="FFFF4080"/>
        <bgColor indexed="64"/>
      </patternFill>
    </fill>
    <fill>
      <patternFill patternType="solid">
        <fgColor indexed="8"/>
        <bgColor indexed="64"/>
      </patternFill>
    </fill>
    <fill>
      <patternFill patternType="solid">
        <fgColor rgb="FF4472C4"/>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1">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style="thin">
        <color indexed="22"/>
      </right>
      <top style="thin">
        <color indexed="64"/>
      </top>
      <bottom/>
      <diagonal/>
    </border>
    <border>
      <left style="thin">
        <color indexed="22"/>
      </left>
      <right/>
      <top style="thin">
        <color indexed="64"/>
      </top>
      <bottom/>
      <diagonal/>
    </border>
    <border>
      <left/>
      <right style="thin">
        <color indexed="22"/>
      </right>
      <top/>
      <bottom/>
      <diagonal/>
    </border>
    <border>
      <left style="thin">
        <color indexed="22"/>
      </left>
      <right/>
      <top/>
      <bottom/>
      <diagonal/>
    </border>
    <border>
      <left/>
      <right/>
      <top/>
      <bottom style="dotted">
        <color rgb="FFC0C0C0"/>
      </bottom>
      <diagonal/>
    </border>
    <border>
      <left/>
      <right style="thin">
        <color indexed="22"/>
      </right>
      <top/>
      <bottom style="dotted">
        <color rgb="FFC0C0C0"/>
      </bottom>
      <diagonal/>
    </border>
    <border>
      <left style="thin">
        <color indexed="22"/>
      </left>
      <right/>
      <top/>
      <bottom style="dotted">
        <color rgb="FFC0C0C0"/>
      </bottom>
      <diagonal/>
    </border>
    <border>
      <left/>
      <right style="thin">
        <color indexed="22"/>
      </right>
      <top/>
      <bottom style="thin">
        <color indexed="64"/>
      </bottom>
      <diagonal/>
    </border>
    <border>
      <left style="thin">
        <color indexed="22"/>
      </left>
      <right/>
      <top/>
      <bottom style="thin">
        <color indexed="64"/>
      </bottom>
      <diagonal/>
    </border>
  </borders>
  <cellStyleXfs count="4">
    <xf numFmtId="0" fontId="0" fillId="0" borderId="0">
      <alignment vertical="center"/>
    </xf>
    <xf numFmtId="0" fontId="2" fillId="0" borderId="0"/>
    <xf numFmtId="0" fontId="25" fillId="0" borderId="0"/>
    <xf numFmtId="0" fontId="25" fillId="0" borderId="0"/>
  </cellStyleXfs>
  <cellXfs count="337">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13" xfId="2" applyFont="1" applyBorder="1" applyAlignment="1">
      <alignment vertical="center"/>
    </xf>
    <xf numFmtId="0" fontId="27" fillId="0" borderId="0" xfId="2" applyFont="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xf>
    <xf numFmtId="0" fontId="33" fillId="3" borderId="6" xfId="2" applyFont="1" applyFill="1" applyBorder="1" applyAlignment="1">
      <alignment horizontal="left" vertical="top"/>
    </xf>
    <xf numFmtId="0" fontId="34" fillId="3" borderId="11" xfId="3" applyFont="1" applyFill="1" applyBorder="1" applyAlignment="1">
      <alignment horizontal="left" vertical="top" wrapText="1"/>
    </xf>
    <xf numFmtId="0" fontId="35" fillId="3" borderId="6" xfId="2" applyFont="1" applyFill="1" applyBorder="1" applyAlignment="1">
      <alignment horizontal="left" vertical="top"/>
    </xf>
    <xf numFmtId="0" fontId="36" fillId="3" borderId="6" xfId="2" applyFont="1" applyFill="1" applyBorder="1" applyAlignment="1">
      <alignment horizontal="left" vertical="top"/>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7" fillId="4" borderId="6" xfId="2" applyFont="1" applyFill="1" applyBorder="1" applyAlignment="1">
      <alignment horizontal="lef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4" borderId="6" xfId="2" applyFont="1" applyFill="1" applyBorder="1" applyAlignment="1">
      <alignment horizontal="center" vertical="top"/>
    </xf>
    <xf numFmtId="0" fontId="42"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4" borderId="5" xfId="2" applyFont="1" applyFill="1" applyBorder="1" applyAlignment="1">
      <alignment vertical="center"/>
    </xf>
    <xf numFmtId="0" fontId="40" fillId="4" borderId="11" xfId="2" applyFont="1" applyFill="1" applyBorder="1" applyAlignment="1">
      <alignment vertical="center"/>
    </xf>
    <xf numFmtId="0" fontId="31" fillId="4" borderId="6" xfId="2" applyFont="1" applyFill="1" applyBorder="1" applyAlignment="1">
      <alignment vertical="center"/>
    </xf>
    <xf numFmtId="0" fontId="43" fillId="4" borderId="6" xfId="2" applyFont="1" applyFill="1" applyBorder="1" applyAlignment="1">
      <alignment horizontal="center" vertical="top"/>
    </xf>
    <xf numFmtId="0" fontId="44" fillId="5" borderId="6" xfId="2" applyFont="1" applyFill="1" applyBorder="1" applyAlignment="1">
      <alignment horizontal="center" vertical="top"/>
    </xf>
    <xf numFmtId="0" fontId="45" fillId="6" borderId="6" xfId="2" applyFont="1" applyFill="1" applyBorder="1" applyAlignment="1">
      <alignment horizontal="center" vertical="top"/>
    </xf>
    <xf numFmtId="0" fontId="45" fillId="7" borderId="6" xfId="2" applyFont="1" applyFill="1" applyBorder="1" applyAlignment="1">
      <alignment horizontal="center" vertical="top"/>
    </xf>
    <xf numFmtId="0" fontId="27" fillId="0" borderId="11" xfId="3" applyFont="1" applyBorder="1" applyAlignment="1">
      <alignment vertical="center"/>
    </xf>
    <xf numFmtId="0" fontId="46"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47" fillId="4" borderId="6" xfId="2" applyFont="1" applyFill="1" applyBorder="1" applyAlignment="1">
      <alignment horizontal="center" vertical="center"/>
    </xf>
    <xf numFmtId="0" fontId="48" fillId="4" borderId="6" xfId="2" applyFont="1" applyFill="1" applyBorder="1" applyAlignment="1">
      <alignment horizontal="right"/>
    </xf>
    <xf numFmtId="0" fontId="49" fillId="4" borderId="6" xfId="2" applyFont="1" applyFill="1" applyBorder="1" applyAlignment="1">
      <alignment horizontal="right" vertical="top"/>
    </xf>
    <xf numFmtId="0" fontId="50" fillId="0" borderId="6" xfId="2" applyFont="1" applyBorder="1" applyAlignment="1">
      <alignment horizontal="right" vertical="center"/>
    </xf>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3"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51" fillId="0" borderId="0" xfId="2" applyFont="1"/>
    <xf numFmtId="0" fontId="52" fillId="0" borderId="0" xfId="2" applyFont="1" applyAlignment="1">
      <alignment shrinkToFit="1"/>
    </xf>
    <xf numFmtId="0" fontId="52" fillId="0" borderId="0" xfId="2" applyFont="1"/>
    <xf numFmtId="49" fontId="47" fillId="3" borderId="0" xfId="2" applyNumberFormat="1" applyFont="1" applyFill="1" applyAlignment="1">
      <alignment horizontal="center" vertical="center" shrinkToFit="1"/>
    </xf>
    <xf numFmtId="49" fontId="48" fillId="3" borderId="0" xfId="2" applyNumberFormat="1" applyFont="1" applyFill="1" applyAlignment="1">
      <alignment horizontal="right" shrinkToFit="1"/>
    </xf>
    <xf numFmtId="49" fontId="49" fillId="3" borderId="0" xfId="2" applyNumberFormat="1" applyFont="1" applyFill="1" applyAlignment="1">
      <alignment horizontal="right" vertical="top" shrinkToFit="1"/>
    </xf>
    <xf numFmtId="0" fontId="52" fillId="0" borderId="0" xfId="2" applyFont="1" applyAlignment="1">
      <alignment shrinkToFit="1"/>
    </xf>
    <xf numFmtId="188" fontId="44" fillId="5" borderId="0" xfId="2" applyNumberFormat="1" applyFont="1" applyFill="1" applyAlignment="1">
      <alignment horizontal="center" vertical="top" shrinkToFit="1"/>
    </xf>
    <xf numFmtId="189" fontId="44" fillId="5" borderId="0" xfId="2" applyNumberFormat="1" applyFont="1" applyFill="1" applyAlignment="1">
      <alignment horizontal="center" vertical="top" shrinkToFit="1"/>
    </xf>
    <xf numFmtId="190" fontId="44" fillId="5" borderId="0" xfId="2" applyNumberFormat="1" applyFont="1" applyFill="1" applyAlignment="1">
      <alignment horizontal="center" vertical="top" shrinkToFit="1"/>
    </xf>
    <xf numFmtId="191" fontId="44" fillId="5" borderId="0" xfId="2" applyNumberFormat="1" applyFont="1" applyFill="1" applyAlignment="1">
      <alignment horizontal="center" vertical="top" shrinkToFit="1"/>
    </xf>
    <xf numFmtId="192" fontId="44" fillId="5" borderId="0" xfId="2" applyNumberFormat="1" applyFont="1" applyFill="1" applyAlignment="1">
      <alignment horizontal="center" vertical="top" shrinkToFit="1"/>
    </xf>
    <xf numFmtId="193" fontId="53" fillId="6" borderId="0" xfId="2" applyNumberFormat="1" applyFont="1" applyFill="1" applyAlignment="1">
      <alignment horizontal="center" vertical="top" shrinkToFit="1"/>
    </xf>
    <xf numFmtId="194" fontId="53" fillId="7" borderId="0" xfId="2" applyNumberFormat="1" applyFont="1" applyFill="1" applyAlignment="1">
      <alignment horizontal="center" vertical="top" shrinkToFit="1"/>
    </xf>
    <xf numFmtId="0" fontId="54" fillId="0" borderId="0" xfId="2" applyFont="1" applyAlignment="1">
      <alignment shrinkToFit="1"/>
    </xf>
    <xf numFmtId="0" fontId="51" fillId="0" borderId="0" xfId="2" applyFont="1" applyAlignment="1">
      <alignment vertical="center"/>
    </xf>
    <xf numFmtId="195" fontId="55" fillId="3" borderId="2" xfId="2" applyNumberFormat="1" applyFont="1" applyFill="1" applyBorder="1" applyAlignment="1">
      <alignment horizontal="left" vertical="top" shrinkToFit="1"/>
    </xf>
    <xf numFmtId="0" fontId="55" fillId="3" borderId="2" xfId="2" applyFont="1" applyFill="1" applyBorder="1" applyAlignment="1">
      <alignment horizontal="left" vertical="top" shrinkToFit="1"/>
    </xf>
    <xf numFmtId="0" fontId="55" fillId="3" borderId="2" xfId="2" applyFont="1" applyFill="1" applyBorder="1" applyAlignment="1">
      <alignment horizontal="left" vertical="top" shrinkToFit="1"/>
    </xf>
    <xf numFmtId="0" fontId="39" fillId="3" borderId="22" xfId="2" applyFont="1" applyFill="1" applyBorder="1" applyAlignment="1">
      <alignment horizontal="center" vertical="top" shrinkToFit="1"/>
    </xf>
    <xf numFmtId="195" fontId="55" fillId="3" borderId="23" xfId="2" applyNumberFormat="1" applyFont="1" applyFill="1" applyBorder="1" applyAlignment="1">
      <alignment horizontal="left" vertical="top" shrinkToFit="1"/>
    </xf>
    <xf numFmtId="195" fontId="35" fillId="3" borderId="23"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42" fillId="3" borderId="22" xfId="2" applyFont="1" applyFill="1" applyBorder="1" applyAlignment="1">
      <alignment horizontal="center" vertical="top" shrinkToFit="1"/>
    </xf>
    <xf numFmtId="195" fontId="33" fillId="3" borderId="23" xfId="2" applyNumberFormat="1" applyFont="1" applyFill="1" applyBorder="1" applyAlignment="1">
      <alignment horizontal="left" vertical="top" shrinkToFit="1"/>
    </xf>
    <xf numFmtId="0" fontId="33" fillId="3" borderId="2" xfId="2" applyFont="1" applyFill="1" applyBorder="1" applyAlignment="1">
      <alignment horizontal="left" vertical="top" shrinkToFit="1"/>
    </xf>
    <xf numFmtId="0" fontId="56" fillId="3" borderId="2" xfId="2" applyFont="1" applyFill="1" applyBorder="1" applyAlignment="1">
      <alignment horizontal="left" vertical="top" shrinkToFit="1"/>
    </xf>
    <xf numFmtId="195" fontId="34" fillId="3" borderId="23" xfId="2" applyNumberFormat="1" applyFont="1" applyFill="1" applyBorder="1" applyAlignment="1">
      <alignment horizontal="left" vertical="top" shrinkToFit="1"/>
    </xf>
    <xf numFmtId="0" fontId="34" fillId="3" borderId="2" xfId="2" applyFont="1" applyFill="1" applyBorder="1" applyAlignment="1">
      <alignment horizontal="left" vertical="top" shrinkToFit="1"/>
    </xf>
    <xf numFmtId="0" fontId="34" fillId="3" borderId="2" xfId="2" applyFont="1" applyFill="1" applyBorder="1" applyAlignment="1">
      <alignment horizontal="left" vertical="top" shrinkToFit="1"/>
    </xf>
    <xf numFmtId="0" fontId="42" fillId="3" borderId="2" xfId="2" applyFont="1" applyFill="1" applyBorder="1" applyAlignment="1">
      <alignment horizontal="center" vertical="top" shrinkToFit="1"/>
    </xf>
    <xf numFmtId="0" fontId="52" fillId="0" borderId="0" xfId="2" applyFont="1" applyAlignment="1">
      <alignment vertical="center"/>
    </xf>
    <xf numFmtId="49" fontId="31" fillId="3" borderId="0" xfId="2" applyNumberFormat="1" applyFont="1" applyFill="1" applyAlignment="1">
      <alignment horizontal="left" vertical="top" shrinkToFit="1"/>
    </xf>
    <xf numFmtId="49" fontId="57" fillId="3" borderId="24" xfId="2" applyNumberFormat="1" applyFont="1" applyFill="1" applyBorder="1" applyAlignment="1">
      <alignment horizontal="center" vertical="top" shrinkToFit="1"/>
    </xf>
    <xf numFmtId="49" fontId="31" fillId="3" borderId="25" xfId="2" applyNumberFormat="1" applyFont="1" applyFill="1" applyBorder="1" applyAlignment="1">
      <alignment horizontal="left" vertical="top" shrinkToFit="1"/>
    </xf>
    <xf numFmtId="49" fontId="57" fillId="3" borderId="0" xfId="2" applyNumberFormat="1" applyFont="1" applyFill="1" applyAlignment="1">
      <alignment horizontal="center" vertical="top" shrinkToFit="1"/>
    </xf>
    <xf numFmtId="49" fontId="39" fillId="3" borderId="26" xfId="2" applyNumberFormat="1" applyFont="1" applyFill="1" applyBorder="1" applyAlignment="1">
      <alignment horizontal="left" vertical="center" shrinkToFit="1"/>
    </xf>
    <xf numFmtId="49" fontId="39" fillId="3" borderId="27" xfId="2" applyNumberFormat="1" applyFont="1" applyFill="1" applyBorder="1" applyAlignment="1">
      <alignment horizontal="left" vertical="center" shrinkToFit="1"/>
    </xf>
    <xf numFmtId="49" fontId="39" fillId="3" borderId="28" xfId="2" applyNumberFormat="1" applyFont="1" applyFill="1" applyBorder="1" applyAlignment="1">
      <alignment horizontal="left" vertical="center" shrinkToFit="1"/>
    </xf>
    <xf numFmtId="49" fontId="58" fillId="3" borderId="28" xfId="2" applyNumberFormat="1" applyFont="1" applyFill="1" applyBorder="1" applyAlignment="1">
      <alignment horizontal="left" vertical="center" shrinkToFit="1"/>
    </xf>
    <xf numFmtId="49" fontId="58" fillId="3" borderId="26" xfId="2" applyNumberFormat="1" applyFont="1" applyFill="1" applyBorder="1" applyAlignment="1">
      <alignment horizontal="left" vertical="center" shrinkToFit="1"/>
    </xf>
    <xf numFmtId="49" fontId="58" fillId="3" borderId="27" xfId="2" applyNumberFormat="1" applyFont="1" applyFill="1" applyBorder="1" applyAlignment="1">
      <alignment horizontal="left" vertical="center" shrinkToFit="1"/>
    </xf>
    <xf numFmtId="49" fontId="42" fillId="3" borderId="28" xfId="2" applyNumberFormat="1" applyFont="1" applyFill="1" applyBorder="1" applyAlignment="1">
      <alignment horizontal="left" vertical="center" shrinkToFit="1"/>
    </xf>
    <xf numFmtId="49" fontId="42" fillId="3" borderId="26" xfId="2" applyNumberFormat="1" applyFont="1" applyFill="1" applyBorder="1" applyAlignment="1">
      <alignment horizontal="left" vertical="center" shrinkToFit="1"/>
    </xf>
    <xf numFmtId="49" fontId="42" fillId="3" borderId="27" xfId="2" applyNumberFormat="1" applyFont="1" applyFill="1" applyBorder="1" applyAlignment="1">
      <alignment horizontal="left" vertical="center" shrinkToFit="1"/>
    </xf>
    <xf numFmtId="49" fontId="59" fillId="3" borderId="28" xfId="2" applyNumberFormat="1" applyFont="1" applyFill="1" applyBorder="1" applyAlignment="1">
      <alignment horizontal="left" vertical="center" shrinkToFit="1"/>
    </xf>
    <xf numFmtId="49" fontId="59" fillId="3" borderId="26" xfId="2" applyNumberFormat="1" applyFont="1" applyFill="1" applyBorder="1" applyAlignment="1">
      <alignment horizontal="left" vertical="center" shrinkToFit="1"/>
    </xf>
    <xf numFmtId="49" fontId="59" fillId="3" borderId="27" xfId="2" applyNumberFormat="1" applyFont="1" applyFill="1" applyBorder="1" applyAlignment="1">
      <alignment horizontal="left" vertical="center" shrinkToFit="1"/>
    </xf>
    <xf numFmtId="195" fontId="33" fillId="3" borderId="2"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33" fillId="3" borderId="2" xfId="2" applyFont="1" applyFill="1" applyBorder="1" applyAlignment="1">
      <alignment horizontal="left" vertical="top" shrinkToFit="1"/>
    </xf>
    <xf numFmtId="195" fontId="35" fillId="3" borderId="2" xfId="2" applyNumberFormat="1" applyFont="1" applyFill="1" applyBorder="1" applyAlignment="1">
      <alignment horizontal="left" vertical="top" shrinkToFit="1"/>
    </xf>
    <xf numFmtId="0" fontId="39" fillId="3" borderId="2" xfId="2" applyFont="1" applyFill="1" applyBorder="1" applyAlignment="1">
      <alignment horizontal="center" vertical="top" shrinkToFit="1"/>
    </xf>
    <xf numFmtId="49" fontId="39" fillId="3" borderId="3" xfId="2" applyNumberFormat="1" applyFont="1" applyFill="1" applyBorder="1" applyAlignment="1">
      <alignment horizontal="left" vertical="center" shrinkToFit="1"/>
    </xf>
    <xf numFmtId="49" fontId="39" fillId="3" borderId="29" xfId="2" applyNumberFormat="1" applyFont="1" applyFill="1" applyBorder="1" applyAlignment="1">
      <alignment horizontal="left" vertical="center" shrinkToFit="1"/>
    </xf>
    <xf numFmtId="49" fontId="39" fillId="3" borderId="30" xfId="2" applyNumberFormat="1" applyFont="1" applyFill="1" applyBorder="1" applyAlignment="1">
      <alignment horizontal="left" vertical="center" shrinkToFit="1"/>
    </xf>
    <xf numFmtId="49" fontId="50" fillId="3" borderId="0" xfId="2" applyNumberFormat="1" applyFont="1" applyFill="1" applyAlignment="1">
      <alignment horizontal="right" vertical="center" shrinkToFit="1"/>
    </xf>
    <xf numFmtId="0" fontId="51" fillId="0" borderId="0" xfId="2" applyFont="1" applyFill="1"/>
    <xf numFmtId="0" fontId="52" fillId="0" borderId="0" xfId="2" applyFont="1" applyFill="1"/>
    <xf numFmtId="0" fontId="52" fillId="0" borderId="0" xfId="2" applyFont="1" applyFill="1" applyAlignment="1">
      <alignment vertical="center"/>
    </xf>
    <xf numFmtId="49" fontId="42" fillId="3" borderId="3" xfId="2" applyNumberFormat="1" applyFont="1" applyFill="1" applyBorder="1" applyAlignment="1">
      <alignment horizontal="left" vertical="center" shrinkToFit="1"/>
    </xf>
    <xf numFmtId="49" fontId="42" fillId="3" borderId="29" xfId="2" applyNumberFormat="1" applyFont="1" applyFill="1" applyBorder="1" applyAlignment="1">
      <alignment horizontal="left" vertical="center" shrinkToFit="1"/>
    </xf>
    <xf numFmtId="49" fontId="42" fillId="3" borderId="30" xfId="2" applyNumberFormat="1" applyFont="1" applyFill="1" applyBorder="1" applyAlignment="1">
      <alignment horizontal="left" vertical="center" shrinkToFit="1"/>
    </xf>
  </cellXfs>
  <cellStyles count="4">
    <cellStyle name="標準" xfId="0" builtinId="0"/>
    <cellStyle name="標準 2" xfId="1" xr:uid="{7680B016-AA84-4040-872E-56E3187A8F56}"/>
    <cellStyle name="標準 3" xfId="2" xr:uid="{07FBA742-825E-4CDD-9968-3CDA97030BF9}"/>
    <cellStyle name="標準_B002 カレンダーＢ２" xfId="3" xr:uid="{C3971BB9-E077-4BB6-AD1D-CA78D8F49FB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D4D4D"/>
      <rgbColor rgb="00FFFFFF"/>
      <rgbColor rgb="00F3F3F3"/>
      <rgbColor rgb="00FF4080"/>
      <rgbColor rgb="004180FF"/>
      <rgbColor rgb="00FFFFFF"/>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112D2BAE-E30E-4AE1-B30A-B8A2ED85A31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1D4DE83A-787F-461A-9D94-2996B006220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C0753FC3-297C-441D-8B95-21BE7C87384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5A00A0F8-C53C-4AF7-9D92-D5E460A90A0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A4A2DC78-6DA2-4FDE-9581-D8A5FA5BA7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AD24BD62-5F3F-4BD5-8705-A0532C4F1DC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CB55D9D4-3EB1-4163-97D9-9C81D3B5FAA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30C0D3A0-86DA-4332-82F6-F5EB83E586C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FB49973E-CE7E-42B0-A7F5-63EF52B4BEC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09906B1-5D67-4F1D-90C9-E815BE53814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1D8ED0C4-2D69-4769-B1AE-12BE4615E25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9AF06107-B1D2-4E8D-BF0F-4C2EFC80A5A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62B5D2C9-57FF-4C68-9519-49BD9F9DEE2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F057D6BF-A998-473C-88DB-8D73E106805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BE0F4031-2A2D-46AC-84E3-CC372CFD7C5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D3A19043-D0E0-472A-896E-0DCCAC187C7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8F10E173-AF12-4AC2-B3C8-D466B73DAB5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3F8F488F-C67B-4F3F-BCAF-7F1017FAEBC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8E82EF4D-4C5B-46A0-B211-4C1ECC0306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9D8B87C1-8BEA-4809-8A48-C8820C4F5D9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2733D6AE-7C98-46E9-9963-D698737C211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272F5451-7C5E-412F-906A-0DFA58838AB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0C1D207A-C13F-46C4-93ED-4C1C68F8E64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88CB3393-FDC6-4637-9DBD-18C1B18F396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6CFC8A64-2281-49AD-8E89-EA1701E17E6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A55033E7-351F-46A8-95AC-4729678D080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6D5BBA06-8022-4AE0-9209-76597AD901B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334A98B7-3422-4D8C-81C1-6B0E819E065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6B77C4E7-F126-4DBE-A3E4-C8749CC5E4D8}"/>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5BAB74B9-9CF5-490F-9EC1-7EC70FA28E11}"/>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E37A3089-290A-4A60-B743-36245E242980}"/>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45969F49-24D8-4A9D-8637-64A0FA1B7FC1}"/>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12362B5C-A6A3-44FD-BEA0-ABD2C06B2B15}"/>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05BFABD4-2810-421D-B6C7-B6DAA89D058F}"/>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771485</xdr:colOff>
      <xdr:row>2</xdr:row>
      <xdr:rowOff>19075</xdr:rowOff>
    </xdr:from>
    <xdr:to>
      <xdr:col>3</xdr:col>
      <xdr:colOff>1076365</xdr:colOff>
      <xdr:row>9</xdr:row>
      <xdr:rowOff>904850</xdr:rowOff>
    </xdr:to>
    <xdr:pic>
      <xdr:nvPicPr>
        <xdr:cNvPr id="10" name="pic_イメージ">
          <a:extLst>
            <a:ext uri="{FF2B5EF4-FFF2-40B4-BE49-F238E27FC236}">
              <a16:creationId xmlns:a16="http://schemas.microsoft.com/office/drawing/2014/main" id="{1B0C8E95-E23F-2D50-09CF-C93B44BA817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47735" y="438175"/>
          <a:ext cx="2314655" cy="34765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600.xls" TargetMode="External"/><Relationship Id="rId1" Type="http://schemas.openxmlformats.org/officeDocument/2006/relationships/externalLinkPath" Target="/_&#9733;&#12377;&#12390;&#12365;&#12394;&#12459;&#12524;&#12531;&#12480;&#12540;2019/01_&#12377;&#12390;&#12365;&#12394;&#12459;&#12524;&#12531;&#12480;&#12540;&#12539;&#25552;&#20379;&#20596;/ohscalen/tte/ST_006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46419</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19B56-C68B-4E16-B6B6-3CCF695A6B57}">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2</v>
      </c>
      <c r="D3" s="96" t="s">
        <v>99</v>
      </c>
      <c r="E3" s="97" t="s">
        <v>100</v>
      </c>
      <c r="F3" s="97" t="s">
        <v>101</v>
      </c>
      <c r="G3" s="93"/>
    </row>
    <row r="4" spans="1:7" ht="19.5" thickBot="1">
      <c r="A4" s="93"/>
      <c r="B4" s="98" t="s">
        <v>102</v>
      </c>
      <c r="C4" s="93">
        <v>0</v>
      </c>
      <c r="D4" s="99">
        <f>DATE(YEAR(D$5),MONTH(D$5)+C4-1,1)</f>
        <v>45992</v>
      </c>
      <c r="E4" s="97">
        <f>WEEKDAY(D4)</f>
        <v>2</v>
      </c>
      <c r="F4" s="99">
        <f t="shared" ref="F4:F34" si="0">IF($C$3=1,D4-E4+1,IF($C$3=2,IF(E4=1,D4-6,D4-E4+2),"非使用"))</f>
        <v>45992</v>
      </c>
      <c r="G4" s="96"/>
    </row>
    <row r="5" spans="1:7" ht="19.5" thickBot="1">
      <c r="A5" s="93"/>
      <c r="B5" s="93" t="s">
        <v>103</v>
      </c>
      <c r="C5" s="93">
        <v>1</v>
      </c>
      <c r="D5" s="100">
        <v>46023</v>
      </c>
      <c r="E5" s="97">
        <f>WEEKDAY(D5)</f>
        <v>5</v>
      </c>
      <c r="F5" s="99">
        <f t="shared" si="0"/>
        <v>46020</v>
      </c>
      <c r="G5" s="97"/>
    </row>
    <row r="6" spans="1:7">
      <c r="A6" s="93"/>
      <c r="B6" s="98" t="s">
        <v>104</v>
      </c>
      <c r="C6" s="93">
        <v>2</v>
      </c>
      <c r="D6" s="99">
        <f>DATE(YEAR(D$5),MONTH(D$5)+C6-1,1)</f>
        <v>46054</v>
      </c>
      <c r="E6" s="97">
        <f>WEEKDAY(D6)</f>
        <v>1</v>
      </c>
      <c r="F6" s="99">
        <f t="shared" si="0"/>
        <v>46048</v>
      </c>
      <c r="G6" s="96"/>
    </row>
    <row r="7" spans="1:7">
      <c r="A7" s="93"/>
      <c r="B7" s="98"/>
      <c r="C7" s="93">
        <v>3</v>
      </c>
      <c r="D7" s="99">
        <f>DATE(YEAR(D$5),MONTH(D$5)+C7-1,1)</f>
        <v>46082</v>
      </c>
      <c r="E7" s="97">
        <f t="shared" ref="E7:E34" si="1">WEEKDAY(D7)</f>
        <v>1</v>
      </c>
      <c r="F7" s="99">
        <f t="shared" si="0"/>
        <v>46076</v>
      </c>
      <c r="G7" s="98"/>
    </row>
    <row r="8" spans="1:7">
      <c r="A8" s="93"/>
      <c r="B8" s="98"/>
      <c r="C8" s="93">
        <v>4</v>
      </c>
      <c r="D8" s="99">
        <f>DATE(YEAR(D$5),MONTH(D$5)+C8-1,1)</f>
        <v>46113</v>
      </c>
      <c r="E8" s="97">
        <f t="shared" si="1"/>
        <v>4</v>
      </c>
      <c r="F8" s="99">
        <f t="shared" si="0"/>
        <v>46111</v>
      </c>
      <c r="G8" s="98"/>
    </row>
    <row r="9" spans="1:7">
      <c r="B9" s="98"/>
      <c r="C9" s="93">
        <v>5</v>
      </c>
      <c r="D9" s="99">
        <f>DATE(YEAR(D$5),MONTH(D$5)+C9-1,1)</f>
        <v>46143</v>
      </c>
      <c r="E9" s="97">
        <f t="shared" si="1"/>
        <v>6</v>
      </c>
      <c r="F9" s="99">
        <f t="shared" si="0"/>
        <v>46139</v>
      </c>
    </row>
    <row r="10" spans="1:7">
      <c r="B10" s="98"/>
      <c r="C10" s="93">
        <v>6</v>
      </c>
      <c r="D10" s="99">
        <f t="shared" ref="D10:D34" si="2">DATE(YEAR(D$5),MONTH(D$5)+C10-1,1)</f>
        <v>46174</v>
      </c>
      <c r="E10" s="97">
        <f t="shared" si="1"/>
        <v>2</v>
      </c>
      <c r="F10" s="99">
        <f t="shared" si="0"/>
        <v>46174</v>
      </c>
    </row>
    <row r="11" spans="1:7">
      <c r="B11" s="98"/>
      <c r="C11" s="93">
        <v>7</v>
      </c>
      <c r="D11" s="99">
        <f t="shared" si="2"/>
        <v>46204</v>
      </c>
      <c r="E11" s="97">
        <f t="shared" si="1"/>
        <v>4</v>
      </c>
      <c r="F11" s="99">
        <f t="shared" si="0"/>
        <v>46202</v>
      </c>
    </row>
    <row r="12" spans="1:7">
      <c r="B12" s="98"/>
      <c r="C12" s="93">
        <v>8</v>
      </c>
      <c r="D12" s="99">
        <f t="shared" si="2"/>
        <v>46235</v>
      </c>
      <c r="E12" s="97">
        <f t="shared" si="1"/>
        <v>7</v>
      </c>
      <c r="F12" s="99">
        <f t="shared" si="0"/>
        <v>46230</v>
      </c>
    </row>
    <row r="13" spans="1:7">
      <c r="B13" s="98"/>
      <c r="C13" s="93">
        <v>9</v>
      </c>
      <c r="D13" s="99">
        <f t="shared" si="2"/>
        <v>46266</v>
      </c>
      <c r="E13" s="97">
        <f t="shared" si="1"/>
        <v>3</v>
      </c>
      <c r="F13" s="99">
        <f t="shared" si="0"/>
        <v>46265</v>
      </c>
    </row>
    <row r="14" spans="1:7">
      <c r="B14" s="98"/>
      <c r="C14" s="93">
        <v>10</v>
      </c>
      <c r="D14" s="99">
        <f t="shared" si="2"/>
        <v>46296</v>
      </c>
      <c r="E14" s="97">
        <f t="shared" si="1"/>
        <v>5</v>
      </c>
      <c r="F14" s="99">
        <f t="shared" si="0"/>
        <v>46293</v>
      </c>
    </row>
    <row r="15" spans="1:7">
      <c r="B15" s="98"/>
      <c r="C15" s="93">
        <v>11</v>
      </c>
      <c r="D15" s="99">
        <f t="shared" si="2"/>
        <v>46327</v>
      </c>
      <c r="E15" s="97">
        <f t="shared" si="1"/>
        <v>1</v>
      </c>
      <c r="F15" s="99">
        <f t="shared" si="0"/>
        <v>46321</v>
      </c>
    </row>
    <row r="16" spans="1:7">
      <c r="B16" s="98"/>
      <c r="C16" s="93">
        <v>12</v>
      </c>
      <c r="D16" s="99">
        <f t="shared" si="2"/>
        <v>46357</v>
      </c>
      <c r="E16" s="97">
        <f t="shared" si="1"/>
        <v>3</v>
      </c>
      <c r="F16" s="99">
        <f t="shared" si="0"/>
        <v>46356</v>
      </c>
    </row>
    <row r="17" spans="2:6">
      <c r="B17" s="98"/>
      <c r="C17" s="93">
        <v>13</v>
      </c>
      <c r="D17" s="99">
        <f t="shared" si="2"/>
        <v>46388</v>
      </c>
      <c r="E17" s="97">
        <f t="shared" si="1"/>
        <v>6</v>
      </c>
      <c r="F17" s="99">
        <f t="shared" si="0"/>
        <v>46384</v>
      </c>
    </row>
    <row r="18" spans="2:6">
      <c r="B18" s="98"/>
      <c r="C18" s="93">
        <v>14</v>
      </c>
      <c r="D18" s="99">
        <f t="shared" si="2"/>
        <v>46419</v>
      </c>
      <c r="E18" s="97">
        <f t="shared" si="1"/>
        <v>2</v>
      </c>
      <c r="F18" s="99">
        <f t="shared" si="0"/>
        <v>46419</v>
      </c>
    </row>
    <row r="19" spans="2:6">
      <c r="C19" s="93">
        <v>15</v>
      </c>
      <c r="D19" s="99">
        <f t="shared" si="2"/>
        <v>46447</v>
      </c>
      <c r="E19" s="97">
        <f t="shared" si="1"/>
        <v>2</v>
      </c>
      <c r="F19" s="99">
        <f t="shared" si="0"/>
        <v>46447</v>
      </c>
    </row>
    <row r="20" spans="2:6">
      <c r="C20" s="93">
        <v>16</v>
      </c>
      <c r="D20" s="99">
        <f t="shared" si="2"/>
        <v>46478</v>
      </c>
      <c r="E20" s="97">
        <f t="shared" si="1"/>
        <v>5</v>
      </c>
      <c r="F20" s="99">
        <f t="shared" si="0"/>
        <v>46475</v>
      </c>
    </row>
    <row r="21" spans="2:6">
      <c r="C21" s="93">
        <v>17</v>
      </c>
      <c r="D21" s="99">
        <f t="shared" si="2"/>
        <v>46508</v>
      </c>
      <c r="E21" s="97">
        <f t="shared" si="1"/>
        <v>7</v>
      </c>
      <c r="F21" s="99">
        <f t="shared" si="0"/>
        <v>46503</v>
      </c>
    </row>
    <row r="22" spans="2:6">
      <c r="C22" s="93">
        <v>18</v>
      </c>
      <c r="D22" s="99">
        <f t="shared" si="2"/>
        <v>46539</v>
      </c>
      <c r="E22" s="97">
        <f t="shared" si="1"/>
        <v>3</v>
      </c>
      <c r="F22" s="99">
        <f t="shared" si="0"/>
        <v>46538</v>
      </c>
    </row>
    <row r="23" spans="2:6">
      <c r="C23" s="93">
        <v>19</v>
      </c>
      <c r="D23" s="99">
        <f t="shared" si="2"/>
        <v>46569</v>
      </c>
      <c r="E23" s="97">
        <f t="shared" si="1"/>
        <v>5</v>
      </c>
      <c r="F23" s="99">
        <f t="shared" si="0"/>
        <v>46566</v>
      </c>
    </row>
    <row r="24" spans="2:6">
      <c r="C24" s="93">
        <v>20</v>
      </c>
      <c r="D24" s="99">
        <f t="shared" si="2"/>
        <v>46600</v>
      </c>
      <c r="E24" s="97">
        <f t="shared" si="1"/>
        <v>1</v>
      </c>
      <c r="F24" s="99">
        <f t="shared" si="0"/>
        <v>46594</v>
      </c>
    </row>
    <row r="25" spans="2:6">
      <c r="C25" s="93">
        <v>21</v>
      </c>
      <c r="D25" s="99">
        <f t="shared" si="2"/>
        <v>46631</v>
      </c>
      <c r="E25" s="97">
        <f t="shared" si="1"/>
        <v>4</v>
      </c>
      <c r="F25" s="99">
        <f t="shared" si="0"/>
        <v>46629</v>
      </c>
    </row>
    <row r="26" spans="2:6">
      <c r="C26" s="93">
        <v>22</v>
      </c>
      <c r="D26" s="99">
        <f t="shared" si="2"/>
        <v>46661</v>
      </c>
      <c r="E26" s="97">
        <f t="shared" si="1"/>
        <v>6</v>
      </c>
      <c r="F26" s="99">
        <f t="shared" si="0"/>
        <v>46657</v>
      </c>
    </row>
    <row r="27" spans="2:6">
      <c r="C27" s="93">
        <v>23</v>
      </c>
      <c r="D27" s="99">
        <f t="shared" si="2"/>
        <v>46692</v>
      </c>
      <c r="E27" s="97">
        <f t="shared" si="1"/>
        <v>2</v>
      </c>
      <c r="F27" s="99">
        <f t="shared" si="0"/>
        <v>46692</v>
      </c>
    </row>
    <row r="28" spans="2:6">
      <c r="C28" s="93">
        <v>24</v>
      </c>
      <c r="D28" s="99">
        <f t="shared" si="2"/>
        <v>46722</v>
      </c>
      <c r="E28" s="97">
        <f t="shared" si="1"/>
        <v>4</v>
      </c>
      <c r="F28" s="99">
        <f t="shared" si="0"/>
        <v>46720</v>
      </c>
    </row>
    <row r="29" spans="2:6">
      <c r="C29" s="93">
        <v>25</v>
      </c>
      <c r="D29" s="99">
        <f t="shared" si="2"/>
        <v>46753</v>
      </c>
      <c r="E29" s="97">
        <f t="shared" si="1"/>
        <v>7</v>
      </c>
      <c r="F29" s="99">
        <f t="shared" si="0"/>
        <v>46748</v>
      </c>
    </row>
    <row r="30" spans="2:6">
      <c r="C30" s="93">
        <v>26</v>
      </c>
      <c r="D30" s="99">
        <f t="shared" si="2"/>
        <v>46784</v>
      </c>
      <c r="E30" s="97">
        <f t="shared" si="1"/>
        <v>3</v>
      </c>
      <c r="F30" s="99">
        <f t="shared" si="0"/>
        <v>46783</v>
      </c>
    </row>
    <row r="31" spans="2:6">
      <c r="C31" s="93">
        <v>27</v>
      </c>
      <c r="D31" s="99">
        <f t="shared" si="2"/>
        <v>46813</v>
      </c>
      <c r="E31" s="97">
        <f t="shared" si="1"/>
        <v>4</v>
      </c>
      <c r="F31" s="99">
        <f t="shared" si="0"/>
        <v>46811</v>
      </c>
    </row>
    <row r="32" spans="2:6">
      <c r="C32" s="93">
        <v>28</v>
      </c>
      <c r="D32" s="99">
        <f t="shared" si="2"/>
        <v>46844</v>
      </c>
      <c r="E32" s="97">
        <f t="shared" si="1"/>
        <v>7</v>
      </c>
      <c r="F32" s="99">
        <f t="shared" si="0"/>
        <v>46839</v>
      </c>
    </row>
    <row r="33" spans="2:6">
      <c r="C33" s="93">
        <v>29</v>
      </c>
      <c r="D33" s="99">
        <f t="shared" si="2"/>
        <v>46874</v>
      </c>
      <c r="E33" s="97">
        <f t="shared" si="1"/>
        <v>2</v>
      </c>
      <c r="F33" s="99">
        <f t="shared" si="0"/>
        <v>46874</v>
      </c>
    </row>
    <row r="34" spans="2:6">
      <c r="C34" s="93">
        <v>30</v>
      </c>
      <c r="D34" s="99">
        <f t="shared" si="2"/>
        <v>46905</v>
      </c>
      <c r="E34" s="97">
        <f t="shared" si="1"/>
        <v>5</v>
      </c>
      <c r="F34" s="99">
        <f t="shared" si="0"/>
        <v>46902</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AA44F-AE5F-4116-AE8F-9E6FAE9C9F6D}">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3B9D9-8DA4-4F73-AAD1-0F4FF254E108}">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46023</v>
      </c>
      <c r="C5" s="215">
        <v>46054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9D931-6C01-4093-A78B-0ECCE59F1D6D}">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207</v>
      </c>
      <c r="L11" s="218" t="s">
        <v>208</v>
      </c>
      <c r="M11" s="218" t="s">
        <v>209</v>
      </c>
      <c r="N11" s="218" t="s">
        <v>210</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223</v>
      </c>
      <c r="L12" s="218" t="s">
        <v>224</v>
      </c>
      <c r="M12" s="218" t="s">
        <v>225</v>
      </c>
      <c r="N12" s="218" t="s">
        <v>226</v>
      </c>
      <c r="O12" s="218" t="s">
        <v>227</v>
      </c>
      <c r="AB12" s="218" t="s">
        <v>228</v>
      </c>
      <c r="AD12" s="218" t="s">
        <v>229</v>
      </c>
      <c r="AE12" s="218" t="s">
        <v>230</v>
      </c>
      <c r="AL12" s="218" t="s">
        <v>231</v>
      </c>
      <c r="AN12" s="218" t="s">
        <v>232</v>
      </c>
      <c r="AO12" s="218" t="s">
        <v>233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715C1-6C54-46A7-A344-7C4C9B08011B}">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239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240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262</v>
      </c>
      <c r="C8" s="291"/>
      <c r="D8" s="291"/>
      <c r="E8" s="292"/>
      <c r="F8" s="293" t="s">
        <v>248</v>
      </c>
      <c r="G8" s="294" t="e">
        <f>B8+1</f>
        <v>#VALUE!</v>
      </c>
      <c r="H8" s="291"/>
      <c r="I8" s="291"/>
      <c r="J8" s="292"/>
      <c r="K8" s="293" t="s">
        <v>249</v>
      </c>
      <c r="L8" s="294" t="e">
        <f>G8+1</f>
        <v>#VALUE!</v>
      </c>
      <c r="M8" s="291"/>
      <c r="N8" s="291"/>
      <c r="O8" s="292"/>
      <c r="P8" s="293" t="s">
        <v>250</v>
      </c>
      <c r="Q8" s="295" t="e">
        <f>L8+1</f>
        <v>#VALUE!</v>
      </c>
      <c r="R8" s="296"/>
      <c r="S8" s="296"/>
      <c r="T8" s="292"/>
      <c r="U8" s="297" t="s">
        <v>251</v>
      </c>
      <c r="V8" s="298" t="e">
        <f>Q8+1</f>
        <v>#VALUE!</v>
      </c>
      <c r="W8" s="299"/>
      <c r="X8" s="299"/>
      <c r="Y8" s="300"/>
      <c r="Z8" s="297" t="s">
        <v>252</v>
      </c>
      <c r="AA8" s="301" t="e">
        <f>V8+1</f>
        <v>#VALUE!</v>
      </c>
      <c r="AB8" s="302"/>
      <c r="AC8" s="302"/>
      <c r="AD8" s="300"/>
      <c r="AE8" s="297" t="s">
        <v>253</v>
      </c>
      <c r="AF8" s="295" t="e">
        <f>AA8+1</f>
        <v>#VALUE!</v>
      </c>
      <c r="AG8" s="296"/>
      <c r="AH8" s="296"/>
      <c r="AI8" s="303"/>
      <c r="AJ8" s="304" t="s">
        <v>248</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3" t="s">
        <v>255</v>
      </c>
      <c r="R10" s="314"/>
      <c r="S10" s="314"/>
      <c r="T10" s="314"/>
      <c r="U10" s="315"/>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249</v>
      </c>
      <c r="G11" s="298" t="e">
        <f>B11+1</f>
        <v>#VALUE!</v>
      </c>
      <c r="H11" s="299"/>
      <c r="I11" s="299"/>
      <c r="J11" s="300"/>
      <c r="K11" s="297" t="s">
        <v>250</v>
      </c>
      <c r="L11" s="298" t="e">
        <f>G11+1</f>
        <v>#VALUE!</v>
      </c>
      <c r="M11" s="299"/>
      <c r="N11" s="299"/>
      <c r="O11" s="324"/>
      <c r="P11" s="297" t="s">
        <v>251</v>
      </c>
      <c r="Q11" s="298" t="e">
        <f>L11+1</f>
        <v>#VALUE!</v>
      </c>
      <c r="R11" s="299"/>
      <c r="S11" s="299"/>
      <c r="T11" s="324"/>
      <c r="U11" s="297" t="s">
        <v>252</v>
      </c>
      <c r="V11" s="298" t="e">
        <f>Q11+1</f>
        <v>#VALUE!</v>
      </c>
      <c r="W11" s="299"/>
      <c r="X11" s="299"/>
      <c r="Y11" s="324"/>
      <c r="Z11" s="297" t="s">
        <v>253</v>
      </c>
      <c r="AA11" s="301" t="e">
        <f>V11+1</f>
        <v>#VALUE!</v>
      </c>
      <c r="AB11" s="302"/>
      <c r="AC11" s="302"/>
      <c r="AD11" s="324"/>
      <c r="AE11" s="297" t="s">
        <v>248</v>
      </c>
      <c r="AF11" s="295" t="e">
        <f>AA11+1</f>
        <v>#VALUE!</v>
      </c>
      <c r="AG11" s="296"/>
      <c r="AH11" s="296"/>
      <c r="AI11" s="303"/>
      <c r="AJ11" s="304" t="s">
        <v>249</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250</v>
      </c>
      <c r="G14" s="298" t="e">
        <f>B14+1</f>
        <v>#VALUE!</v>
      </c>
      <c r="H14" s="299"/>
      <c r="I14" s="299"/>
      <c r="J14" s="323"/>
      <c r="K14" s="297" t="s">
        <v>251</v>
      </c>
      <c r="L14" s="298" t="e">
        <f>G14+1</f>
        <v>#VALUE!</v>
      </c>
      <c r="M14" s="299"/>
      <c r="N14" s="299"/>
      <c r="O14" s="324"/>
      <c r="P14" s="297" t="s">
        <v>252</v>
      </c>
      <c r="Q14" s="298" t="e">
        <f>L14+1</f>
        <v>#VALUE!</v>
      </c>
      <c r="R14" s="299"/>
      <c r="S14" s="299"/>
      <c r="T14" s="324"/>
      <c r="U14" s="297" t="s">
        <v>253</v>
      </c>
      <c r="V14" s="298" t="e">
        <f>Q14+1</f>
        <v>#VALUE!</v>
      </c>
      <c r="W14" s="299"/>
      <c r="X14" s="299"/>
      <c r="Y14" s="324"/>
      <c r="Z14" s="297" t="s">
        <v>248</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256</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252</v>
      </c>
      <c r="G17" s="298" t="e">
        <f>B17+1</f>
        <v>#VALUE!</v>
      </c>
      <c r="H17" s="299"/>
      <c r="I17" s="299"/>
      <c r="J17" s="324"/>
      <c r="K17" s="297" t="s">
        <v>253</v>
      </c>
      <c r="L17" s="298" t="e">
        <f>G17+1</f>
        <v>#VALUE!</v>
      </c>
      <c r="M17" s="299"/>
      <c r="N17" s="299"/>
      <c r="O17" s="324"/>
      <c r="P17" s="297" t="s">
        <v>248</v>
      </c>
      <c r="Q17" s="298" t="e">
        <f>L17+1</f>
        <v>#VALUE!</v>
      </c>
      <c r="R17" s="299"/>
      <c r="S17" s="299"/>
      <c r="T17" s="324"/>
      <c r="U17" s="297" t="s">
        <v>249</v>
      </c>
      <c r="V17" s="298" t="e">
        <f>Q17+1</f>
        <v>#VALUE!</v>
      </c>
      <c r="W17" s="299"/>
      <c r="X17" s="299"/>
      <c r="Y17" s="324"/>
      <c r="Z17" s="297" t="s">
        <v>250</v>
      </c>
      <c r="AA17" s="301" t="e">
        <f>V17+1</f>
        <v>#VALUE!</v>
      </c>
      <c r="AB17" s="302"/>
      <c r="AC17" s="302"/>
      <c r="AD17" s="324"/>
      <c r="AE17" s="297" t="s">
        <v>251</v>
      </c>
      <c r="AF17" s="295" t="e">
        <f>AA17+1</f>
        <v>#VALUE!</v>
      </c>
      <c r="AG17" s="296"/>
      <c r="AH17" s="296"/>
      <c r="AI17" s="303"/>
      <c r="AJ17" s="304" t="s">
        <v>252</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253</v>
      </c>
      <c r="G20" s="298" t="e">
        <f>B20+1</f>
        <v>#VALUE!</v>
      </c>
      <c r="H20" s="299"/>
      <c r="I20" s="299"/>
      <c r="J20" s="324"/>
      <c r="K20" s="297" t="s">
        <v>248</v>
      </c>
      <c r="L20" s="298" t="e">
        <f>G20+1</f>
        <v>#VALUE!</v>
      </c>
      <c r="M20" s="299"/>
      <c r="N20" s="299"/>
      <c r="O20" s="324"/>
      <c r="P20" s="297" t="s">
        <v>249</v>
      </c>
      <c r="Q20" s="298" t="e">
        <f>L20+1</f>
        <v>#VALUE!</v>
      </c>
      <c r="R20" s="299"/>
      <c r="S20" s="299"/>
      <c r="T20" s="300"/>
      <c r="U20" s="297" t="s">
        <v>250</v>
      </c>
      <c r="V20" s="298" t="e">
        <f>Q20+1</f>
        <v>#VALUE!</v>
      </c>
      <c r="W20" s="299"/>
      <c r="X20" s="299"/>
      <c r="Y20" s="300"/>
      <c r="Z20" s="297" t="s">
        <v>251</v>
      </c>
      <c r="AA20" s="301" t="e">
        <f>V20+1</f>
        <v>#VALUE!</v>
      </c>
      <c r="AB20" s="302"/>
      <c r="AC20" s="302"/>
      <c r="AD20" s="292"/>
      <c r="AE20" s="297" t="s">
        <v>252</v>
      </c>
      <c r="AF20" s="294" t="e">
        <f>AA20+1</f>
        <v>#VALUE!</v>
      </c>
      <c r="AG20" s="291"/>
      <c r="AH20" s="291"/>
      <c r="AI20" s="292"/>
      <c r="AJ20" s="326" t="s">
        <v>253</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258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259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263</v>
      </c>
      <c r="C44" s="291"/>
      <c r="D44" s="291"/>
      <c r="E44" s="292"/>
      <c r="F44" s="293" t="s">
        <v>253</v>
      </c>
      <c r="G44" s="294" t="e">
        <f>B44+1</f>
        <v>#VALUE!</v>
      </c>
      <c r="H44" s="291"/>
      <c r="I44" s="291"/>
      <c r="J44" s="292"/>
      <c r="K44" s="293" t="s">
        <v>248</v>
      </c>
      <c r="L44" s="294" t="e">
        <f>G44+1</f>
        <v>#VALUE!</v>
      </c>
      <c r="M44" s="291"/>
      <c r="N44" s="291"/>
      <c r="O44" s="292"/>
      <c r="P44" s="293" t="s">
        <v>249</v>
      </c>
      <c r="Q44" s="294" t="e">
        <f>L44+1</f>
        <v>#VALUE!</v>
      </c>
      <c r="R44" s="291"/>
      <c r="S44" s="291"/>
      <c r="T44" s="292"/>
      <c r="U44" s="293" t="s">
        <v>250</v>
      </c>
      <c r="V44" s="294" t="e">
        <f>Q44+1</f>
        <v>#VALUE!</v>
      </c>
      <c r="W44" s="291"/>
      <c r="X44" s="291"/>
      <c r="Y44" s="292"/>
      <c r="Z44" s="293" t="s">
        <v>251</v>
      </c>
      <c r="AA44" s="294" t="e">
        <f>V44+1</f>
        <v>#VALUE!</v>
      </c>
      <c r="AB44" s="291"/>
      <c r="AC44" s="291"/>
      <c r="AD44" s="300"/>
      <c r="AE44" s="293"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2" t="s">
        <v>254</v>
      </c>
      <c r="AB46" s="310"/>
      <c r="AC46" s="310"/>
      <c r="AD46" s="310"/>
      <c r="AE46" s="31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5" t="e">
        <f>G50+1</f>
        <v>#VALUE!</v>
      </c>
      <c r="M50" s="296"/>
      <c r="N50" s="296"/>
      <c r="O50" s="324"/>
      <c r="P50" s="297" t="s">
        <v>251</v>
      </c>
      <c r="Q50" s="298" t="e">
        <f>L50+1</f>
        <v>#VALUE!</v>
      </c>
      <c r="R50" s="299"/>
      <c r="S50" s="299"/>
      <c r="T50" s="324"/>
      <c r="U50" s="297" t="s">
        <v>252</v>
      </c>
      <c r="V50" s="298" t="e">
        <f>Q50+1</f>
        <v>#VALUE!</v>
      </c>
      <c r="W50" s="299"/>
      <c r="X50" s="299"/>
      <c r="Y50" s="324"/>
      <c r="Z50" s="297" t="s">
        <v>253</v>
      </c>
      <c r="AA50" s="301" t="e">
        <f>V50+1</f>
        <v>#VALUE!</v>
      </c>
      <c r="AB50" s="302"/>
      <c r="AC50" s="302"/>
      <c r="AD50" s="324"/>
      <c r="AE50" s="297" t="s">
        <v>248</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3" t="s">
        <v>260</v>
      </c>
      <c r="M52" s="314"/>
      <c r="N52" s="314"/>
      <c r="O52" s="314"/>
      <c r="P52" s="315"/>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8" t="e">
        <f>B53+1</f>
        <v>#VALUE!</v>
      </c>
      <c r="H53" s="299"/>
      <c r="I53" s="299"/>
      <c r="J53" s="324"/>
      <c r="K53" s="297" t="s">
        <v>253</v>
      </c>
      <c r="L53" s="298" t="e">
        <f>G53+1</f>
        <v>#VALUE!</v>
      </c>
      <c r="M53" s="299"/>
      <c r="N53" s="299"/>
      <c r="O53" s="324"/>
      <c r="P53" s="297" t="s">
        <v>248</v>
      </c>
      <c r="Q53" s="298" t="e">
        <f>L53+1</f>
        <v>#VALUE!</v>
      </c>
      <c r="R53" s="299"/>
      <c r="S53" s="299"/>
      <c r="T53" s="324"/>
      <c r="U53" s="297" t="s">
        <v>249</v>
      </c>
      <c r="V53" s="298" t="e">
        <f>Q53+1</f>
        <v>#VALUE!</v>
      </c>
      <c r="W53" s="299"/>
      <c r="X53" s="299"/>
      <c r="Y53" s="300"/>
      <c r="Z53" s="297" t="s">
        <v>250</v>
      </c>
      <c r="AA53" s="301" t="e">
        <f>V53+1</f>
        <v>#VALUE!</v>
      </c>
      <c r="AB53" s="302"/>
      <c r="AC53" s="302"/>
      <c r="AD53" s="324"/>
      <c r="AE53" s="297" t="s">
        <v>251</v>
      </c>
      <c r="AF53" s="295" t="e">
        <f>AA53+1</f>
        <v>#VALUE!</v>
      </c>
      <c r="AG53" s="296"/>
      <c r="AH53" s="296"/>
      <c r="AI53" s="303"/>
      <c r="AJ53" s="304" t="s">
        <v>252</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5" t="e">
        <f>AF53+1</f>
        <v>#VALUE!</v>
      </c>
      <c r="C56" s="296"/>
      <c r="D56" s="296"/>
      <c r="E56" s="323"/>
      <c r="F56" s="297" t="s">
        <v>253</v>
      </c>
      <c r="G56" s="298" t="e">
        <f>B56+1</f>
        <v>#VALUE!</v>
      </c>
      <c r="H56" s="299"/>
      <c r="I56" s="299"/>
      <c r="J56" s="324"/>
      <c r="K56" s="297" t="s">
        <v>248</v>
      </c>
      <c r="L56" s="298" t="e">
        <f>G56+1</f>
        <v>#VALUE!</v>
      </c>
      <c r="M56" s="299"/>
      <c r="N56" s="299"/>
      <c r="O56" s="324"/>
      <c r="P56" s="297" t="s">
        <v>249</v>
      </c>
      <c r="Q56" s="298" t="e">
        <f>L56+1</f>
        <v>#VALUE!</v>
      </c>
      <c r="R56" s="299"/>
      <c r="S56" s="299"/>
      <c r="T56" s="300"/>
      <c r="U56" s="297" t="s">
        <v>250</v>
      </c>
      <c r="V56" s="298" t="e">
        <f>Q56+1</f>
        <v>#VALUE!</v>
      </c>
      <c r="W56" s="299"/>
      <c r="X56" s="299"/>
      <c r="Y56" s="300"/>
      <c r="Z56" s="297" t="s">
        <v>251</v>
      </c>
      <c r="AA56" s="301" t="e">
        <f>V56+1</f>
        <v>#VALUE!</v>
      </c>
      <c r="AB56" s="302"/>
      <c r="AC56" s="302"/>
      <c r="AD56" s="300"/>
      <c r="AE56" s="297" t="s">
        <v>252</v>
      </c>
      <c r="AF56" s="294" t="e">
        <f>AA56+1</f>
        <v>#VALUE!</v>
      </c>
      <c r="AG56" s="291"/>
      <c r="AH56" s="291"/>
      <c r="AI56" s="303"/>
      <c r="AJ56" s="326" t="s">
        <v>253</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4" t="s">
        <v>261</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7EA71-7D98-4338-A007-49EF96F4FC0C}">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083D8-780A-49AA-B813-48997510E022}">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46054</v>
      </c>
      <c r="C5" s="215">
        <v>46082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81436-789E-4250-8231-9C14F3D39D56}">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264</v>
      </c>
      <c r="L11" s="218" t="s">
        <v>265</v>
      </c>
      <c r="M11" s="218" t="s">
        <v>209</v>
      </c>
      <c r="N11" s="218" t="s">
        <v>266</v>
      </c>
      <c r="O11" s="218" t="s">
        <v>267</v>
      </c>
      <c r="AB11" s="218" t="s">
        <v>212</v>
      </c>
      <c r="AD11" s="218" t="s">
        <v>268</v>
      </c>
      <c r="AE11" s="218" t="s">
        <v>269</v>
      </c>
      <c r="AL11" s="218" t="s">
        <v>215</v>
      </c>
      <c r="AN11" s="218" t="s">
        <v>270</v>
      </c>
      <c r="AO11" s="218" t="s">
        <v>271</v>
      </c>
      <c r="AX11" s="218" t="s">
        <v>218</v>
      </c>
      <c r="AY11" s="218" t="s">
        <v>219</v>
      </c>
      <c r="AZ11" s="218" t="s">
        <v>220</v>
      </c>
      <c r="BA11" s="218" t="s">
        <v>221</v>
      </c>
    </row>
    <row r="12" spans="1:53">
      <c r="B12" s="230"/>
      <c r="C12" s="222"/>
      <c r="J12" s="218" t="s">
        <v>222</v>
      </c>
      <c r="K12" s="218" t="s">
        <v>272</v>
      </c>
      <c r="L12" s="218" t="s">
        <v>224</v>
      </c>
      <c r="M12" s="218" t="s">
        <v>273</v>
      </c>
      <c r="N12" s="218" t="s">
        <v>274</v>
      </c>
      <c r="O12" s="218" t="s">
        <v>275</v>
      </c>
      <c r="AB12" s="218" t="s">
        <v>228</v>
      </c>
      <c r="AD12" s="218" t="s">
        <v>276</v>
      </c>
      <c r="AE12" s="218" t="s">
        <v>277</v>
      </c>
      <c r="AL12" s="218" t="s">
        <v>231</v>
      </c>
      <c r="AN12" s="218" t="s">
        <v>278</v>
      </c>
      <c r="AO12" s="218" t="s">
        <v>279</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28B49-9670-4C72-8B25-E5DFBA89B569}">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258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259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263</v>
      </c>
      <c r="C8" s="291"/>
      <c r="D8" s="291"/>
      <c r="E8" s="292"/>
      <c r="F8" s="293" t="s">
        <v>253</v>
      </c>
      <c r="G8" s="294" t="e">
        <f>B8+1</f>
        <v>#VALUE!</v>
      </c>
      <c r="H8" s="291"/>
      <c r="I8" s="291"/>
      <c r="J8" s="292"/>
      <c r="K8" s="293" t="s">
        <v>248</v>
      </c>
      <c r="L8" s="294" t="e">
        <f>G8+1</f>
        <v>#VALUE!</v>
      </c>
      <c r="M8" s="291"/>
      <c r="N8" s="291"/>
      <c r="O8" s="292"/>
      <c r="P8" s="293" t="s">
        <v>249</v>
      </c>
      <c r="Q8" s="294" t="e">
        <f>L8+1</f>
        <v>#VALUE!</v>
      </c>
      <c r="R8" s="291"/>
      <c r="S8" s="291"/>
      <c r="T8" s="292"/>
      <c r="U8" s="293" t="s">
        <v>250</v>
      </c>
      <c r="V8" s="294" t="e">
        <f>Q8+1</f>
        <v>#VALUE!</v>
      </c>
      <c r="W8" s="291"/>
      <c r="X8" s="291"/>
      <c r="Y8" s="300"/>
      <c r="Z8" s="293" t="s">
        <v>251</v>
      </c>
      <c r="AA8" s="294" t="e">
        <f>V8+1</f>
        <v>#VALUE!</v>
      </c>
      <c r="AB8" s="291"/>
      <c r="AC8" s="291"/>
      <c r="AD8" s="300"/>
      <c r="AE8" s="293"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2" t="s">
        <v>254</v>
      </c>
      <c r="AB10" s="310"/>
      <c r="AC10" s="310"/>
      <c r="AD10" s="310"/>
      <c r="AE10" s="31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5" t="e">
        <f>G14+1</f>
        <v>#VALUE!</v>
      </c>
      <c r="M14" s="296"/>
      <c r="N14" s="296"/>
      <c r="O14" s="324"/>
      <c r="P14" s="297" t="s">
        <v>251</v>
      </c>
      <c r="Q14" s="298" t="e">
        <f>L14+1</f>
        <v>#VALUE!</v>
      </c>
      <c r="R14" s="299"/>
      <c r="S14" s="299"/>
      <c r="T14" s="324"/>
      <c r="U14" s="297" t="s">
        <v>252</v>
      </c>
      <c r="V14" s="298" t="e">
        <f>Q14+1</f>
        <v>#VALUE!</v>
      </c>
      <c r="W14" s="299"/>
      <c r="X14" s="299"/>
      <c r="Y14" s="324"/>
      <c r="Z14" s="297" t="s">
        <v>253</v>
      </c>
      <c r="AA14" s="301" t="e">
        <f>V14+1</f>
        <v>#VALUE!</v>
      </c>
      <c r="AB14" s="302"/>
      <c r="AC14" s="302"/>
      <c r="AD14" s="324"/>
      <c r="AE14" s="297" t="s">
        <v>248</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3" t="s">
        <v>260</v>
      </c>
      <c r="M16" s="314"/>
      <c r="N16" s="314"/>
      <c r="O16" s="314"/>
      <c r="P16" s="315"/>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8" t="e">
        <f>B17+1</f>
        <v>#VALUE!</v>
      </c>
      <c r="H17" s="299"/>
      <c r="I17" s="299"/>
      <c r="J17" s="324"/>
      <c r="K17" s="297" t="s">
        <v>253</v>
      </c>
      <c r="L17" s="298" t="e">
        <f>G17+1</f>
        <v>#VALUE!</v>
      </c>
      <c r="M17" s="299"/>
      <c r="N17" s="299"/>
      <c r="O17" s="324"/>
      <c r="P17" s="297" t="s">
        <v>248</v>
      </c>
      <c r="Q17" s="298" t="e">
        <f>L17+1</f>
        <v>#VALUE!</v>
      </c>
      <c r="R17" s="299"/>
      <c r="S17" s="299"/>
      <c r="T17" s="324"/>
      <c r="U17" s="297" t="s">
        <v>249</v>
      </c>
      <c r="V17" s="298" t="e">
        <f>Q17+1</f>
        <v>#VALUE!</v>
      </c>
      <c r="W17" s="299"/>
      <c r="X17" s="299"/>
      <c r="Y17" s="324"/>
      <c r="Z17" s="297" t="s">
        <v>250</v>
      </c>
      <c r="AA17" s="301" t="e">
        <f>V17+1</f>
        <v>#VALUE!</v>
      </c>
      <c r="AB17" s="302"/>
      <c r="AC17" s="302"/>
      <c r="AD17" s="324"/>
      <c r="AE17" s="297" t="s">
        <v>251</v>
      </c>
      <c r="AF17" s="295" t="e">
        <f>AA17+1</f>
        <v>#VALUE!</v>
      </c>
      <c r="AG17" s="296"/>
      <c r="AH17" s="296"/>
      <c r="AI17" s="303"/>
      <c r="AJ17" s="304" t="s">
        <v>252</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5" t="e">
        <f>AF17+1</f>
        <v>#VALUE!</v>
      </c>
      <c r="C20" s="296"/>
      <c r="D20" s="296"/>
      <c r="E20" s="323"/>
      <c r="F20" s="297" t="s">
        <v>253</v>
      </c>
      <c r="G20" s="298" t="e">
        <f>B20+1</f>
        <v>#VALUE!</v>
      </c>
      <c r="H20" s="299"/>
      <c r="I20" s="299"/>
      <c r="J20" s="324"/>
      <c r="K20" s="297" t="s">
        <v>248</v>
      </c>
      <c r="L20" s="298" t="e">
        <f>G20+1</f>
        <v>#VALUE!</v>
      </c>
      <c r="M20" s="299"/>
      <c r="N20" s="299"/>
      <c r="O20" s="324"/>
      <c r="P20" s="297" t="s">
        <v>249</v>
      </c>
      <c r="Q20" s="298" t="e">
        <f>L20+1</f>
        <v>#VALUE!</v>
      </c>
      <c r="R20" s="299"/>
      <c r="S20" s="299"/>
      <c r="T20" s="300"/>
      <c r="U20" s="297" t="s">
        <v>250</v>
      </c>
      <c r="V20" s="298" t="e">
        <f>Q20+1</f>
        <v>#VALUE!</v>
      </c>
      <c r="W20" s="299"/>
      <c r="X20" s="299"/>
      <c r="Y20" s="300"/>
      <c r="Z20" s="297" t="s">
        <v>251</v>
      </c>
      <c r="AA20" s="301" t="e">
        <f>V20+1</f>
        <v>#VALUE!</v>
      </c>
      <c r="AB20" s="302"/>
      <c r="AC20" s="302"/>
      <c r="AD20" s="292"/>
      <c r="AE20" s="297" t="s">
        <v>252</v>
      </c>
      <c r="AF20" s="294" t="e">
        <f>AA20+1</f>
        <v>#VALUE!</v>
      </c>
      <c r="AG20" s="291"/>
      <c r="AH20" s="291"/>
      <c r="AI20" s="292"/>
      <c r="AJ20" s="326" t="s">
        <v>253</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4" t="s">
        <v>261</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280</v>
      </c>
      <c r="C39" s="277"/>
      <c r="D39" s="277"/>
      <c r="E39" s="277"/>
      <c r="F39" s="277"/>
      <c r="G39" s="278" t="s">
        <v>281</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282</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284</v>
      </c>
      <c r="C44" s="291"/>
      <c r="D44" s="291"/>
      <c r="E44" s="292"/>
      <c r="F44" s="293" t="s">
        <v>253</v>
      </c>
      <c r="G44" s="294" t="e">
        <f>B44+1</f>
        <v>#VALUE!</v>
      </c>
      <c r="H44" s="291"/>
      <c r="I44" s="291"/>
      <c r="J44" s="292"/>
      <c r="K44" s="293" t="s">
        <v>248</v>
      </c>
      <c r="L44" s="294" t="e">
        <f>G44+1</f>
        <v>#VALUE!</v>
      </c>
      <c r="M44" s="291"/>
      <c r="N44" s="291"/>
      <c r="O44" s="292"/>
      <c r="P44" s="293" t="s">
        <v>249</v>
      </c>
      <c r="Q44" s="294" t="e">
        <f>L44+1</f>
        <v>#VALUE!</v>
      </c>
      <c r="R44" s="291"/>
      <c r="S44" s="291"/>
      <c r="T44" s="292"/>
      <c r="U44" s="293" t="s">
        <v>250</v>
      </c>
      <c r="V44" s="294" t="e">
        <f>Q44+1</f>
        <v>#VALUE!</v>
      </c>
      <c r="W44" s="291"/>
      <c r="X44" s="291"/>
      <c r="Y44" s="292"/>
      <c r="Z44" s="293" t="s">
        <v>251</v>
      </c>
      <c r="AA44" s="294" t="e">
        <f>V44+1</f>
        <v>#VALUE!</v>
      </c>
      <c r="AB44" s="291"/>
      <c r="AC44" s="291"/>
      <c r="AD44" s="300"/>
      <c r="AE44" s="293"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261</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2" t="s">
        <v>254</v>
      </c>
      <c r="AB46" s="310"/>
      <c r="AC46" s="310"/>
      <c r="AD46" s="310"/>
      <c r="AE46" s="31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253</v>
      </c>
      <c r="AA50" s="301" t="e">
        <f>V50+1</f>
        <v>#VALUE!</v>
      </c>
      <c r="AB50" s="302"/>
      <c r="AC50" s="302"/>
      <c r="AD50" s="324"/>
      <c r="AE50" s="297" t="s">
        <v>248</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8" t="e">
        <f>B53+1</f>
        <v>#VALUE!</v>
      </c>
      <c r="H53" s="299"/>
      <c r="I53" s="299"/>
      <c r="J53" s="324"/>
      <c r="K53" s="297" t="s">
        <v>251</v>
      </c>
      <c r="L53" s="298" t="e">
        <f>G53+1</f>
        <v>#VALUE!</v>
      </c>
      <c r="M53" s="299"/>
      <c r="N53" s="299"/>
      <c r="O53" s="324"/>
      <c r="P53" s="297" t="s">
        <v>252</v>
      </c>
      <c r="Q53" s="298" t="e">
        <f>L53+1</f>
        <v>#VALUE!</v>
      </c>
      <c r="R53" s="299"/>
      <c r="S53" s="299"/>
      <c r="T53" s="324"/>
      <c r="U53" s="297" t="s">
        <v>248</v>
      </c>
      <c r="V53" s="295" t="e">
        <f>Q53+1</f>
        <v>#VALUE!</v>
      </c>
      <c r="W53" s="296"/>
      <c r="X53" s="296"/>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3" t="s">
        <v>283</v>
      </c>
      <c r="W55" s="314"/>
      <c r="X55" s="314"/>
      <c r="Y55" s="314"/>
      <c r="Z55" s="315"/>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253</v>
      </c>
      <c r="L56" s="298" t="e">
        <f>G56+1</f>
        <v>#VALUE!</v>
      </c>
      <c r="M56" s="299"/>
      <c r="N56" s="299"/>
      <c r="O56" s="324"/>
      <c r="P56" s="297" t="s">
        <v>248</v>
      </c>
      <c r="Q56" s="298" t="e">
        <f>L56+1</f>
        <v>#VALUE!</v>
      </c>
      <c r="R56" s="299"/>
      <c r="S56" s="299"/>
      <c r="T56" s="300"/>
      <c r="U56" s="297" t="s">
        <v>249</v>
      </c>
      <c r="V56" s="298" t="e">
        <f>Q56+1</f>
        <v>#VALUE!</v>
      </c>
      <c r="W56" s="299"/>
      <c r="X56" s="299"/>
      <c r="Y56" s="300"/>
      <c r="Z56" s="297" t="s">
        <v>250</v>
      </c>
      <c r="AA56" s="301" t="e">
        <f>V56+1</f>
        <v>#VALUE!</v>
      </c>
      <c r="AB56" s="302"/>
      <c r="AC56" s="302"/>
      <c r="AD56" s="300"/>
      <c r="AE56" s="297" t="s">
        <v>251</v>
      </c>
      <c r="AF56" s="295" t="e">
        <f>AA56+1</f>
        <v>#VALUE!</v>
      </c>
      <c r="AG56" s="296"/>
      <c r="AH56" s="296"/>
      <c r="AI56" s="303"/>
      <c r="AJ56" s="304"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322" t="e">
        <f>AF56+1</f>
        <v>#VALUE!</v>
      </c>
      <c r="C59" s="299"/>
      <c r="D59" s="299"/>
      <c r="E59" s="323"/>
      <c r="F59" s="297" t="s">
        <v>253</v>
      </c>
      <c r="G59" s="298" t="e">
        <f>B59+1</f>
        <v>#VALUE!</v>
      </c>
      <c r="H59" s="299"/>
      <c r="I59" s="299"/>
      <c r="J59" s="292"/>
      <c r="K59" s="297"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34" t="s">
        <v>254</v>
      </c>
      <c r="C61" s="334"/>
      <c r="D61" s="334"/>
      <c r="E61" s="334"/>
      <c r="F61" s="335"/>
      <c r="G61" s="336" t="s">
        <v>254</v>
      </c>
      <c r="H61" s="334"/>
      <c r="I61" s="334"/>
      <c r="J61" s="334"/>
      <c r="K61" s="335"/>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5D7C3-F89C-452D-A3E9-D79C1D6F1598}">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B5CFC-7BE6-4E73-82FA-194A36F08316}">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46082</v>
      </c>
      <c r="C5" s="215">
        <v>46113</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D7255-0E04-4A6D-BFFA-7763D196269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285</v>
      </c>
      <c r="L11" s="218" t="s">
        <v>265</v>
      </c>
      <c r="M11" s="218" t="s">
        <v>286</v>
      </c>
      <c r="N11" s="218" t="s">
        <v>287</v>
      </c>
      <c r="O11" s="218" t="s">
        <v>288</v>
      </c>
      <c r="AB11" s="218" t="s">
        <v>212</v>
      </c>
      <c r="AD11" s="218" t="s">
        <v>289</v>
      </c>
      <c r="AE11" s="218" t="s">
        <v>290</v>
      </c>
      <c r="AL11" s="218" t="s">
        <v>215</v>
      </c>
      <c r="AN11" s="218" t="s">
        <v>291</v>
      </c>
      <c r="AO11" s="218" t="s">
        <v>292</v>
      </c>
      <c r="AX11" s="218" t="s">
        <v>218</v>
      </c>
      <c r="AY11" s="218" t="s">
        <v>219</v>
      </c>
      <c r="AZ11" s="218" t="s">
        <v>220</v>
      </c>
      <c r="BA11" s="218" t="s">
        <v>221</v>
      </c>
    </row>
    <row r="12" spans="1:53">
      <c r="B12" s="230"/>
      <c r="C12" s="222"/>
      <c r="J12" s="218" t="s">
        <v>222</v>
      </c>
      <c r="K12" s="218" t="s">
        <v>293</v>
      </c>
      <c r="L12" s="218" t="s">
        <v>294</v>
      </c>
      <c r="M12" s="218" t="s">
        <v>225</v>
      </c>
      <c r="N12" s="218" t="s">
        <v>295</v>
      </c>
      <c r="O12" s="218" t="s">
        <v>296</v>
      </c>
      <c r="AB12" s="218" t="s">
        <v>228</v>
      </c>
      <c r="AD12" s="218" t="s">
        <v>297</v>
      </c>
      <c r="AE12" s="218" t="s">
        <v>298</v>
      </c>
      <c r="AL12" s="218" t="s">
        <v>231</v>
      </c>
      <c r="AN12" s="218" t="s">
        <v>299</v>
      </c>
      <c r="AO12" s="218" t="s">
        <v>300</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445EF-05FA-4312-83B2-042E0BA31664}">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280</v>
      </c>
      <c r="C3" s="277"/>
      <c r="D3" s="277"/>
      <c r="E3" s="277"/>
      <c r="F3" s="277"/>
      <c r="G3" s="278" t="s">
        <v>281</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282</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284</v>
      </c>
      <c r="C8" s="291"/>
      <c r="D8" s="291"/>
      <c r="E8" s="292"/>
      <c r="F8" s="293" t="s">
        <v>253</v>
      </c>
      <c r="G8" s="294" t="e">
        <f>B8+1</f>
        <v>#VALUE!</v>
      </c>
      <c r="H8" s="291"/>
      <c r="I8" s="291"/>
      <c r="J8" s="292"/>
      <c r="K8" s="293" t="s">
        <v>248</v>
      </c>
      <c r="L8" s="294" t="e">
        <f>G8+1</f>
        <v>#VALUE!</v>
      </c>
      <c r="M8" s="291"/>
      <c r="N8" s="291"/>
      <c r="O8" s="292"/>
      <c r="P8" s="293" t="s">
        <v>249</v>
      </c>
      <c r="Q8" s="294" t="e">
        <f>L8+1</f>
        <v>#VALUE!</v>
      </c>
      <c r="R8" s="291"/>
      <c r="S8" s="291"/>
      <c r="T8" s="292"/>
      <c r="U8" s="293" t="s">
        <v>250</v>
      </c>
      <c r="V8" s="294" t="e">
        <f>Q8+1</f>
        <v>#VALUE!</v>
      </c>
      <c r="W8" s="291"/>
      <c r="X8" s="291"/>
      <c r="Y8" s="300"/>
      <c r="Z8" s="293" t="s">
        <v>251</v>
      </c>
      <c r="AA8" s="294" t="e">
        <f>V8+1</f>
        <v>#VALUE!</v>
      </c>
      <c r="AB8" s="291"/>
      <c r="AC8" s="291"/>
      <c r="AD8" s="300"/>
      <c r="AE8" s="293"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261</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2" t="s">
        <v>254</v>
      </c>
      <c r="AB10" s="310"/>
      <c r="AC10" s="310"/>
      <c r="AD10" s="310"/>
      <c r="AE10" s="31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253</v>
      </c>
      <c r="AA14" s="301" t="e">
        <f>V14+1</f>
        <v>#VALUE!</v>
      </c>
      <c r="AB14" s="302"/>
      <c r="AC14" s="302"/>
      <c r="AD14" s="324"/>
      <c r="AE14" s="297" t="s">
        <v>248</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8" t="e">
        <f>B17+1</f>
        <v>#VALUE!</v>
      </c>
      <c r="H17" s="299"/>
      <c r="I17" s="299"/>
      <c r="J17" s="324"/>
      <c r="K17" s="297" t="s">
        <v>251</v>
      </c>
      <c r="L17" s="298" t="e">
        <f>G17+1</f>
        <v>#VALUE!</v>
      </c>
      <c r="M17" s="299"/>
      <c r="N17" s="299"/>
      <c r="O17" s="324"/>
      <c r="P17" s="297" t="s">
        <v>252</v>
      </c>
      <c r="Q17" s="298" t="e">
        <f>L17+1</f>
        <v>#VALUE!</v>
      </c>
      <c r="R17" s="299"/>
      <c r="S17" s="299"/>
      <c r="T17" s="324"/>
      <c r="U17" s="297" t="s">
        <v>248</v>
      </c>
      <c r="V17" s="295" t="e">
        <f>Q17+1</f>
        <v>#VALUE!</v>
      </c>
      <c r="W17" s="296"/>
      <c r="X17" s="296"/>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3" t="s">
        <v>283</v>
      </c>
      <c r="W19" s="314"/>
      <c r="X19" s="314"/>
      <c r="Y19" s="314"/>
      <c r="Z19" s="315"/>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253</v>
      </c>
      <c r="L20" s="298" t="e">
        <f>G20+1</f>
        <v>#VALUE!</v>
      </c>
      <c r="M20" s="299"/>
      <c r="N20" s="299"/>
      <c r="O20" s="324"/>
      <c r="P20" s="297" t="s">
        <v>248</v>
      </c>
      <c r="Q20" s="298" t="e">
        <f>L20+1</f>
        <v>#VALUE!</v>
      </c>
      <c r="R20" s="299"/>
      <c r="S20" s="299"/>
      <c r="T20" s="300"/>
      <c r="U20" s="297" t="s">
        <v>249</v>
      </c>
      <c r="V20" s="298" t="e">
        <f>Q20+1</f>
        <v>#VALUE!</v>
      </c>
      <c r="W20" s="299"/>
      <c r="X20" s="299"/>
      <c r="Y20" s="300"/>
      <c r="Z20" s="297" t="s">
        <v>250</v>
      </c>
      <c r="AA20" s="301" t="e">
        <f>V20+1</f>
        <v>#VALUE!</v>
      </c>
      <c r="AB20" s="302"/>
      <c r="AC20" s="302"/>
      <c r="AD20" s="292"/>
      <c r="AE20" s="297" t="s">
        <v>251</v>
      </c>
      <c r="AF20" s="295" t="e">
        <f>AA20+1</f>
        <v>#VALUE!</v>
      </c>
      <c r="AG20" s="296"/>
      <c r="AH20" s="296"/>
      <c r="AI20" s="292"/>
      <c r="AJ20" s="304"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322" t="e">
        <f>AF20+1</f>
        <v>#VALUE!</v>
      </c>
      <c r="C23" s="299"/>
      <c r="D23" s="299"/>
      <c r="E23" s="292"/>
      <c r="F23" s="297" t="s">
        <v>253</v>
      </c>
      <c r="G23" s="298" t="e">
        <f>B23+1</f>
        <v>#VALUE!</v>
      </c>
      <c r="H23" s="299"/>
      <c r="I23" s="299"/>
      <c r="J23" s="292"/>
      <c r="K23" s="297"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34" t="s">
        <v>254</v>
      </c>
      <c r="C25" s="334"/>
      <c r="D25" s="334"/>
      <c r="E25" s="334"/>
      <c r="F25" s="335"/>
      <c r="G25" s="336" t="s">
        <v>254</v>
      </c>
      <c r="H25" s="334"/>
      <c r="I25" s="334"/>
      <c r="J25" s="334"/>
      <c r="K25" s="335"/>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301</v>
      </c>
      <c r="C39" s="277"/>
      <c r="D39" s="277"/>
      <c r="E39" s="277"/>
      <c r="F39" s="277"/>
      <c r="G39" s="278" t="s">
        <v>302</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303</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309</v>
      </c>
      <c r="C44" s="291"/>
      <c r="D44" s="291"/>
      <c r="E44" s="292"/>
      <c r="F44" s="293" t="s">
        <v>253</v>
      </c>
      <c r="G44" s="294" t="e">
        <f>B44+1</f>
        <v>#VALUE!</v>
      </c>
      <c r="H44" s="291"/>
      <c r="I44" s="291"/>
      <c r="J44" s="292"/>
      <c r="K44" s="293" t="s">
        <v>248</v>
      </c>
      <c r="L44" s="298" t="e">
        <f>G44+1</f>
        <v>#VALUE!</v>
      </c>
      <c r="M44" s="299"/>
      <c r="N44" s="299"/>
      <c r="O44" s="292"/>
      <c r="P44" s="297" t="s">
        <v>249</v>
      </c>
      <c r="Q44" s="298" t="e">
        <f>L44+1</f>
        <v>#VALUE!</v>
      </c>
      <c r="R44" s="299"/>
      <c r="S44" s="299"/>
      <c r="T44" s="292"/>
      <c r="U44" s="297"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249</v>
      </c>
      <c r="AA50" s="301" t="e">
        <f>V50+1</f>
        <v>#VALUE!</v>
      </c>
      <c r="AB50" s="302"/>
      <c r="AC50" s="302"/>
      <c r="AD50" s="324"/>
      <c r="AE50" s="297" t="s">
        <v>250</v>
      </c>
      <c r="AF50" s="295" t="e">
        <f>AA50+1</f>
        <v>#VALUE!</v>
      </c>
      <c r="AG50" s="296"/>
      <c r="AH50" s="296"/>
      <c r="AI50" s="303"/>
      <c r="AJ50" s="304" t="s">
        <v>251</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252</v>
      </c>
      <c r="G53" s="298" t="e">
        <f>B53+1</f>
        <v>#VALUE!</v>
      </c>
      <c r="H53" s="299"/>
      <c r="I53" s="299"/>
      <c r="J53" s="324"/>
      <c r="K53" s="297" t="s">
        <v>253</v>
      </c>
      <c r="L53" s="298" t="e">
        <f>G53+1</f>
        <v>#VALUE!</v>
      </c>
      <c r="M53" s="299"/>
      <c r="N53" s="299"/>
      <c r="O53" s="324"/>
      <c r="P53" s="297" t="s">
        <v>248</v>
      </c>
      <c r="Q53" s="298" t="e">
        <f>L53+1</f>
        <v>#VALUE!</v>
      </c>
      <c r="R53" s="299"/>
      <c r="S53" s="299"/>
      <c r="T53" s="324"/>
      <c r="U53" s="297" t="s">
        <v>249</v>
      </c>
      <c r="V53" s="298" t="e">
        <f>Q53+1</f>
        <v>#VALUE!</v>
      </c>
      <c r="W53" s="299"/>
      <c r="X53" s="299"/>
      <c r="Y53" s="300"/>
      <c r="Z53" s="297" t="s">
        <v>250</v>
      </c>
      <c r="AA53" s="301" t="e">
        <f>V53+1</f>
        <v>#VALUE!</v>
      </c>
      <c r="AB53" s="302"/>
      <c r="AC53" s="302"/>
      <c r="AD53" s="324"/>
      <c r="AE53" s="297" t="s">
        <v>251</v>
      </c>
      <c r="AF53" s="295" t="e">
        <f>AA53+1</f>
        <v>#VALUE!</v>
      </c>
      <c r="AG53" s="296"/>
      <c r="AH53" s="296"/>
      <c r="AI53" s="303"/>
      <c r="AJ53" s="304" t="s">
        <v>252</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253</v>
      </c>
      <c r="G56" s="298" t="e">
        <f>B56+1</f>
        <v>#VALUE!</v>
      </c>
      <c r="H56" s="299"/>
      <c r="I56" s="299"/>
      <c r="J56" s="324"/>
      <c r="K56" s="297" t="s">
        <v>248</v>
      </c>
      <c r="L56" s="295" t="e">
        <f>G56+1</f>
        <v>#VALUE!</v>
      </c>
      <c r="M56" s="296"/>
      <c r="N56" s="296"/>
      <c r="O56" s="324"/>
      <c r="P56" s="297" t="s">
        <v>249</v>
      </c>
      <c r="Q56" s="298" t="e">
        <f>L56+1</f>
        <v>#VALUE!</v>
      </c>
      <c r="R56" s="299"/>
      <c r="S56" s="299"/>
      <c r="T56" s="300"/>
      <c r="U56" s="297" t="s">
        <v>250</v>
      </c>
      <c r="V56" s="294" t="e">
        <f>Q56+1</f>
        <v>#VALUE!</v>
      </c>
      <c r="W56" s="291"/>
      <c r="X56" s="291"/>
      <c r="Y56" s="300"/>
      <c r="Z56" s="293" t="s">
        <v>251</v>
      </c>
      <c r="AA56" s="294" t="e">
        <f>V56+1</f>
        <v>#VALUE!</v>
      </c>
      <c r="AB56" s="291"/>
      <c r="AC56" s="291"/>
      <c r="AD56" s="300"/>
      <c r="AE56" s="293" t="s">
        <v>252</v>
      </c>
      <c r="AF56" s="294" t="e">
        <f>AA56+1</f>
        <v>#VALUE!</v>
      </c>
      <c r="AG56" s="291"/>
      <c r="AH56" s="291"/>
      <c r="AI56" s="303"/>
      <c r="AJ56" s="326" t="s">
        <v>253</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3" t="s">
        <v>304</v>
      </c>
      <c r="M58" s="314"/>
      <c r="N58" s="314"/>
      <c r="O58" s="314"/>
      <c r="P58" s="315"/>
      <c r="Q58" s="316" t="s">
        <v>254</v>
      </c>
      <c r="R58" s="317"/>
      <c r="S58" s="317"/>
      <c r="T58" s="317"/>
      <c r="U58" s="318"/>
      <c r="V58" s="312" t="s">
        <v>254</v>
      </c>
      <c r="W58" s="310"/>
      <c r="X58" s="310"/>
      <c r="Y58" s="310"/>
      <c r="Z58" s="311"/>
      <c r="AA58" s="312" t="s">
        <v>254</v>
      </c>
      <c r="AB58" s="310"/>
      <c r="AC58" s="310"/>
      <c r="AD58" s="310"/>
      <c r="AE58" s="311"/>
      <c r="AF58" s="312" t="s">
        <v>305</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306</v>
      </c>
      <c r="C61" s="327"/>
      <c r="D61" s="327"/>
      <c r="E61" s="327"/>
      <c r="F61" s="328"/>
      <c r="G61" s="329" t="s">
        <v>307</v>
      </c>
      <c r="H61" s="327"/>
      <c r="I61" s="327"/>
      <c r="J61" s="327"/>
      <c r="K61" s="328"/>
      <c r="L61" s="329" t="s">
        <v>308</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DE64B-9BE1-4B47-97B8-0E75281C7CEC}">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3F8EE-3AD8-4BF9-BA24-16235B84944C}">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46113</v>
      </c>
      <c r="C5" s="215">
        <v>46143</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7C487-82D5-481A-9D14-262EE029ABA4}">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310</v>
      </c>
      <c r="L11" s="218" t="s">
        <v>311</v>
      </c>
      <c r="M11" s="218" t="s">
        <v>209</v>
      </c>
      <c r="N11" s="218" t="s">
        <v>312</v>
      </c>
      <c r="O11" s="218" t="s">
        <v>313</v>
      </c>
      <c r="AB11" s="218" t="s">
        <v>212</v>
      </c>
      <c r="AD11" s="218" t="s">
        <v>314</v>
      </c>
      <c r="AE11" s="218" t="s">
        <v>315</v>
      </c>
      <c r="AL11" s="218" t="s">
        <v>215</v>
      </c>
      <c r="AN11" s="218" t="s">
        <v>316</v>
      </c>
      <c r="AO11" s="218" t="s">
        <v>317</v>
      </c>
      <c r="AX11" s="218" t="s">
        <v>218</v>
      </c>
      <c r="AY11" s="218" t="s">
        <v>219</v>
      </c>
      <c r="AZ11" s="218" t="s">
        <v>220</v>
      </c>
      <c r="BA11" s="218" t="s">
        <v>221</v>
      </c>
    </row>
    <row r="12" spans="1:53">
      <c r="B12" s="230"/>
      <c r="C12" s="222"/>
      <c r="J12" s="218" t="s">
        <v>222</v>
      </c>
      <c r="K12" s="218" t="s">
        <v>318</v>
      </c>
      <c r="L12" s="218" t="s">
        <v>319</v>
      </c>
      <c r="M12" s="218" t="s">
        <v>320</v>
      </c>
      <c r="N12" s="218" t="s">
        <v>321</v>
      </c>
      <c r="O12" s="218" t="s">
        <v>322</v>
      </c>
      <c r="AB12" s="218" t="s">
        <v>228</v>
      </c>
      <c r="AD12" s="218" t="s">
        <v>323</v>
      </c>
      <c r="AE12" s="218" t="s">
        <v>324</v>
      </c>
      <c r="AL12" s="218" t="s">
        <v>231</v>
      </c>
      <c r="AN12" s="218" t="s">
        <v>325</v>
      </c>
      <c r="AO12" s="218" t="s">
        <v>326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9386D-0F31-4C52-A122-720B82E13491}">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301</v>
      </c>
      <c r="C3" s="277"/>
      <c r="D3" s="277"/>
      <c r="E3" s="277"/>
      <c r="F3" s="277"/>
      <c r="G3" s="278" t="s">
        <v>302</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303</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309</v>
      </c>
      <c r="C8" s="291"/>
      <c r="D8" s="291"/>
      <c r="E8" s="292"/>
      <c r="F8" s="293" t="s">
        <v>253</v>
      </c>
      <c r="G8" s="294" t="e">
        <f>B8+1</f>
        <v>#VALUE!</v>
      </c>
      <c r="H8" s="291"/>
      <c r="I8" s="291"/>
      <c r="J8" s="292"/>
      <c r="K8" s="293" t="s">
        <v>248</v>
      </c>
      <c r="L8" s="298" t="e">
        <f>G8+1</f>
        <v>#VALUE!</v>
      </c>
      <c r="M8" s="299"/>
      <c r="N8" s="299"/>
      <c r="O8" s="292"/>
      <c r="P8" s="297" t="s">
        <v>249</v>
      </c>
      <c r="Q8" s="298" t="e">
        <f>L8+1</f>
        <v>#VALUE!</v>
      </c>
      <c r="R8" s="299"/>
      <c r="S8" s="299"/>
      <c r="T8" s="292"/>
      <c r="U8" s="297" t="s">
        <v>250</v>
      </c>
      <c r="V8" s="298" t="e">
        <f>Q8+1</f>
        <v>#VALUE!</v>
      </c>
      <c r="W8" s="299"/>
      <c r="X8" s="299"/>
      <c r="Y8" s="300"/>
      <c r="Z8" s="297"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249</v>
      </c>
      <c r="AA14" s="301" t="e">
        <f>V14+1</f>
        <v>#VALUE!</v>
      </c>
      <c r="AB14" s="302"/>
      <c r="AC14" s="302"/>
      <c r="AD14" s="324"/>
      <c r="AE14" s="297" t="s">
        <v>250</v>
      </c>
      <c r="AF14" s="295" t="e">
        <f>AA14+1</f>
        <v>#VALUE!</v>
      </c>
      <c r="AG14" s="296"/>
      <c r="AH14" s="296"/>
      <c r="AI14" s="303"/>
      <c r="AJ14" s="304" t="s">
        <v>251</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252</v>
      </c>
      <c r="G17" s="298" t="e">
        <f>B17+1</f>
        <v>#VALUE!</v>
      </c>
      <c r="H17" s="299"/>
      <c r="I17" s="299"/>
      <c r="J17" s="324"/>
      <c r="K17" s="297" t="s">
        <v>253</v>
      </c>
      <c r="L17" s="298" t="e">
        <f>G17+1</f>
        <v>#VALUE!</v>
      </c>
      <c r="M17" s="299"/>
      <c r="N17" s="299"/>
      <c r="O17" s="324"/>
      <c r="P17" s="297" t="s">
        <v>248</v>
      </c>
      <c r="Q17" s="298" t="e">
        <f>L17+1</f>
        <v>#VALUE!</v>
      </c>
      <c r="R17" s="299"/>
      <c r="S17" s="299"/>
      <c r="T17" s="324"/>
      <c r="U17" s="297" t="s">
        <v>249</v>
      </c>
      <c r="V17" s="298" t="e">
        <f>Q17+1</f>
        <v>#VALUE!</v>
      </c>
      <c r="W17" s="299"/>
      <c r="X17" s="299"/>
      <c r="Y17" s="324"/>
      <c r="Z17" s="297" t="s">
        <v>250</v>
      </c>
      <c r="AA17" s="301" t="e">
        <f>V17+1</f>
        <v>#VALUE!</v>
      </c>
      <c r="AB17" s="302"/>
      <c r="AC17" s="302"/>
      <c r="AD17" s="324"/>
      <c r="AE17" s="297" t="s">
        <v>251</v>
      </c>
      <c r="AF17" s="295" t="e">
        <f>AA17+1</f>
        <v>#VALUE!</v>
      </c>
      <c r="AG17" s="296"/>
      <c r="AH17" s="296"/>
      <c r="AI17" s="303"/>
      <c r="AJ17" s="304" t="s">
        <v>252</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253</v>
      </c>
      <c r="G20" s="298" t="e">
        <f>B20+1</f>
        <v>#VALUE!</v>
      </c>
      <c r="H20" s="299"/>
      <c r="I20" s="299"/>
      <c r="J20" s="324"/>
      <c r="K20" s="297" t="s">
        <v>248</v>
      </c>
      <c r="L20" s="295" t="e">
        <f>G20+1</f>
        <v>#VALUE!</v>
      </c>
      <c r="M20" s="296"/>
      <c r="N20" s="296"/>
      <c r="O20" s="324"/>
      <c r="P20" s="297" t="s">
        <v>249</v>
      </c>
      <c r="Q20" s="298" t="e">
        <f>L20+1</f>
        <v>#VALUE!</v>
      </c>
      <c r="R20" s="299"/>
      <c r="S20" s="299"/>
      <c r="T20" s="300"/>
      <c r="U20" s="297" t="s">
        <v>250</v>
      </c>
      <c r="V20" s="294" t="e">
        <f>Q20+1</f>
        <v>#VALUE!</v>
      </c>
      <c r="W20" s="291"/>
      <c r="X20" s="291"/>
      <c r="Y20" s="300"/>
      <c r="Z20" s="293" t="s">
        <v>251</v>
      </c>
      <c r="AA20" s="294" t="e">
        <f>V20+1</f>
        <v>#VALUE!</v>
      </c>
      <c r="AB20" s="291"/>
      <c r="AC20" s="291"/>
      <c r="AD20" s="292"/>
      <c r="AE20" s="293" t="s">
        <v>252</v>
      </c>
      <c r="AF20" s="294" t="e">
        <f>AA20+1</f>
        <v>#VALUE!</v>
      </c>
      <c r="AG20" s="291"/>
      <c r="AH20" s="291"/>
      <c r="AI20" s="292"/>
      <c r="AJ20" s="326" t="s">
        <v>253</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3" t="s">
        <v>304</v>
      </c>
      <c r="M22" s="314"/>
      <c r="N22" s="314"/>
      <c r="O22" s="314"/>
      <c r="P22" s="315"/>
      <c r="Q22" s="316" t="s">
        <v>254</v>
      </c>
      <c r="R22" s="317"/>
      <c r="S22" s="317"/>
      <c r="T22" s="317"/>
      <c r="U22" s="318"/>
      <c r="V22" s="312" t="s">
        <v>254</v>
      </c>
      <c r="W22" s="310"/>
      <c r="X22" s="310"/>
      <c r="Y22" s="310"/>
      <c r="Z22" s="311"/>
      <c r="AA22" s="312" t="s">
        <v>254</v>
      </c>
      <c r="AB22" s="310"/>
      <c r="AC22" s="310"/>
      <c r="AD22" s="310"/>
      <c r="AE22" s="311"/>
      <c r="AF22" s="312" t="s">
        <v>305</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306</v>
      </c>
      <c r="C25" s="327"/>
      <c r="D25" s="327"/>
      <c r="E25" s="327"/>
      <c r="F25" s="328"/>
      <c r="G25" s="329" t="s">
        <v>307</v>
      </c>
      <c r="H25" s="327"/>
      <c r="I25" s="327"/>
      <c r="J25" s="327"/>
      <c r="K25" s="328"/>
      <c r="L25" s="329" t="s">
        <v>308</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327</v>
      </c>
      <c r="C39" s="277"/>
      <c r="D39" s="277"/>
      <c r="E39" s="277"/>
      <c r="F39" s="277"/>
      <c r="G39" s="278" t="s">
        <v>328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329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330</v>
      </c>
      <c r="C44" s="291"/>
      <c r="D44" s="291"/>
      <c r="E44" s="292"/>
      <c r="F44" s="293" t="s">
        <v>253</v>
      </c>
      <c r="G44" s="294" t="e">
        <f>B44+1</f>
        <v>#VALUE!</v>
      </c>
      <c r="H44" s="291"/>
      <c r="I44" s="291"/>
      <c r="J44" s="292"/>
      <c r="K44" s="293" t="s">
        <v>248</v>
      </c>
      <c r="L44" s="294" t="e">
        <f>G44+1</f>
        <v>#VALUE!</v>
      </c>
      <c r="M44" s="291"/>
      <c r="N44" s="291"/>
      <c r="O44" s="292"/>
      <c r="P44" s="293" t="s">
        <v>249</v>
      </c>
      <c r="Q44" s="294" t="e">
        <f>L44+1</f>
        <v>#VALUE!</v>
      </c>
      <c r="R44" s="291"/>
      <c r="S44" s="291"/>
      <c r="T44" s="292"/>
      <c r="U44" s="293"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304</v>
      </c>
      <c r="M46" s="310"/>
      <c r="N46" s="310"/>
      <c r="O46" s="310"/>
      <c r="P46" s="311"/>
      <c r="Q46" s="312" t="s">
        <v>254</v>
      </c>
      <c r="R46" s="310"/>
      <c r="S46" s="310"/>
      <c r="T46" s="310"/>
      <c r="U46" s="311"/>
      <c r="V46" s="316" t="s">
        <v>254</v>
      </c>
      <c r="W46" s="317"/>
      <c r="X46" s="317"/>
      <c r="Y46" s="317"/>
      <c r="Z46" s="318"/>
      <c r="AA46" s="319" t="s">
        <v>254</v>
      </c>
      <c r="AB46" s="320"/>
      <c r="AC46" s="320"/>
      <c r="AD46" s="320"/>
      <c r="AE46" s="321"/>
      <c r="AF46" s="313" t="s">
        <v>305</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5" t="e">
        <f>AF44+1</f>
        <v>#VALUE!</v>
      </c>
      <c r="C47" s="296"/>
      <c r="D47" s="296"/>
      <c r="E47" s="323"/>
      <c r="F47" s="297" t="s">
        <v>248</v>
      </c>
      <c r="G47" s="295" t="e">
        <f>B47+1</f>
        <v>#VALUE!</v>
      </c>
      <c r="H47" s="296"/>
      <c r="I47" s="296"/>
      <c r="J47" s="300"/>
      <c r="K47" s="297" t="s">
        <v>249</v>
      </c>
      <c r="L47" s="295" t="e">
        <f>G47+1</f>
        <v>#VALUE!</v>
      </c>
      <c r="M47" s="296"/>
      <c r="N47" s="296"/>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4" t="s">
        <v>306</v>
      </c>
      <c r="C49" s="314"/>
      <c r="D49" s="314"/>
      <c r="E49" s="314"/>
      <c r="F49" s="315"/>
      <c r="G49" s="313" t="s">
        <v>307</v>
      </c>
      <c r="H49" s="314"/>
      <c r="I49" s="314"/>
      <c r="J49" s="314"/>
      <c r="K49" s="315"/>
      <c r="L49" s="313" t="s">
        <v>308</v>
      </c>
      <c r="M49" s="314"/>
      <c r="N49" s="314"/>
      <c r="O49" s="314"/>
      <c r="P49" s="315"/>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253</v>
      </c>
      <c r="AA50" s="301" t="e">
        <f>V50+1</f>
        <v>#VALUE!</v>
      </c>
      <c r="AB50" s="302"/>
      <c r="AC50" s="302"/>
      <c r="AD50" s="324"/>
      <c r="AE50" s="297" t="s">
        <v>248</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8" t="e">
        <f>B53+1</f>
        <v>#VALUE!</v>
      </c>
      <c r="H53" s="299"/>
      <c r="I53" s="299"/>
      <c r="J53" s="324"/>
      <c r="K53" s="297" t="s">
        <v>252</v>
      </c>
      <c r="L53" s="298" t="e">
        <f>G53+1</f>
        <v>#VALUE!</v>
      </c>
      <c r="M53" s="299"/>
      <c r="N53" s="299"/>
      <c r="O53" s="324"/>
      <c r="P53" s="297" t="s">
        <v>253</v>
      </c>
      <c r="Q53" s="298" t="e">
        <f>L53+1</f>
        <v>#VALUE!</v>
      </c>
      <c r="R53" s="299"/>
      <c r="S53" s="299"/>
      <c r="T53" s="324"/>
      <c r="U53" s="297" t="s">
        <v>248</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253</v>
      </c>
      <c r="L56" s="298" t="e">
        <f>G56+1</f>
        <v>#VALUE!</v>
      </c>
      <c r="M56" s="299"/>
      <c r="N56" s="299"/>
      <c r="O56" s="324"/>
      <c r="P56" s="297" t="s">
        <v>248</v>
      </c>
      <c r="Q56" s="298" t="e">
        <f>L56+1</f>
        <v>#VALUE!</v>
      </c>
      <c r="R56" s="299"/>
      <c r="S56" s="299"/>
      <c r="T56" s="300"/>
      <c r="U56" s="297" t="s">
        <v>249</v>
      </c>
      <c r="V56" s="298" t="e">
        <f>Q56+1</f>
        <v>#VALUE!</v>
      </c>
      <c r="W56" s="299"/>
      <c r="X56" s="299"/>
      <c r="Y56" s="300"/>
      <c r="Z56" s="297" t="s">
        <v>250</v>
      </c>
      <c r="AA56" s="301" t="e">
        <f>V56+1</f>
        <v>#VALUE!</v>
      </c>
      <c r="AB56" s="302"/>
      <c r="AC56" s="302"/>
      <c r="AD56" s="300"/>
      <c r="AE56" s="297" t="s">
        <v>251</v>
      </c>
      <c r="AF56" s="295" t="e">
        <f>AA56+1</f>
        <v>#VALUE!</v>
      </c>
      <c r="AG56" s="296"/>
      <c r="AH56" s="296"/>
      <c r="AI56" s="303"/>
      <c r="AJ56" s="304"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70F3C-DA91-4DC8-8C26-79EF0270AD53}">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C77E8-E9AF-442D-81E7-2A4F12A4C81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46143</v>
      </c>
      <c r="C5" s="215">
        <v>46174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C56AB-DB4A-4A78-AACB-46E25B242270}">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331</v>
      </c>
      <c r="L11" s="218" t="s">
        <v>208</v>
      </c>
      <c r="M11" s="218" t="s">
        <v>332</v>
      </c>
      <c r="N11" s="218" t="s">
        <v>333</v>
      </c>
      <c r="O11" s="218" t="s">
        <v>334</v>
      </c>
      <c r="AB11" s="218" t="s">
        <v>212</v>
      </c>
      <c r="AD11" s="218" t="s">
        <v>335</v>
      </c>
      <c r="AE11" s="218" t="s">
        <v>336</v>
      </c>
      <c r="AL11" s="218" t="s">
        <v>215</v>
      </c>
      <c r="AN11" s="218" t="s">
        <v>337</v>
      </c>
      <c r="AO11" s="218" t="s">
        <v>338</v>
      </c>
      <c r="AX11" s="218" t="s">
        <v>218</v>
      </c>
      <c r="AY11" s="218" t="s">
        <v>219</v>
      </c>
      <c r="AZ11" s="218" t="s">
        <v>220</v>
      </c>
      <c r="BA11" s="218" t="s">
        <v>221</v>
      </c>
    </row>
    <row r="12" spans="1:53">
      <c r="B12" s="230"/>
      <c r="C12" s="222"/>
      <c r="J12" s="218" t="s">
        <v>222</v>
      </c>
      <c r="K12" s="218" t="s">
        <v>339</v>
      </c>
      <c r="L12" s="218" t="s">
        <v>294</v>
      </c>
      <c r="M12" s="218" t="s">
        <v>225</v>
      </c>
      <c r="O12" s="218" t="s">
        <v>340</v>
      </c>
      <c r="AB12" s="218" t="s">
        <v>228</v>
      </c>
      <c r="AD12" s="218" t="s">
        <v>341</v>
      </c>
      <c r="AE12" s="218" t="s">
        <v>342</v>
      </c>
      <c r="AL12" s="218" t="s">
        <v>231</v>
      </c>
      <c r="AN12" s="218" t="s">
        <v>343</v>
      </c>
      <c r="AO12" s="218" t="s">
        <v>344</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6D066-7499-45D1-9EB6-EABCE8B94B22}">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327</v>
      </c>
      <c r="C3" s="277"/>
      <c r="D3" s="277"/>
      <c r="E3" s="277"/>
      <c r="F3" s="277"/>
      <c r="G3" s="278" t="s">
        <v>328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329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330</v>
      </c>
      <c r="C8" s="291"/>
      <c r="D8" s="291"/>
      <c r="E8" s="292"/>
      <c r="F8" s="293" t="s">
        <v>253</v>
      </c>
      <c r="G8" s="294" t="e">
        <f>B8+1</f>
        <v>#VALUE!</v>
      </c>
      <c r="H8" s="291"/>
      <c r="I8" s="291"/>
      <c r="J8" s="292"/>
      <c r="K8" s="293" t="s">
        <v>248</v>
      </c>
      <c r="L8" s="294" t="e">
        <f>G8+1</f>
        <v>#VALUE!</v>
      </c>
      <c r="M8" s="291"/>
      <c r="N8" s="291"/>
      <c r="O8" s="292"/>
      <c r="P8" s="293" t="s">
        <v>249</v>
      </c>
      <c r="Q8" s="294" t="e">
        <f>L8+1</f>
        <v>#VALUE!</v>
      </c>
      <c r="R8" s="291"/>
      <c r="S8" s="291"/>
      <c r="T8" s="292"/>
      <c r="U8" s="293" t="s">
        <v>250</v>
      </c>
      <c r="V8" s="298" t="e">
        <f>Q8+1</f>
        <v>#VALUE!</v>
      </c>
      <c r="W8" s="299"/>
      <c r="X8" s="299"/>
      <c r="Y8" s="300"/>
      <c r="Z8" s="297"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304</v>
      </c>
      <c r="M10" s="310"/>
      <c r="N10" s="310"/>
      <c r="O10" s="310"/>
      <c r="P10" s="311"/>
      <c r="Q10" s="312" t="s">
        <v>254</v>
      </c>
      <c r="R10" s="310"/>
      <c r="S10" s="310"/>
      <c r="T10" s="310"/>
      <c r="U10" s="311"/>
      <c r="V10" s="316" t="s">
        <v>254</v>
      </c>
      <c r="W10" s="317"/>
      <c r="X10" s="317"/>
      <c r="Y10" s="317"/>
      <c r="Z10" s="318"/>
      <c r="AA10" s="319" t="s">
        <v>254</v>
      </c>
      <c r="AB10" s="320"/>
      <c r="AC10" s="320"/>
      <c r="AD10" s="320"/>
      <c r="AE10" s="321"/>
      <c r="AF10" s="313" t="s">
        <v>305</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5" t="e">
        <f>AF8+1</f>
        <v>#VALUE!</v>
      </c>
      <c r="C11" s="296"/>
      <c r="D11" s="296"/>
      <c r="E11" s="323"/>
      <c r="F11" s="297" t="s">
        <v>248</v>
      </c>
      <c r="G11" s="295" t="e">
        <f>B11+1</f>
        <v>#VALUE!</v>
      </c>
      <c r="H11" s="296"/>
      <c r="I11" s="296"/>
      <c r="J11" s="300"/>
      <c r="K11" s="297" t="s">
        <v>249</v>
      </c>
      <c r="L11" s="295" t="e">
        <f>G11+1</f>
        <v>#VALUE!</v>
      </c>
      <c r="M11" s="296"/>
      <c r="N11" s="296"/>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4" t="s">
        <v>306</v>
      </c>
      <c r="C13" s="314"/>
      <c r="D13" s="314"/>
      <c r="E13" s="314"/>
      <c r="F13" s="315"/>
      <c r="G13" s="313" t="s">
        <v>307</v>
      </c>
      <c r="H13" s="314"/>
      <c r="I13" s="314"/>
      <c r="J13" s="314"/>
      <c r="K13" s="315"/>
      <c r="L13" s="313" t="s">
        <v>308</v>
      </c>
      <c r="M13" s="314"/>
      <c r="N13" s="314"/>
      <c r="O13" s="314"/>
      <c r="P13" s="315"/>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253</v>
      </c>
      <c r="AA14" s="301" t="e">
        <f>V14+1</f>
        <v>#VALUE!</v>
      </c>
      <c r="AB14" s="302"/>
      <c r="AC14" s="302"/>
      <c r="AD14" s="324"/>
      <c r="AE14" s="297" t="s">
        <v>248</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253</v>
      </c>
      <c r="Q17" s="298" t="e">
        <f>L17+1</f>
        <v>#VALUE!</v>
      </c>
      <c r="R17" s="299"/>
      <c r="S17" s="299"/>
      <c r="T17" s="324"/>
      <c r="U17" s="297" t="s">
        <v>248</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253</v>
      </c>
      <c r="L20" s="298" t="e">
        <f>G20+1</f>
        <v>#VALUE!</v>
      </c>
      <c r="M20" s="299"/>
      <c r="N20" s="299"/>
      <c r="O20" s="324"/>
      <c r="P20" s="297" t="s">
        <v>248</v>
      </c>
      <c r="Q20" s="298" t="e">
        <f>L20+1</f>
        <v>#VALUE!</v>
      </c>
      <c r="R20" s="299"/>
      <c r="S20" s="299"/>
      <c r="T20" s="300"/>
      <c r="U20" s="297" t="s">
        <v>249</v>
      </c>
      <c r="V20" s="298" t="e">
        <f>Q20+1</f>
        <v>#VALUE!</v>
      </c>
      <c r="W20" s="299"/>
      <c r="X20" s="299"/>
      <c r="Y20" s="300"/>
      <c r="Z20" s="297" t="s">
        <v>250</v>
      </c>
      <c r="AA20" s="301" t="e">
        <f>V20+1</f>
        <v>#VALUE!</v>
      </c>
      <c r="AB20" s="302"/>
      <c r="AC20" s="302"/>
      <c r="AD20" s="292"/>
      <c r="AE20" s="297" t="s">
        <v>251</v>
      </c>
      <c r="AF20" s="295" t="e">
        <f>AA20+1</f>
        <v>#VALUE!</v>
      </c>
      <c r="AG20" s="296"/>
      <c r="AH20" s="296"/>
      <c r="AI20" s="292"/>
      <c r="AJ20" s="304"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345</v>
      </c>
      <c r="C39" s="277"/>
      <c r="D39" s="277"/>
      <c r="E39" s="277"/>
      <c r="F39" s="277"/>
      <c r="G39" s="278" t="s">
        <v>346</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347</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2" t="s">
        <v>348</v>
      </c>
      <c r="C44" s="299"/>
      <c r="D44" s="299"/>
      <c r="E44" s="292"/>
      <c r="F44" s="297" t="s">
        <v>253</v>
      </c>
      <c r="G44" s="298" t="e">
        <f>B44+1</f>
        <v>#VALUE!</v>
      </c>
      <c r="H44" s="299"/>
      <c r="I44" s="299"/>
      <c r="J44" s="292"/>
      <c r="K44" s="297" t="s">
        <v>248</v>
      </c>
      <c r="L44" s="298" t="e">
        <f>G44+1</f>
        <v>#VALUE!</v>
      </c>
      <c r="M44" s="299"/>
      <c r="N44" s="299"/>
      <c r="O44" s="292"/>
      <c r="P44" s="297" t="s">
        <v>249</v>
      </c>
      <c r="Q44" s="298" t="e">
        <f>L44+1</f>
        <v>#VALUE!</v>
      </c>
      <c r="R44" s="299"/>
      <c r="S44" s="299"/>
      <c r="T44" s="292"/>
      <c r="U44" s="297"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7" t="s">
        <v>254</v>
      </c>
      <c r="C46" s="317"/>
      <c r="D46" s="317"/>
      <c r="E46" s="317"/>
      <c r="F46" s="318"/>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251</v>
      </c>
      <c r="G50" s="298" t="e">
        <f>B50+1</f>
        <v>#VALUE!</v>
      </c>
      <c r="H50" s="299"/>
      <c r="I50" s="299"/>
      <c r="J50" s="324"/>
      <c r="K50" s="297" t="s">
        <v>252</v>
      </c>
      <c r="L50" s="298" t="e">
        <f>G50+1</f>
        <v>#VALUE!</v>
      </c>
      <c r="M50" s="299"/>
      <c r="N50" s="299"/>
      <c r="O50" s="324"/>
      <c r="P50" s="297" t="s">
        <v>253</v>
      </c>
      <c r="Q50" s="298" t="e">
        <f>L50+1</f>
        <v>#VALUE!</v>
      </c>
      <c r="R50" s="299"/>
      <c r="S50" s="299"/>
      <c r="T50" s="324"/>
      <c r="U50" s="297" t="s">
        <v>248</v>
      </c>
      <c r="V50" s="298" t="e">
        <f>Q50+1</f>
        <v>#VALUE!</v>
      </c>
      <c r="W50" s="299"/>
      <c r="X50" s="299"/>
      <c r="Y50" s="324"/>
      <c r="Z50" s="297" t="s">
        <v>249</v>
      </c>
      <c r="AA50" s="301" t="e">
        <f>V50+1</f>
        <v>#VALUE!</v>
      </c>
      <c r="AB50" s="302"/>
      <c r="AC50" s="302"/>
      <c r="AD50" s="324"/>
      <c r="AE50" s="297" t="s">
        <v>250</v>
      </c>
      <c r="AF50" s="295" t="e">
        <f>AA50+1</f>
        <v>#VALUE!</v>
      </c>
      <c r="AG50" s="296"/>
      <c r="AH50" s="296"/>
      <c r="AI50" s="303"/>
      <c r="AJ50" s="304" t="s">
        <v>251</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252</v>
      </c>
      <c r="G53" s="298" t="e">
        <f>B53+1</f>
        <v>#VALUE!</v>
      </c>
      <c r="H53" s="299"/>
      <c r="I53" s="299"/>
      <c r="J53" s="324"/>
      <c r="K53" s="297" t="s">
        <v>253</v>
      </c>
      <c r="L53" s="298" t="e">
        <f>G53+1</f>
        <v>#VALUE!</v>
      </c>
      <c r="M53" s="299"/>
      <c r="N53" s="299"/>
      <c r="O53" s="324"/>
      <c r="P53" s="297" t="s">
        <v>248</v>
      </c>
      <c r="Q53" s="298" t="e">
        <f>L53+1</f>
        <v>#VALUE!</v>
      </c>
      <c r="R53" s="299"/>
      <c r="S53" s="299"/>
      <c r="T53" s="324"/>
      <c r="U53" s="297" t="s">
        <v>249</v>
      </c>
      <c r="V53" s="298" t="e">
        <f>Q53+1</f>
        <v>#VALUE!</v>
      </c>
      <c r="W53" s="299"/>
      <c r="X53" s="299"/>
      <c r="Y53" s="300"/>
      <c r="Z53" s="297" t="s">
        <v>250</v>
      </c>
      <c r="AA53" s="301" t="e">
        <f>V53+1</f>
        <v>#VALUE!</v>
      </c>
      <c r="AB53" s="302"/>
      <c r="AC53" s="302"/>
      <c r="AD53" s="324"/>
      <c r="AE53" s="297" t="s">
        <v>251</v>
      </c>
      <c r="AF53" s="295" t="e">
        <f>AA53+1</f>
        <v>#VALUE!</v>
      </c>
      <c r="AG53" s="296"/>
      <c r="AH53" s="296"/>
      <c r="AI53" s="303"/>
      <c r="AJ53" s="304" t="s">
        <v>252</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253</v>
      </c>
      <c r="G56" s="298" t="e">
        <f>B56+1</f>
        <v>#VALUE!</v>
      </c>
      <c r="H56" s="299"/>
      <c r="I56" s="299"/>
      <c r="J56" s="324"/>
      <c r="K56" s="297" t="s">
        <v>248</v>
      </c>
      <c r="L56" s="294" t="e">
        <f>G56+1</f>
        <v>#VALUE!</v>
      </c>
      <c r="M56" s="291"/>
      <c r="N56" s="291"/>
      <c r="O56" s="324"/>
      <c r="P56" s="293" t="s">
        <v>249</v>
      </c>
      <c r="Q56" s="294" t="e">
        <f>L56+1</f>
        <v>#VALUE!</v>
      </c>
      <c r="R56" s="291"/>
      <c r="S56" s="291"/>
      <c r="T56" s="300"/>
      <c r="U56" s="293" t="s">
        <v>250</v>
      </c>
      <c r="V56" s="294" t="e">
        <f>Q56+1</f>
        <v>#VALUE!</v>
      </c>
      <c r="W56" s="291"/>
      <c r="X56" s="291"/>
      <c r="Y56" s="300"/>
      <c r="Z56" s="293" t="s">
        <v>251</v>
      </c>
      <c r="AA56" s="294" t="e">
        <f>V56+1</f>
        <v>#VALUE!</v>
      </c>
      <c r="AB56" s="291"/>
      <c r="AC56" s="291"/>
      <c r="AD56" s="300"/>
      <c r="AE56" s="293" t="s">
        <v>252</v>
      </c>
      <c r="AF56" s="294" t="e">
        <f>AA56+1</f>
        <v>#VALUE!</v>
      </c>
      <c r="AG56" s="291"/>
      <c r="AH56" s="291"/>
      <c r="AI56" s="303"/>
      <c r="AJ56" s="326" t="s">
        <v>253</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2" t="s">
        <v>254</v>
      </c>
      <c r="M58" s="310"/>
      <c r="N58" s="310"/>
      <c r="O58" s="310"/>
      <c r="P58" s="311"/>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D319F-0247-4A7E-B3EF-D2A3E6399823}">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A39CF-B2F0-40BA-A800-BDC25849B0BC}">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46174</v>
      </c>
      <c r="C5" s="215">
        <v>46204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838FC-E782-4DB7-BA26-DDEA5B1F243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349</v>
      </c>
      <c r="L11" s="218" t="s">
        <v>311</v>
      </c>
      <c r="M11" s="218" t="s">
        <v>209</v>
      </c>
      <c r="O11" s="218" t="s">
        <v>350</v>
      </c>
      <c r="AB11" s="218" t="s">
        <v>212</v>
      </c>
      <c r="AD11" s="218" t="s">
        <v>351</v>
      </c>
      <c r="AE11" s="218" t="s">
        <v>352</v>
      </c>
      <c r="AL11" s="218" t="s">
        <v>215</v>
      </c>
      <c r="AN11" s="218" t="s">
        <v>353</v>
      </c>
      <c r="AO11" s="218" t="s">
        <v>354</v>
      </c>
      <c r="AX11" s="218" t="s">
        <v>218</v>
      </c>
      <c r="AY11" s="218" t="s">
        <v>219</v>
      </c>
      <c r="AZ11" s="218" t="s">
        <v>220</v>
      </c>
      <c r="BA11" s="218" t="s">
        <v>221</v>
      </c>
    </row>
    <row r="12" spans="1:53">
      <c r="B12" s="230"/>
      <c r="C12" s="222"/>
      <c r="J12" s="218" t="s">
        <v>222</v>
      </c>
      <c r="K12" s="218" t="s">
        <v>355</v>
      </c>
      <c r="L12" s="218" t="s">
        <v>294</v>
      </c>
      <c r="M12" s="218" t="s">
        <v>225</v>
      </c>
      <c r="N12" s="218" t="s">
        <v>356</v>
      </c>
      <c r="O12" s="218" t="s">
        <v>357</v>
      </c>
      <c r="AB12" s="218" t="s">
        <v>228</v>
      </c>
      <c r="AD12" s="218" t="s">
        <v>358</v>
      </c>
      <c r="AE12" s="218" t="s">
        <v>359</v>
      </c>
      <c r="AL12" s="218" t="s">
        <v>231</v>
      </c>
      <c r="AN12" s="218" t="s">
        <v>360</v>
      </c>
      <c r="AO12" s="218" t="s">
        <v>361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C1786-66E9-4C30-8C22-B05527FC165D}">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345</v>
      </c>
      <c r="C3" s="277"/>
      <c r="D3" s="277"/>
      <c r="E3" s="277"/>
      <c r="F3" s="277"/>
      <c r="G3" s="278" t="s">
        <v>346</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347</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2" t="s">
        <v>348</v>
      </c>
      <c r="C8" s="299"/>
      <c r="D8" s="299"/>
      <c r="E8" s="292"/>
      <c r="F8" s="297" t="s">
        <v>253</v>
      </c>
      <c r="G8" s="298" t="e">
        <f>B8+1</f>
        <v>#VALUE!</v>
      </c>
      <c r="H8" s="299"/>
      <c r="I8" s="299"/>
      <c r="J8" s="292"/>
      <c r="K8" s="297" t="s">
        <v>248</v>
      </c>
      <c r="L8" s="298" t="e">
        <f>G8+1</f>
        <v>#VALUE!</v>
      </c>
      <c r="M8" s="299"/>
      <c r="N8" s="299"/>
      <c r="O8" s="292"/>
      <c r="P8" s="297" t="s">
        <v>249</v>
      </c>
      <c r="Q8" s="298" t="e">
        <f>L8+1</f>
        <v>#VALUE!</v>
      </c>
      <c r="R8" s="299"/>
      <c r="S8" s="299"/>
      <c r="T8" s="292"/>
      <c r="U8" s="297" t="s">
        <v>250</v>
      </c>
      <c r="V8" s="298" t="e">
        <f>Q8+1</f>
        <v>#VALUE!</v>
      </c>
      <c r="W8" s="299"/>
      <c r="X8" s="299"/>
      <c r="Y8" s="300"/>
      <c r="Z8" s="297"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7" t="s">
        <v>254</v>
      </c>
      <c r="C10" s="317"/>
      <c r="D10" s="317"/>
      <c r="E10" s="317"/>
      <c r="F10" s="318"/>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251</v>
      </c>
      <c r="G14" s="298" t="e">
        <f>B14+1</f>
        <v>#VALUE!</v>
      </c>
      <c r="H14" s="299"/>
      <c r="I14" s="299"/>
      <c r="J14" s="323"/>
      <c r="K14" s="297" t="s">
        <v>252</v>
      </c>
      <c r="L14" s="298" t="e">
        <f>G14+1</f>
        <v>#VALUE!</v>
      </c>
      <c r="M14" s="299"/>
      <c r="N14" s="299"/>
      <c r="O14" s="324"/>
      <c r="P14" s="297" t="s">
        <v>253</v>
      </c>
      <c r="Q14" s="298" t="e">
        <f>L14+1</f>
        <v>#VALUE!</v>
      </c>
      <c r="R14" s="299"/>
      <c r="S14" s="299"/>
      <c r="T14" s="324"/>
      <c r="U14" s="297" t="s">
        <v>248</v>
      </c>
      <c r="V14" s="298" t="e">
        <f>Q14+1</f>
        <v>#VALUE!</v>
      </c>
      <c r="W14" s="299"/>
      <c r="X14" s="299"/>
      <c r="Y14" s="324"/>
      <c r="Z14" s="297" t="s">
        <v>249</v>
      </c>
      <c r="AA14" s="301" t="e">
        <f>V14+1</f>
        <v>#VALUE!</v>
      </c>
      <c r="AB14" s="302"/>
      <c r="AC14" s="302"/>
      <c r="AD14" s="324"/>
      <c r="AE14" s="297" t="s">
        <v>250</v>
      </c>
      <c r="AF14" s="295" t="e">
        <f>AA14+1</f>
        <v>#VALUE!</v>
      </c>
      <c r="AG14" s="296"/>
      <c r="AH14" s="296"/>
      <c r="AI14" s="303"/>
      <c r="AJ14" s="304" t="s">
        <v>251</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252</v>
      </c>
      <c r="G17" s="298" t="e">
        <f>B17+1</f>
        <v>#VALUE!</v>
      </c>
      <c r="H17" s="299"/>
      <c r="I17" s="299"/>
      <c r="J17" s="324"/>
      <c r="K17" s="297" t="s">
        <v>253</v>
      </c>
      <c r="L17" s="298" t="e">
        <f>G17+1</f>
        <v>#VALUE!</v>
      </c>
      <c r="M17" s="299"/>
      <c r="N17" s="299"/>
      <c r="O17" s="324"/>
      <c r="P17" s="297" t="s">
        <v>248</v>
      </c>
      <c r="Q17" s="298" t="e">
        <f>L17+1</f>
        <v>#VALUE!</v>
      </c>
      <c r="R17" s="299"/>
      <c r="S17" s="299"/>
      <c r="T17" s="324"/>
      <c r="U17" s="297" t="s">
        <v>249</v>
      </c>
      <c r="V17" s="298" t="e">
        <f>Q17+1</f>
        <v>#VALUE!</v>
      </c>
      <c r="W17" s="299"/>
      <c r="X17" s="299"/>
      <c r="Y17" s="324"/>
      <c r="Z17" s="297" t="s">
        <v>250</v>
      </c>
      <c r="AA17" s="301" t="e">
        <f>V17+1</f>
        <v>#VALUE!</v>
      </c>
      <c r="AB17" s="302"/>
      <c r="AC17" s="302"/>
      <c r="AD17" s="324"/>
      <c r="AE17" s="297" t="s">
        <v>251</v>
      </c>
      <c r="AF17" s="295" t="e">
        <f>AA17+1</f>
        <v>#VALUE!</v>
      </c>
      <c r="AG17" s="296"/>
      <c r="AH17" s="296"/>
      <c r="AI17" s="303"/>
      <c r="AJ17" s="304" t="s">
        <v>252</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253</v>
      </c>
      <c r="G20" s="298" t="e">
        <f>B20+1</f>
        <v>#VALUE!</v>
      </c>
      <c r="H20" s="299"/>
      <c r="I20" s="299"/>
      <c r="J20" s="324"/>
      <c r="K20" s="297" t="s">
        <v>248</v>
      </c>
      <c r="L20" s="294" t="e">
        <f>G20+1</f>
        <v>#VALUE!</v>
      </c>
      <c r="M20" s="291"/>
      <c r="N20" s="291"/>
      <c r="O20" s="324"/>
      <c r="P20" s="293" t="s">
        <v>249</v>
      </c>
      <c r="Q20" s="294" t="e">
        <f>L20+1</f>
        <v>#VALUE!</v>
      </c>
      <c r="R20" s="291"/>
      <c r="S20" s="291"/>
      <c r="T20" s="300"/>
      <c r="U20" s="293" t="s">
        <v>250</v>
      </c>
      <c r="V20" s="294" t="e">
        <f>Q20+1</f>
        <v>#VALUE!</v>
      </c>
      <c r="W20" s="291"/>
      <c r="X20" s="291"/>
      <c r="Y20" s="300"/>
      <c r="Z20" s="293" t="s">
        <v>251</v>
      </c>
      <c r="AA20" s="294" t="e">
        <f>V20+1</f>
        <v>#VALUE!</v>
      </c>
      <c r="AB20" s="291"/>
      <c r="AC20" s="291"/>
      <c r="AD20" s="292"/>
      <c r="AE20" s="293" t="s">
        <v>252</v>
      </c>
      <c r="AF20" s="294" t="e">
        <f>AA20+1</f>
        <v>#VALUE!</v>
      </c>
      <c r="AG20" s="291"/>
      <c r="AH20" s="291"/>
      <c r="AI20" s="292"/>
      <c r="AJ20" s="326" t="s">
        <v>253</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2" t="s">
        <v>254</v>
      </c>
      <c r="M22" s="310"/>
      <c r="N22" s="310"/>
      <c r="O22" s="310"/>
      <c r="P22" s="311"/>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362</v>
      </c>
      <c r="C39" s="277"/>
      <c r="D39" s="277"/>
      <c r="E39" s="277"/>
      <c r="F39" s="277"/>
      <c r="G39" s="278" t="s">
        <v>363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364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366</v>
      </c>
      <c r="C44" s="291"/>
      <c r="D44" s="291"/>
      <c r="E44" s="292"/>
      <c r="F44" s="293" t="s">
        <v>253</v>
      </c>
      <c r="G44" s="294" t="e">
        <f>B44+1</f>
        <v>#VALUE!</v>
      </c>
      <c r="H44" s="291"/>
      <c r="I44" s="291"/>
      <c r="J44" s="292"/>
      <c r="K44" s="293" t="s">
        <v>248</v>
      </c>
      <c r="L44" s="298" t="e">
        <f>G44+1</f>
        <v>#VALUE!</v>
      </c>
      <c r="M44" s="299"/>
      <c r="N44" s="299"/>
      <c r="O44" s="292"/>
      <c r="P44" s="297" t="s">
        <v>249</v>
      </c>
      <c r="Q44" s="298" t="e">
        <f>L44+1</f>
        <v>#VALUE!</v>
      </c>
      <c r="R44" s="299"/>
      <c r="S44" s="299"/>
      <c r="T44" s="292"/>
      <c r="U44" s="297"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252</v>
      </c>
      <c r="L50" s="298" t="e">
        <f>G50+1</f>
        <v>#VALUE!</v>
      </c>
      <c r="M50" s="299"/>
      <c r="N50" s="299"/>
      <c r="O50" s="324"/>
      <c r="P50" s="297" t="s">
        <v>253</v>
      </c>
      <c r="Q50" s="298" t="e">
        <f>L50+1</f>
        <v>#VALUE!</v>
      </c>
      <c r="R50" s="299"/>
      <c r="S50" s="299"/>
      <c r="T50" s="324"/>
      <c r="U50" s="297" t="s">
        <v>248</v>
      </c>
      <c r="V50" s="298" t="e">
        <f>Q50+1</f>
        <v>#VALUE!</v>
      </c>
      <c r="W50" s="299"/>
      <c r="X50" s="299"/>
      <c r="Y50" s="324"/>
      <c r="Z50" s="297" t="s">
        <v>249</v>
      </c>
      <c r="AA50" s="301" t="e">
        <f>V50+1</f>
        <v>#VALUE!</v>
      </c>
      <c r="AB50" s="302"/>
      <c r="AC50" s="302"/>
      <c r="AD50" s="324"/>
      <c r="AE50" s="297" t="s">
        <v>250</v>
      </c>
      <c r="AF50" s="295" t="e">
        <f>AA50+1</f>
        <v>#VALUE!</v>
      </c>
      <c r="AG50" s="296"/>
      <c r="AH50" s="296"/>
      <c r="AI50" s="303"/>
      <c r="AJ50" s="304" t="s">
        <v>251</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5" t="e">
        <f>AF50+1</f>
        <v>#VALUE!</v>
      </c>
      <c r="C53" s="296"/>
      <c r="D53" s="296"/>
      <c r="E53" s="323"/>
      <c r="F53" s="297" t="s">
        <v>252</v>
      </c>
      <c r="G53" s="298" t="e">
        <f>B53+1</f>
        <v>#VALUE!</v>
      </c>
      <c r="H53" s="299"/>
      <c r="I53" s="299"/>
      <c r="J53" s="324"/>
      <c r="K53" s="297" t="s">
        <v>253</v>
      </c>
      <c r="L53" s="298" t="e">
        <f>G53+1</f>
        <v>#VALUE!</v>
      </c>
      <c r="M53" s="299"/>
      <c r="N53" s="299"/>
      <c r="O53" s="324"/>
      <c r="P53" s="297" t="s">
        <v>248</v>
      </c>
      <c r="Q53" s="298" t="e">
        <f>L53+1</f>
        <v>#VALUE!</v>
      </c>
      <c r="R53" s="299"/>
      <c r="S53" s="299"/>
      <c r="T53" s="324"/>
      <c r="U53" s="297" t="s">
        <v>249</v>
      </c>
      <c r="V53" s="298" t="e">
        <f>Q53+1</f>
        <v>#VALUE!</v>
      </c>
      <c r="W53" s="299"/>
      <c r="X53" s="299"/>
      <c r="Y53" s="300"/>
      <c r="Z53" s="297" t="s">
        <v>250</v>
      </c>
      <c r="AA53" s="301" t="e">
        <f>V53+1</f>
        <v>#VALUE!</v>
      </c>
      <c r="AB53" s="302"/>
      <c r="AC53" s="302"/>
      <c r="AD53" s="324"/>
      <c r="AE53" s="297" t="s">
        <v>251</v>
      </c>
      <c r="AF53" s="295" t="e">
        <f>AA53+1</f>
        <v>#VALUE!</v>
      </c>
      <c r="AG53" s="296"/>
      <c r="AH53" s="296"/>
      <c r="AI53" s="303"/>
      <c r="AJ53" s="304" t="s">
        <v>252</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4" t="s">
        <v>365</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253</v>
      </c>
      <c r="G56" s="298" t="e">
        <f>B56+1</f>
        <v>#VALUE!</v>
      </c>
      <c r="H56" s="299"/>
      <c r="I56" s="299"/>
      <c r="J56" s="324"/>
      <c r="K56" s="297" t="s">
        <v>248</v>
      </c>
      <c r="L56" s="298" t="e">
        <f>G56+1</f>
        <v>#VALUE!</v>
      </c>
      <c r="M56" s="299"/>
      <c r="N56" s="299"/>
      <c r="O56" s="324"/>
      <c r="P56" s="297" t="s">
        <v>249</v>
      </c>
      <c r="Q56" s="298" t="e">
        <f>L56+1</f>
        <v>#VALUE!</v>
      </c>
      <c r="R56" s="299"/>
      <c r="S56" s="299"/>
      <c r="T56" s="300"/>
      <c r="U56" s="297" t="s">
        <v>250</v>
      </c>
      <c r="V56" s="298" t="e">
        <f>Q56+1</f>
        <v>#VALUE!</v>
      </c>
      <c r="W56" s="299"/>
      <c r="X56" s="299"/>
      <c r="Y56" s="300"/>
      <c r="Z56" s="297" t="s">
        <v>251</v>
      </c>
      <c r="AA56" s="294" t="e">
        <f>V56+1</f>
        <v>#VALUE!</v>
      </c>
      <c r="AB56" s="291"/>
      <c r="AC56" s="291"/>
      <c r="AD56" s="300"/>
      <c r="AE56" s="293" t="s">
        <v>252</v>
      </c>
      <c r="AF56" s="294" t="e">
        <f>AA56+1</f>
        <v>#VALUE!</v>
      </c>
      <c r="AG56" s="291"/>
      <c r="AH56" s="291"/>
      <c r="AI56" s="303"/>
      <c r="AJ56" s="326" t="s">
        <v>253</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3ADD4-00F8-4F57-BF7E-8B70B499CB40}">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46176-A68B-464D-B00E-D53F1D6F33E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46204</v>
      </c>
      <c r="C5" s="215">
        <v>46235</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6D293-028E-4264-BF73-A1FA93790CDD}">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367</v>
      </c>
      <c r="L11" s="218" t="s">
        <v>311</v>
      </c>
      <c r="M11" s="218" t="s">
        <v>209</v>
      </c>
      <c r="N11" s="218" t="s">
        <v>368</v>
      </c>
      <c r="O11" s="218" t="s">
        <v>369</v>
      </c>
      <c r="AB11" s="218" t="s">
        <v>212</v>
      </c>
      <c r="AD11" s="218" t="s">
        <v>370</v>
      </c>
      <c r="AE11" s="218" t="s">
        <v>371</v>
      </c>
      <c r="AL11" s="218" t="s">
        <v>215</v>
      </c>
      <c r="AN11" s="218" t="s">
        <v>372</v>
      </c>
      <c r="AO11" s="218" t="s">
        <v>373</v>
      </c>
      <c r="AX11" s="218" t="s">
        <v>218</v>
      </c>
      <c r="AY11" s="218" t="s">
        <v>219</v>
      </c>
      <c r="AZ11" s="218" t="s">
        <v>220</v>
      </c>
      <c r="BA11" s="218" t="s">
        <v>221</v>
      </c>
    </row>
    <row r="12" spans="1:53">
      <c r="B12" s="230"/>
      <c r="C12" s="222"/>
      <c r="J12" s="218" t="s">
        <v>222</v>
      </c>
      <c r="K12" s="218" t="s">
        <v>374</v>
      </c>
      <c r="L12" s="218" t="s">
        <v>319</v>
      </c>
      <c r="M12" s="218" t="s">
        <v>273</v>
      </c>
      <c r="N12" s="218" t="s">
        <v>375</v>
      </c>
      <c r="O12" s="218" t="s">
        <v>376</v>
      </c>
      <c r="AB12" s="218" t="s">
        <v>228</v>
      </c>
      <c r="AD12" s="218" t="s">
        <v>377</v>
      </c>
      <c r="AE12" s="218" t="s">
        <v>378</v>
      </c>
      <c r="AL12" s="218" t="s">
        <v>231</v>
      </c>
      <c r="AN12" s="218" t="s">
        <v>379</v>
      </c>
      <c r="AO12" s="218" t="s">
        <v>380</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3FF07-2EEC-4FE2-9598-AE9BE8D1A94A}">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362</v>
      </c>
      <c r="C3" s="277"/>
      <c r="D3" s="277"/>
      <c r="E3" s="277"/>
      <c r="F3" s="277"/>
      <c r="G3" s="278" t="s">
        <v>363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364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366</v>
      </c>
      <c r="C8" s="291"/>
      <c r="D8" s="291"/>
      <c r="E8" s="292"/>
      <c r="F8" s="293" t="s">
        <v>253</v>
      </c>
      <c r="G8" s="294" t="e">
        <f>B8+1</f>
        <v>#VALUE!</v>
      </c>
      <c r="H8" s="291"/>
      <c r="I8" s="291"/>
      <c r="J8" s="292"/>
      <c r="K8" s="293" t="s">
        <v>248</v>
      </c>
      <c r="L8" s="298" t="e">
        <f>G8+1</f>
        <v>#VALUE!</v>
      </c>
      <c r="M8" s="299"/>
      <c r="N8" s="299"/>
      <c r="O8" s="292"/>
      <c r="P8" s="297" t="s">
        <v>249</v>
      </c>
      <c r="Q8" s="298" t="e">
        <f>L8+1</f>
        <v>#VALUE!</v>
      </c>
      <c r="R8" s="299"/>
      <c r="S8" s="299"/>
      <c r="T8" s="292"/>
      <c r="U8" s="297" t="s">
        <v>250</v>
      </c>
      <c r="V8" s="298" t="e">
        <f>Q8+1</f>
        <v>#VALUE!</v>
      </c>
      <c r="W8" s="299"/>
      <c r="X8" s="299"/>
      <c r="Y8" s="300"/>
      <c r="Z8" s="297"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252</v>
      </c>
      <c r="L14" s="298" t="e">
        <f>G14+1</f>
        <v>#VALUE!</v>
      </c>
      <c r="M14" s="299"/>
      <c r="N14" s="299"/>
      <c r="O14" s="324"/>
      <c r="P14" s="297" t="s">
        <v>253</v>
      </c>
      <c r="Q14" s="298" t="e">
        <f>L14+1</f>
        <v>#VALUE!</v>
      </c>
      <c r="R14" s="299"/>
      <c r="S14" s="299"/>
      <c r="T14" s="324"/>
      <c r="U14" s="297" t="s">
        <v>248</v>
      </c>
      <c r="V14" s="298" t="e">
        <f>Q14+1</f>
        <v>#VALUE!</v>
      </c>
      <c r="W14" s="299"/>
      <c r="X14" s="299"/>
      <c r="Y14" s="324"/>
      <c r="Z14" s="297" t="s">
        <v>249</v>
      </c>
      <c r="AA14" s="301" t="e">
        <f>V14+1</f>
        <v>#VALUE!</v>
      </c>
      <c r="AB14" s="302"/>
      <c r="AC14" s="302"/>
      <c r="AD14" s="324"/>
      <c r="AE14" s="297" t="s">
        <v>250</v>
      </c>
      <c r="AF14" s="295" t="e">
        <f>AA14+1</f>
        <v>#VALUE!</v>
      </c>
      <c r="AG14" s="296"/>
      <c r="AH14" s="296"/>
      <c r="AI14" s="303"/>
      <c r="AJ14" s="304" t="s">
        <v>251</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5" t="e">
        <f>AF14+1</f>
        <v>#VALUE!</v>
      </c>
      <c r="C17" s="296"/>
      <c r="D17" s="296"/>
      <c r="E17" s="323"/>
      <c r="F17" s="297" t="s">
        <v>252</v>
      </c>
      <c r="G17" s="298" t="e">
        <f>B17+1</f>
        <v>#VALUE!</v>
      </c>
      <c r="H17" s="299"/>
      <c r="I17" s="299"/>
      <c r="J17" s="324"/>
      <c r="K17" s="297" t="s">
        <v>253</v>
      </c>
      <c r="L17" s="298" t="e">
        <f>G17+1</f>
        <v>#VALUE!</v>
      </c>
      <c r="M17" s="299"/>
      <c r="N17" s="299"/>
      <c r="O17" s="324"/>
      <c r="P17" s="297" t="s">
        <v>248</v>
      </c>
      <c r="Q17" s="298" t="e">
        <f>L17+1</f>
        <v>#VALUE!</v>
      </c>
      <c r="R17" s="299"/>
      <c r="S17" s="299"/>
      <c r="T17" s="324"/>
      <c r="U17" s="297" t="s">
        <v>249</v>
      </c>
      <c r="V17" s="298" t="e">
        <f>Q17+1</f>
        <v>#VALUE!</v>
      </c>
      <c r="W17" s="299"/>
      <c r="X17" s="299"/>
      <c r="Y17" s="324"/>
      <c r="Z17" s="297" t="s">
        <v>250</v>
      </c>
      <c r="AA17" s="301" t="e">
        <f>V17+1</f>
        <v>#VALUE!</v>
      </c>
      <c r="AB17" s="302"/>
      <c r="AC17" s="302"/>
      <c r="AD17" s="324"/>
      <c r="AE17" s="297" t="s">
        <v>251</v>
      </c>
      <c r="AF17" s="295" t="e">
        <f>AA17+1</f>
        <v>#VALUE!</v>
      </c>
      <c r="AG17" s="296"/>
      <c r="AH17" s="296"/>
      <c r="AI17" s="303"/>
      <c r="AJ17" s="304" t="s">
        <v>252</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4" t="s">
        <v>365</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253</v>
      </c>
      <c r="G20" s="298" t="e">
        <f>B20+1</f>
        <v>#VALUE!</v>
      </c>
      <c r="H20" s="299"/>
      <c r="I20" s="299"/>
      <c r="J20" s="324"/>
      <c r="K20" s="297" t="s">
        <v>248</v>
      </c>
      <c r="L20" s="298" t="e">
        <f>G20+1</f>
        <v>#VALUE!</v>
      </c>
      <c r="M20" s="299"/>
      <c r="N20" s="299"/>
      <c r="O20" s="324"/>
      <c r="P20" s="297" t="s">
        <v>249</v>
      </c>
      <c r="Q20" s="298" t="e">
        <f>L20+1</f>
        <v>#VALUE!</v>
      </c>
      <c r="R20" s="299"/>
      <c r="S20" s="299"/>
      <c r="T20" s="300"/>
      <c r="U20" s="297" t="s">
        <v>250</v>
      </c>
      <c r="V20" s="298" t="e">
        <f>Q20+1</f>
        <v>#VALUE!</v>
      </c>
      <c r="W20" s="299"/>
      <c r="X20" s="299"/>
      <c r="Y20" s="300"/>
      <c r="Z20" s="297" t="s">
        <v>251</v>
      </c>
      <c r="AA20" s="294" t="e">
        <f>V20+1</f>
        <v>#VALUE!</v>
      </c>
      <c r="AB20" s="291"/>
      <c r="AC20" s="291"/>
      <c r="AD20" s="292"/>
      <c r="AE20" s="293" t="s">
        <v>252</v>
      </c>
      <c r="AF20" s="294" t="e">
        <f>AA20+1</f>
        <v>#VALUE!</v>
      </c>
      <c r="AG20" s="291"/>
      <c r="AH20" s="291"/>
      <c r="AI20" s="292"/>
      <c r="AJ20" s="326" t="s">
        <v>253</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188</v>
      </c>
      <c r="C39" s="277"/>
      <c r="D39" s="277"/>
      <c r="E39" s="277"/>
      <c r="F39" s="277"/>
      <c r="G39" s="278" t="s">
        <v>381</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382</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384</v>
      </c>
      <c r="C44" s="291"/>
      <c r="D44" s="291"/>
      <c r="E44" s="292"/>
      <c r="F44" s="293" t="s">
        <v>253</v>
      </c>
      <c r="G44" s="294" t="e">
        <f>B44+1</f>
        <v>#VALUE!</v>
      </c>
      <c r="H44" s="291"/>
      <c r="I44" s="291"/>
      <c r="J44" s="292"/>
      <c r="K44" s="293" t="s">
        <v>248</v>
      </c>
      <c r="L44" s="294" t="e">
        <f>G44+1</f>
        <v>#VALUE!</v>
      </c>
      <c r="M44" s="291"/>
      <c r="N44" s="291"/>
      <c r="O44" s="292"/>
      <c r="P44" s="293" t="s">
        <v>249</v>
      </c>
      <c r="Q44" s="294" t="e">
        <f>L44+1</f>
        <v>#VALUE!</v>
      </c>
      <c r="R44" s="291"/>
      <c r="S44" s="291"/>
      <c r="T44" s="292"/>
      <c r="U44" s="293" t="s">
        <v>250</v>
      </c>
      <c r="V44" s="294" t="e">
        <f>Q44+1</f>
        <v>#VALUE!</v>
      </c>
      <c r="W44" s="291"/>
      <c r="X44" s="291"/>
      <c r="Y44" s="292"/>
      <c r="Z44" s="293"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5" t="e">
        <f>B50+1</f>
        <v>#VALUE!</v>
      </c>
      <c r="H50" s="296"/>
      <c r="I50" s="296"/>
      <c r="J50" s="324"/>
      <c r="K50" s="297" t="s">
        <v>250</v>
      </c>
      <c r="L50" s="298" t="e">
        <f>G50+1</f>
        <v>#VALUE!</v>
      </c>
      <c r="M50" s="299"/>
      <c r="N50" s="299"/>
      <c r="O50" s="324"/>
      <c r="P50" s="297" t="s">
        <v>251</v>
      </c>
      <c r="Q50" s="298" t="e">
        <f>L50+1</f>
        <v>#VALUE!</v>
      </c>
      <c r="R50" s="299"/>
      <c r="S50" s="299"/>
      <c r="T50" s="324"/>
      <c r="U50" s="297" t="s">
        <v>253</v>
      </c>
      <c r="V50" s="298" t="e">
        <f>Q50+1</f>
        <v>#VALUE!</v>
      </c>
      <c r="W50" s="299"/>
      <c r="X50" s="299"/>
      <c r="Y50" s="324"/>
      <c r="Z50" s="297" t="s">
        <v>248</v>
      </c>
      <c r="AA50" s="301" t="e">
        <f>V50+1</f>
        <v>#VALUE!</v>
      </c>
      <c r="AB50" s="302"/>
      <c r="AC50" s="302"/>
      <c r="AD50" s="324"/>
      <c r="AE50" s="297" t="s">
        <v>249</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3" t="s">
        <v>383</v>
      </c>
      <c r="H52" s="314"/>
      <c r="I52" s="314"/>
      <c r="J52" s="314"/>
      <c r="K52" s="315"/>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8" t="e">
        <f>B53+1</f>
        <v>#VALUE!</v>
      </c>
      <c r="H53" s="299"/>
      <c r="I53" s="299"/>
      <c r="J53" s="324"/>
      <c r="K53" s="297" t="s">
        <v>252</v>
      </c>
      <c r="L53" s="298" t="e">
        <f>G53+1</f>
        <v>#VALUE!</v>
      </c>
      <c r="M53" s="299"/>
      <c r="N53" s="299"/>
      <c r="O53" s="324"/>
      <c r="P53" s="297" t="s">
        <v>253</v>
      </c>
      <c r="Q53" s="298" t="e">
        <f>L53+1</f>
        <v>#VALUE!</v>
      </c>
      <c r="R53" s="299"/>
      <c r="S53" s="299"/>
      <c r="T53" s="324"/>
      <c r="U53" s="297" t="s">
        <v>248</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253</v>
      </c>
      <c r="L56" s="298" t="e">
        <f>G56+1</f>
        <v>#VALUE!</v>
      </c>
      <c r="M56" s="299"/>
      <c r="N56" s="299"/>
      <c r="O56" s="324"/>
      <c r="P56" s="297" t="s">
        <v>248</v>
      </c>
      <c r="Q56" s="298" t="e">
        <f>L56+1</f>
        <v>#VALUE!</v>
      </c>
      <c r="R56" s="299"/>
      <c r="S56" s="299"/>
      <c r="T56" s="300"/>
      <c r="U56" s="297" t="s">
        <v>249</v>
      </c>
      <c r="V56" s="298" t="e">
        <f>Q56+1</f>
        <v>#VALUE!</v>
      </c>
      <c r="W56" s="299"/>
      <c r="X56" s="299"/>
      <c r="Y56" s="300"/>
      <c r="Z56" s="297" t="s">
        <v>250</v>
      </c>
      <c r="AA56" s="301" t="e">
        <f>V56+1</f>
        <v>#VALUE!</v>
      </c>
      <c r="AB56" s="302"/>
      <c r="AC56" s="302"/>
      <c r="AD56" s="300"/>
      <c r="AE56" s="297" t="s">
        <v>251</v>
      </c>
      <c r="AF56" s="295" t="e">
        <f>AA56+1</f>
        <v>#VALUE!</v>
      </c>
      <c r="AG56" s="296"/>
      <c r="AH56" s="296"/>
      <c r="AI56" s="303"/>
      <c r="AJ56" s="304"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322" t="e">
        <f>AF56+1</f>
        <v>#VALUE!</v>
      </c>
      <c r="C59" s="299"/>
      <c r="D59" s="299"/>
      <c r="E59" s="323"/>
      <c r="F59" s="297"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34" t="s">
        <v>254</v>
      </c>
      <c r="C61" s="334"/>
      <c r="D61" s="334"/>
      <c r="E61" s="334"/>
      <c r="F61" s="335"/>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38DB0-2AD0-495B-8766-851B919ED1FC}">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910266-ADF3-4EAA-902B-7C48C447BB32}">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46235</v>
      </c>
      <c r="C5" s="215">
        <v>46266</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A9616-4223-4993-9321-C4D839243D8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385</v>
      </c>
      <c r="L11" s="218" t="s">
        <v>208</v>
      </c>
      <c r="M11" s="218" t="s">
        <v>286</v>
      </c>
      <c r="N11" s="218" t="s">
        <v>386</v>
      </c>
      <c r="O11" s="218" t="s">
        <v>387</v>
      </c>
      <c r="AB11" s="218" t="s">
        <v>212</v>
      </c>
      <c r="AD11" s="218" t="s">
        <v>388</v>
      </c>
      <c r="AE11" s="218" t="s">
        <v>389</v>
      </c>
      <c r="AL11" s="218" t="s">
        <v>215</v>
      </c>
      <c r="AN11" s="218" t="s">
        <v>390</v>
      </c>
      <c r="AO11" s="218" t="s">
        <v>391</v>
      </c>
      <c r="AX11" s="218" t="s">
        <v>218</v>
      </c>
      <c r="AY11" s="218" t="s">
        <v>219</v>
      </c>
      <c r="AZ11" s="218" t="s">
        <v>220</v>
      </c>
      <c r="BA11" s="218" t="s">
        <v>221</v>
      </c>
    </row>
    <row r="12" spans="1:53">
      <c r="B12" s="230"/>
      <c r="C12" s="222"/>
      <c r="J12" s="218" t="s">
        <v>222</v>
      </c>
      <c r="K12" s="218" t="s">
        <v>392</v>
      </c>
      <c r="L12" s="218" t="s">
        <v>294</v>
      </c>
      <c r="M12" s="218" t="s">
        <v>225</v>
      </c>
      <c r="N12" s="218" t="s">
        <v>393</v>
      </c>
      <c r="O12" s="218" t="s">
        <v>394</v>
      </c>
      <c r="AB12" s="218" t="s">
        <v>228</v>
      </c>
      <c r="AD12" s="218" t="s">
        <v>395</v>
      </c>
      <c r="AE12" s="218" t="s">
        <v>396</v>
      </c>
      <c r="AL12" s="218" t="s">
        <v>231</v>
      </c>
      <c r="AN12" s="218" t="s">
        <v>397</v>
      </c>
      <c r="AO12" s="218" t="s">
        <v>398</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49C32E-5AF1-4B44-A5D6-B916C76C96CB}">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188</v>
      </c>
      <c r="C3" s="277"/>
      <c r="D3" s="277"/>
      <c r="E3" s="277"/>
      <c r="F3" s="277"/>
      <c r="G3" s="278" t="s">
        <v>381</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382</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384</v>
      </c>
      <c r="C8" s="291"/>
      <c r="D8" s="291"/>
      <c r="E8" s="292"/>
      <c r="F8" s="293" t="s">
        <v>253</v>
      </c>
      <c r="G8" s="294" t="e">
        <f>B8+1</f>
        <v>#VALUE!</v>
      </c>
      <c r="H8" s="291"/>
      <c r="I8" s="291"/>
      <c r="J8" s="292"/>
      <c r="K8" s="293" t="s">
        <v>248</v>
      </c>
      <c r="L8" s="294" t="e">
        <f>G8+1</f>
        <v>#VALUE!</v>
      </c>
      <c r="M8" s="291"/>
      <c r="N8" s="291"/>
      <c r="O8" s="292"/>
      <c r="P8" s="293" t="s">
        <v>249</v>
      </c>
      <c r="Q8" s="294" t="e">
        <f>L8+1</f>
        <v>#VALUE!</v>
      </c>
      <c r="R8" s="291"/>
      <c r="S8" s="291"/>
      <c r="T8" s="292"/>
      <c r="U8" s="293" t="s">
        <v>250</v>
      </c>
      <c r="V8" s="294" t="e">
        <f>Q8+1</f>
        <v>#VALUE!</v>
      </c>
      <c r="W8" s="291"/>
      <c r="X8" s="291"/>
      <c r="Y8" s="300"/>
      <c r="Z8" s="293"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5" t="e">
        <f>B14+1</f>
        <v>#VALUE!</v>
      </c>
      <c r="H14" s="296"/>
      <c r="I14" s="296"/>
      <c r="J14" s="323"/>
      <c r="K14" s="297" t="s">
        <v>250</v>
      </c>
      <c r="L14" s="298" t="e">
        <f>G14+1</f>
        <v>#VALUE!</v>
      </c>
      <c r="M14" s="299"/>
      <c r="N14" s="299"/>
      <c r="O14" s="324"/>
      <c r="P14" s="297" t="s">
        <v>251</v>
      </c>
      <c r="Q14" s="298" t="e">
        <f>L14+1</f>
        <v>#VALUE!</v>
      </c>
      <c r="R14" s="299"/>
      <c r="S14" s="299"/>
      <c r="T14" s="324"/>
      <c r="U14" s="297" t="s">
        <v>253</v>
      </c>
      <c r="V14" s="298" t="e">
        <f>Q14+1</f>
        <v>#VALUE!</v>
      </c>
      <c r="W14" s="299"/>
      <c r="X14" s="299"/>
      <c r="Y14" s="324"/>
      <c r="Z14" s="297" t="s">
        <v>248</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3" t="s">
        <v>383</v>
      </c>
      <c r="H16" s="314"/>
      <c r="I16" s="314"/>
      <c r="J16" s="314"/>
      <c r="K16" s="315"/>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253</v>
      </c>
      <c r="Q17" s="298" t="e">
        <f>L17+1</f>
        <v>#VALUE!</v>
      </c>
      <c r="R17" s="299"/>
      <c r="S17" s="299"/>
      <c r="T17" s="324"/>
      <c r="U17" s="297" t="s">
        <v>248</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253</v>
      </c>
      <c r="L20" s="298" t="e">
        <f>G20+1</f>
        <v>#VALUE!</v>
      </c>
      <c r="M20" s="299"/>
      <c r="N20" s="299"/>
      <c r="O20" s="324"/>
      <c r="P20" s="297" t="s">
        <v>248</v>
      </c>
      <c r="Q20" s="298" t="e">
        <f>L20+1</f>
        <v>#VALUE!</v>
      </c>
      <c r="R20" s="299"/>
      <c r="S20" s="299"/>
      <c r="T20" s="300"/>
      <c r="U20" s="297" t="s">
        <v>249</v>
      </c>
      <c r="V20" s="298" t="e">
        <f>Q20+1</f>
        <v>#VALUE!</v>
      </c>
      <c r="W20" s="299"/>
      <c r="X20" s="299"/>
      <c r="Y20" s="300"/>
      <c r="Z20" s="297" t="s">
        <v>250</v>
      </c>
      <c r="AA20" s="301" t="e">
        <f>V20+1</f>
        <v>#VALUE!</v>
      </c>
      <c r="AB20" s="302"/>
      <c r="AC20" s="302"/>
      <c r="AD20" s="292"/>
      <c r="AE20" s="297" t="s">
        <v>251</v>
      </c>
      <c r="AF20" s="295" t="e">
        <f>AA20+1</f>
        <v>#VALUE!</v>
      </c>
      <c r="AG20" s="296"/>
      <c r="AH20" s="296"/>
      <c r="AI20" s="292"/>
      <c r="AJ20" s="304"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322" t="e">
        <f>AF20+1</f>
        <v>#VALUE!</v>
      </c>
      <c r="C23" s="299"/>
      <c r="D23" s="299"/>
      <c r="E23" s="292"/>
      <c r="F23" s="297"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34" t="s">
        <v>254</v>
      </c>
      <c r="C25" s="334"/>
      <c r="D25" s="334"/>
      <c r="E25" s="334"/>
      <c r="F25" s="335"/>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399</v>
      </c>
      <c r="C39" s="277"/>
      <c r="D39" s="277"/>
      <c r="E39" s="277"/>
      <c r="F39" s="277"/>
      <c r="G39" s="278" t="s">
        <v>400</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401</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405</v>
      </c>
      <c r="C44" s="291"/>
      <c r="D44" s="291"/>
      <c r="E44" s="292"/>
      <c r="F44" s="293" t="s">
        <v>253</v>
      </c>
      <c r="G44" s="298" t="e">
        <f>B44+1</f>
        <v>#VALUE!</v>
      </c>
      <c r="H44" s="299"/>
      <c r="I44" s="299"/>
      <c r="J44" s="292"/>
      <c r="K44" s="297" t="s">
        <v>248</v>
      </c>
      <c r="L44" s="298" t="e">
        <f>G44+1</f>
        <v>#VALUE!</v>
      </c>
      <c r="M44" s="299"/>
      <c r="N44" s="299"/>
      <c r="O44" s="292"/>
      <c r="P44" s="297" t="s">
        <v>249</v>
      </c>
      <c r="Q44" s="298" t="e">
        <f>L44+1</f>
        <v>#VALUE!</v>
      </c>
      <c r="R44" s="299"/>
      <c r="S44" s="299"/>
      <c r="T44" s="292"/>
      <c r="U44" s="297"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248</v>
      </c>
      <c r="AA47" s="301" t="e">
        <f>V47+1</f>
        <v>#VALUE!</v>
      </c>
      <c r="AB47" s="302"/>
      <c r="AC47" s="302"/>
      <c r="AD47" s="324"/>
      <c r="AE47" s="297" t="s">
        <v>249</v>
      </c>
      <c r="AF47" s="295" t="e">
        <f>AA47+1</f>
        <v>#VALUE!</v>
      </c>
      <c r="AG47" s="296"/>
      <c r="AH47" s="296"/>
      <c r="AI47" s="303"/>
      <c r="AJ47" s="304" t="s">
        <v>250</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251</v>
      </c>
      <c r="G50" s="298" t="e">
        <f>B50+1</f>
        <v>#VALUE!</v>
      </c>
      <c r="H50" s="299"/>
      <c r="I50" s="299"/>
      <c r="J50" s="324"/>
      <c r="K50" s="297" t="s">
        <v>252</v>
      </c>
      <c r="L50" s="298" t="e">
        <f>G50+1</f>
        <v>#VALUE!</v>
      </c>
      <c r="M50" s="299"/>
      <c r="N50" s="299"/>
      <c r="O50" s="324"/>
      <c r="P50" s="297" t="s">
        <v>253</v>
      </c>
      <c r="Q50" s="298" t="e">
        <f>L50+1</f>
        <v>#VALUE!</v>
      </c>
      <c r="R50" s="299"/>
      <c r="S50" s="299"/>
      <c r="T50" s="324"/>
      <c r="U50" s="297" t="s">
        <v>248</v>
      </c>
      <c r="V50" s="298" t="e">
        <f>Q50+1</f>
        <v>#VALUE!</v>
      </c>
      <c r="W50" s="299"/>
      <c r="X50" s="299"/>
      <c r="Y50" s="324"/>
      <c r="Z50" s="297" t="s">
        <v>249</v>
      </c>
      <c r="AA50" s="301" t="e">
        <f>V50+1</f>
        <v>#VALUE!</v>
      </c>
      <c r="AB50" s="302"/>
      <c r="AC50" s="302"/>
      <c r="AD50" s="324"/>
      <c r="AE50" s="297" t="s">
        <v>250</v>
      </c>
      <c r="AF50" s="295" t="e">
        <f>AA50+1</f>
        <v>#VALUE!</v>
      </c>
      <c r="AG50" s="296"/>
      <c r="AH50" s="296"/>
      <c r="AI50" s="303"/>
      <c r="AJ50" s="304" t="s">
        <v>251</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5" t="e">
        <f>AF50+1</f>
        <v>#VALUE!</v>
      </c>
      <c r="C53" s="296"/>
      <c r="D53" s="296"/>
      <c r="E53" s="323"/>
      <c r="F53" s="297" t="s">
        <v>252</v>
      </c>
      <c r="G53" s="295" t="e">
        <f>B53+1</f>
        <v>#VALUE!</v>
      </c>
      <c r="H53" s="296"/>
      <c r="I53" s="296"/>
      <c r="J53" s="324"/>
      <c r="K53" s="297" t="s">
        <v>253</v>
      </c>
      <c r="L53" s="295" t="e">
        <f>G53+1</f>
        <v>#VALUE!</v>
      </c>
      <c r="M53" s="296"/>
      <c r="N53" s="296"/>
      <c r="O53" s="324"/>
      <c r="P53" s="297" t="s">
        <v>248</v>
      </c>
      <c r="Q53" s="298" t="e">
        <f>L53+1</f>
        <v>#VALUE!</v>
      </c>
      <c r="R53" s="299"/>
      <c r="S53" s="299"/>
      <c r="T53" s="324"/>
      <c r="U53" s="297" t="s">
        <v>249</v>
      </c>
      <c r="V53" s="298" t="e">
        <f>Q53+1</f>
        <v>#VALUE!</v>
      </c>
      <c r="W53" s="299"/>
      <c r="X53" s="299"/>
      <c r="Y53" s="300"/>
      <c r="Z53" s="297" t="s">
        <v>250</v>
      </c>
      <c r="AA53" s="301" t="e">
        <f>V53+1</f>
        <v>#VALUE!</v>
      </c>
      <c r="AB53" s="302"/>
      <c r="AC53" s="302"/>
      <c r="AD53" s="324"/>
      <c r="AE53" s="297" t="s">
        <v>251</v>
      </c>
      <c r="AF53" s="295" t="e">
        <f>AA53+1</f>
        <v>#VALUE!</v>
      </c>
      <c r="AG53" s="296"/>
      <c r="AH53" s="296"/>
      <c r="AI53" s="303"/>
      <c r="AJ53" s="304" t="s">
        <v>252</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4" t="s">
        <v>402</v>
      </c>
      <c r="C55" s="314"/>
      <c r="D55" s="314"/>
      <c r="E55" s="314"/>
      <c r="F55" s="315"/>
      <c r="G55" s="313" t="s">
        <v>403</v>
      </c>
      <c r="H55" s="314"/>
      <c r="I55" s="314"/>
      <c r="J55" s="314"/>
      <c r="K55" s="315"/>
      <c r="L55" s="313" t="s">
        <v>404</v>
      </c>
      <c r="M55" s="314"/>
      <c r="N55" s="314"/>
      <c r="O55" s="314"/>
      <c r="P55" s="315"/>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253</v>
      </c>
      <c r="G56" s="298" t="e">
        <f>B56+1</f>
        <v>#VALUE!</v>
      </c>
      <c r="H56" s="299"/>
      <c r="I56" s="299"/>
      <c r="J56" s="324"/>
      <c r="K56" s="297" t="s">
        <v>248</v>
      </c>
      <c r="L56" s="298" t="e">
        <f>G56+1</f>
        <v>#VALUE!</v>
      </c>
      <c r="M56" s="299"/>
      <c r="N56" s="299"/>
      <c r="O56" s="324"/>
      <c r="P56" s="297" t="s">
        <v>249</v>
      </c>
      <c r="Q56" s="294" t="e">
        <f>L56+1</f>
        <v>#VALUE!</v>
      </c>
      <c r="R56" s="291"/>
      <c r="S56" s="291"/>
      <c r="T56" s="300"/>
      <c r="U56" s="293" t="s">
        <v>250</v>
      </c>
      <c r="V56" s="294" t="e">
        <f>Q56+1</f>
        <v>#VALUE!</v>
      </c>
      <c r="W56" s="291"/>
      <c r="X56" s="291"/>
      <c r="Y56" s="300"/>
      <c r="Z56" s="293" t="s">
        <v>251</v>
      </c>
      <c r="AA56" s="294" t="e">
        <f>V56+1</f>
        <v>#VALUE!</v>
      </c>
      <c r="AB56" s="291"/>
      <c r="AC56" s="291"/>
      <c r="AD56" s="300"/>
      <c r="AE56" s="293" t="s">
        <v>252</v>
      </c>
      <c r="AF56" s="294" t="e">
        <f>AA56+1</f>
        <v>#VALUE!</v>
      </c>
      <c r="AG56" s="291"/>
      <c r="AH56" s="291"/>
      <c r="AI56" s="303"/>
      <c r="AJ56" s="326" t="s">
        <v>253</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6" t="s">
        <v>249</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34322-BD48-4C55-8772-0BB48A1B4E12}">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5B150-AABE-4D24-A07A-CE20D78C1D29}">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46266</v>
      </c>
      <c r="C5" s="215">
        <v>46296</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3A511-915C-4417-A930-911CB6420BD5}">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406</v>
      </c>
      <c r="L11" s="218" t="s">
        <v>311</v>
      </c>
      <c r="M11" s="218" t="s">
        <v>209</v>
      </c>
      <c r="N11" s="218" t="s">
        <v>407</v>
      </c>
      <c r="O11" s="218" t="s">
        <v>408</v>
      </c>
      <c r="AB11" s="218" t="s">
        <v>212</v>
      </c>
      <c r="AD11" s="218" t="s">
        <v>409</v>
      </c>
      <c r="AE11" s="218" t="s">
        <v>410</v>
      </c>
      <c r="AL11" s="218" t="s">
        <v>215</v>
      </c>
      <c r="AN11" s="218" t="s">
        <v>411</v>
      </c>
      <c r="AO11" s="218" t="s">
        <v>412</v>
      </c>
      <c r="AX11" s="218" t="s">
        <v>218</v>
      </c>
      <c r="AY11" s="218" t="s">
        <v>219</v>
      </c>
      <c r="AZ11" s="218" t="s">
        <v>220</v>
      </c>
      <c r="BA11" s="218" t="s">
        <v>221</v>
      </c>
    </row>
    <row r="12" spans="1:53">
      <c r="B12" s="230"/>
      <c r="C12" s="222"/>
      <c r="J12" s="218" t="s">
        <v>222</v>
      </c>
      <c r="K12" s="218" t="s">
        <v>413</v>
      </c>
      <c r="L12" s="218" t="s">
        <v>319</v>
      </c>
      <c r="M12" s="218" t="s">
        <v>225</v>
      </c>
      <c r="N12" s="218" t="s">
        <v>414</v>
      </c>
      <c r="O12" s="218" t="s">
        <v>415</v>
      </c>
      <c r="AB12" s="218" t="s">
        <v>228</v>
      </c>
      <c r="AD12" s="218" t="s">
        <v>416</v>
      </c>
      <c r="AE12" s="218" t="s">
        <v>417</v>
      </c>
      <c r="AL12" s="218" t="s">
        <v>231</v>
      </c>
      <c r="AN12" s="218" t="s">
        <v>418</v>
      </c>
      <c r="AO12" s="218" t="s">
        <v>419</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45179-5AD8-45EE-87CE-123D891BFD36}">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399</v>
      </c>
      <c r="C3" s="277"/>
      <c r="D3" s="277"/>
      <c r="E3" s="277"/>
      <c r="F3" s="277"/>
      <c r="G3" s="278" t="s">
        <v>400</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401</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405</v>
      </c>
      <c r="C8" s="291"/>
      <c r="D8" s="291"/>
      <c r="E8" s="292"/>
      <c r="F8" s="293" t="s">
        <v>253</v>
      </c>
      <c r="G8" s="298" t="e">
        <f>B8+1</f>
        <v>#VALUE!</v>
      </c>
      <c r="H8" s="299"/>
      <c r="I8" s="299"/>
      <c r="J8" s="292"/>
      <c r="K8" s="297" t="s">
        <v>248</v>
      </c>
      <c r="L8" s="298" t="e">
        <f>G8+1</f>
        <v>#VALUE!</v>
      </c>
      <c r="M8" s="299"/>
      <c r="N8" s="299"/>
      <c r="O8" s="292"/>
      <c r="P8" s="297" t="s">
        <v>249</v>
      </c>
      <c r="Q8" s="298" t="e">
        <f>L8+1</f>
        <v>#VALUE!</v>
      </c>
      <c r="R8" s="299"/>
      <c r="S8" s="299"/>
      <c r="T8" s="292"/>
      <c r="U8" s="297" t="s">
        <v>250</v>
      </c>
      <c r="V8" s="298" t="e">
        <f>Q8+1</f>
        <v>#VALUE!</v>
      </c>
      <c r="W8" s="299"/>
      <c r="X8" s="299"/>
      <c r="Y8" s="300"/>
      <c r="Z8" s="297"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248</v>
      </c>
      <c r="AA11" s="301" t="e">
        <f>V11+1</f>
        <v>#VALUE!</v>
      </c>
      <c r="AB11" s="302"/>
      <c r="AC11" s="302"/>
      <c r="AD11" s="324"/>
      <c r="AE11" s="297" t="s">
        <v>249</v>
      </c>
      <c r="AF11" s="295" t="e">
        <f>AA11+1</f>
        <v>#VALUE!</v>
      </c>
      <c r="AG11" s="296"/>
      <c r="AH11" s="296"/>
      <c r="AI11" s="303"/>
      <c r="AJ11" s="304" t="s">
        <v>250</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251</v>
      </c>
      <c r="G14" s="298" t="e">
        <f>B14+1</f>
        <v>#VALUE!</v>
      </c>
      <c r="H14" s="299"/>
      <c r="I14" s="299"/>
      <c r="J14" s="323"/>
      <c r="K14" s="297" t="s">
        <v>252</v>
      </c>
      <c r="L14" s="298" t="e">
        <f>G14+1</f>
        <v>#VALUE!</v>
      </c>
      <c r="M14" s="299"/>
      <c r="N14" s="299"/>
      <c r="O14" s="324"/>
      <c r="P14" s="297" t="s">
        <v>253</v>
      </c>
      <c r="Q14" s="298" t="e">
        <f>L14+1</f>
        <v>#VALUE!</v>
      </c>
      <c r="R14" s="299"/>
      <c r="S14" s="299"/>
      <c r="T14" s="324"/>
      <c r="U14" s="297" t="s">
        <v>248</v>
      </c>
      <c r="V14" s="298" t="e">
        <f>Q14+1</f>
        <v>#VALUE!</v>
      </c>
      <c r="W14" s="299"/>
      <c r="X14" s="299"/>
      <c r="Y14" s="324"/>
      <c r="Z14" s="297" t="s">
        <v>249</v>
      </c>
      <c r="AA14" s="301" t="e">
        <f>V14+1</f>
        <v>#VALUE!</v>
      </c>
      <c r="AB14" s="302"/>
      <c r="AC14" s="302"/>
      <c r="AD14" s="324"/>
      <c r="AE14" s="297" t="s">
        <v>250</v>
      </c>
      <c r="AF14" s="295" t="e">
        <f>AA14+1</f>
        <v>#VALUE!</v>
      </c>
      <c r="AG14" s="296"/>
      <c r="AH14" s="296"/>
      <c r="AI14" s="303"/>
      <c r="AJ14" s="304" t="s">
        <v>251</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5" t="e">
        <f>AF14+1</f>
        <v>#VALUE!</v>
      </c>
      <c r="C17" s="296"/>
      <c r="D17" s="296"/>
      <c r="E17" s="323"/>
      <c r="F17" s="297" t="s">
        <v>252</v>
      </c>
      <c r="G17" s="295" t="e">
        <f>B17+1</f>
        <v>#VALUE!</v>
      </c>
      <c r="H17" s="296"/>
      <c r="I17" s="296"/>
      <c r="J17" s="324"/>
      <c r="K17" s="297" t="s">
        <v>253</v>
      </c>
      <c r="L17" s="295" t="e">
        <f>G17+1</f>
        <v>#VALUE!</v>
      </c>
      <c r="M17" s="296"/>
      <c r="N17" s="296"/>
      <c r="O17" s="324"/>
      <c r="P17" s="297" t="s">
        <v>248</v>
      </c>
      <c r="Q17" s="298" t="e">
        <f>L17+1</f>
        <v>#VALUE!</v>
      </c>
      <c r="R17" s="299"/>
      <c r="S17" s="299"/>
      <c r="T17" s="324"/>
      <c r="U17" s="297" t="s">
        <v>249</v>
      </c>
      <c r="V17" s="298" t="e">
        <f>Q17+1</f>
        <v>#VALUE!</v>
      </c>
      <c r="W17" s="299"/>
      <c r="X17" s="299"/>
      <c r="Y17" s="324"/>
      <c r="Z17" s="297" t="s">
        <v>250</v>
      </c>
      <c r="AA17" s="301" t="e">
        <f>V17+1</f>
        <v>#VALUE!</v>
      </c>
      <c r="AB17" s="302"/>
      <c r="AC17" s="302"/>
      <c r="AD17" s="324"/>
      <c r="AE17" s="297" t="s">
        <v>251</v>
      </c>
      <c r="AF17" s="295" t="e">
        <f>AA17+1</f>
        <v>#VALUE!</v>
      </c>
      <c r="AG17" s="296"/>
      <c r="AH17" s="296"/>
      <c r="AI17" s="303"/>
      <c r="AJ17" s="304" t="s">
        <v>252</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4" t="s">
        <v>402</v>
      </c>
      <c r="C19" s="314"/>
      <c r="D19" s="314"/>
      <c r="E19" s="314"/>
      <c r="F19" s="315"/>
      <c r="G19" s="313" t="s">
        <v>403</v>
      </c>
      <c r="H19" s="314"/>
      <c r="I19" s="314"/>
      <c r="J19" s="314"/>
      <c r="K19" s="315"/>
      <c r="L19" s="313" t="s">
        <v>404</v>
      </c>
      <c r="M19" s="314"/>
      <c r="N19" s="314"/>
      <c r="O19" s="314"/>
      <c r="P19" s="315"/>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253</v>
      </c>
      <c r="G20" s="298" t="e">
        <f>B20+1</f>
        <v>#VALUE!</v>
      </c>
      <c r="H20" s="299"/>
      <c r="I20" s="299"/>
      <c r="J20" s="324"/>
      <c r="K20" s="297" t="s">
        <v>248</v>
      </c>
      <c r="L20" s="298" t="e">
        <f>G20+1</f>
        <v>#VALUE!</v>
      </c>
      <c r="M20" s="299"/>
      <c r="N20" s="299"/>
      <c r="O20" s="324"/>
      <c r="P20" s="297" t="s">
        <v>249</v>
      </c>
      <c r="Q20" s="294" t="e">
        <f>L20+1</f>
        <v>#VALUE!</v>
      </c>
      <c r="R20" s="291"/>
      <c r="S20" s="291"/>
      <c r="T20" s="300"/>
      <c r="U20" s="293" t="s">
        <v>250</v>
      </c>
      <c r="V20" s="294" t="e">
        <f>Q20+1</f>
        <v>#VALUE!</v>
      </c>
      <c r="W20" s="291"/>
      <c r="X20" s="291"/>
      <c r="Y20" s="300"/>
      <c r="Z20" s="293" t="s">
        <v>251</v>
      </c>
      <c r="AA20" s="294" t="e">
        <f>V20+1</f>
        <v>#VALUE!</v>
      </c>
      <c r="AB20" s="291"/>
      <c r="AC20" s="291"/>
      <c r="AD20" s="292"/>
      <c r="AE20" s="293" t="s">
        <v>252</v>
      </c>
      <c r="AF20" s="294" t="e">
        <f>AA20+1</f>
        <v>#VALUE!</v>
      </c>
      <c r="AG20" s="291"/>
      <c r="AH20" s="291"/>
      <c r="AI20" s="292"/>
      <c r="AJ20" s="326" t="s">
        <v>253</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249</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420</v>
      </c>
      <c r="C39" s="277"/>
      <c r="D39" s="277"/>
      <c r="E39" s="277"/>
      <c r="F39" s="277"/>
      <c r="G39" s="278" t="s">
        <v>421</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422</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425</v>
      </c>
      <c r="C44" s="291"/>
      <c r="D44" s="291"/>
      <c r="E44" s="292"/>
      <c r="F44" s="293" t="s">
        <v>253</v>
      </c>
      <c r="G44" s="294" t="e">
        <f>B44+1</f>
        <v>#VALUE!</v>
      </c>
      <c r="H44" s="291"/>
      <c r="I44" s="291"/>
      <c r="J44" s="292"/>
      <c r="K44" s="293" t="s">
        <v>248</v>
      </c>
      <c r="L44" s="294" t="e">
        <f>G44+1</f>
        <v>#VALUE!</v>
      </c>
      <c r="M44" s="291"/>
      <c r="N44" s="291"/>
      <c r="O44" s="292"/>
      <c r="P44" s="293" t="s">
        <v>249</v>
      </c>
      <c r="Q44" s="298" t="e">
        <f>L44+1</f>
        <v>#VALUE!</v>
      </c>
      <c r="R44" s="299"/>
      <c r="S44" s="299"/>
      <c r="T44" s="292"/>
      <c r="U44" s="297"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249</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5" t="e">
        <f>AF47+1</f>
        <v>#VALUE!</v>
      </c>
      <c r="C50" s="296"/>
      <c r="D50" s="296"/>
      <c r="E50" s="323"/>
      <c r="F50" s="297" t="s">
        <v>250</v>
      </c>
      <c r="G50" s="298" t="e">
        <f>B50+1</f>
        <v>#VALUE!</v>
      </c>
      <c r="H50" s="299"/>
      <c r="I50" s="299"/>
      <c r="J50" s="324"/>
      <c r="K50" s="297" t="s">
        <v>251</v>
      </c>
      <c r="L50" s="298" t="e">
        <f>G50+1</f>
        <v>#VALUE!</v>
      </c>
      <c r="M50" s="299"/>
      <c r="N50" s="299"/>
      <c r="O50" s="324"/>
      <c r="P50" s="297" t="s">
        <v>252</v>
      </c>
      <c r="Q50" s="298" t="e">
        <f>L50+1</f>
        <v>#VALUE!</v>
      </c>
      <c r="R50" s="299"/>
      <c r="S50" s="299"/>
      <c r="T50" s="324"/>
      <c r="U50" s="297" t="s">
        <v>253</v>
      </c>
      <c r="V50" s="298" t="e">
        <f>Q50+1</f>
        <v>#VALUE!</v>
      </c>
      <c r="W50" s="299"/>
      <c r="X50" s="299"/>
      <c r="Y50" s="324"/>
      <c r="Z50" s="297" t="s">
        <v>248</v>
      </c>
      <c r="AA50" s="301" t="e">
        <f>V50+1</f>
        <v>#VALUE!</v>
      </c>
      <c r="AB50" s="302"/>
      <c r="AC50" s="302"/>
      <c r="AD50" s="324"/>
      <c r="AE50" s="297" t="s">
        <v>249</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4" t="s">
        <v>423</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8" t="e">
        <f>B53+1</f>
        <v>#VALUE!</v>
      </c>
      <c r="H53" s="299"/>
      <c r="I53" s="299"/>
      <c r="J53" s="324"/>
      <c r="K53" s="297" t="s">
        <v>252</v>
      </c>
      <c r="L53" s="298" t="e">
        <f>G53+1</f>
        <v>#VALUE!</v>
      </c>
      <c r="M53" s="299"/>
      <c r="N53" s="299"/>
      <c r="O53" s="324"/>
      <c r="P53" s="297" t="s">
        <v>253</v>
      </c>
      <c r="Q53" s="298" t="e">
        <f>L53+1</f>
        <v>#VALUE!</v>
      </c>
      <c r="R53" s="299"/>
      <c r="S53" s="299"/>
      <c r="T53" s="324"/>
      <c r="U53" s="297" t="s">
        <v>248</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253</v>
      </c>
      <c r="L56" s="298" t="e">
        <f>G56+1</f>
        <v>#VALUE!</v>
      </c>
      <c r="M56" s="299"/>
      <c r="N56" s="299"/>
      <c r="O56" s="324"/>
      <c r="P56" s="297" t="s">
        <v>248</v>
      </c>
      <c r="Q56" s="298" t="e">
        <f>L56+1</f>
        <v>#VALUE!</v>
      </c>
      <c r="R56" s="299"/>
      <c r="S56" s="299"/>
      <c r="T56" s="300"/>
      <c r="U56" s="297" t="s">
        <v>249</v>
      </c>
      <c r="V56" s="298" t="e">
        <f>Q56+1</f>
        <v>#VALUE!</v>
      </c>
      <c r="W56" s="299"/>
      <c r="X56" s="299"/>
      <c r="Y56" s="300"/>
      <c r="Z56" s="297" t="s">
        <v>250</v>
      </c>
      <c r="AA56" s="301" t="e">
        <f>V56+1</f>
        <v>#VALUE!</v>
      </c>
      <c r="AB56" s="302"/>
      <c r="AC56" s="302"/>
      <c r="AD56" s="300"/>
      <c r="AE56" s="297" t="s">
        <v>251</v>
      </c>
      <c r="AF56" s="294" t="e">
        <f>AA56+1</f>
        <v>#VALUE!</v>
      </c>
      <c r="AG56" s="291"/>
      <c r="AH56" s="291"/>
      <c r="AI56" s="303"/>
      <c r="AJ56" s="326"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424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D7053-CB7D-4C20-B782-1EB0D84BBED9}">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0F4E1-2AB3-4B98-8F90-1664CA02D46A}">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46296</v>
      </c>
      <c r="C5" s="215">
        <v>46327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66DF0-C659-4CAE-BDE7-37AFFE2FE54E}">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426</v>
      </c>
      <c r="L11" s="218" t="s">
        <v>208</v>
      </c>
      <c r="M11" s="218" t="s">
        <v>209</v>
      </c>
      <c r="N11" s="218" t="s">
        <v>427</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428</v>
      </c>
      <c r="L12" s="218" t="s">
        <v>224</v>
      </c>
      <c r="M12" s="218" t="s">
        <v>273</v>
      </c>
      <c r="N12" s="218" t="s">
        <v>429</v>
      </c>
      <c r="O12" s="218" t="s">
        <v>430</v>
      </c>
      <c r="AB12" s="218" t="s">
        <v>228</v>
      </c>
      <c r="AD12" s="218" t="s">
        <v>431</v>
      </c>
      <c r="AE12" s="218" t="s">
        <v>432</v>
      </c>
      <c r="AL12" s="218" t="s">
        <v>231</v>
      </c>
      <c r="AN12" s="218" t="s">
        <v>433</v>
      </c>
      <c r="AO12" s="218" t="s">
        <v>434</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AC5EC-6D22-4F3A-8505-0B91FCFC1407}">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420</v>
      </c>
      <c r="C3" s="277"/>
      <c r="D3" s="277"/>
      <c r="E3" s="277"/>
      <c r="F3" s="277"/>
      <c r="G3" s="278" t="s">
        <v>421</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422</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425</v>
      </c>
      <c r="C8" s="291"/>
      <c r="D8" s="291"/>
      <c r="E8" s="292"/>
      <c r="F8" s="293" t="s">
        <v>253</v>
      </c>
      <c r="G8" s="294" t="e">
        <f>B8+1</f>
        <v>#VALUE!</v>
      </c>
      <c r="H8" s="291"/>
      <c r="I8" s="291"/>
      <c r="J8" s="292"/>
      <c r="K8" s="293" t="s">
        <v>248</v>
      </c>
      <c r="L8" s="294" t="e">
        <f>G8+1</f>
        <v>#VALUE!</v>
      </c>
      <c r="M8" s="291"/>
      <c r="N8" s="291"/>
      <c r="O8" s="292"/>
      <c r="P8" s="293" t="s">
        <v>249</v>
      </c>
      <c r="Q8" s="298" t="e">
        <f>L8+1</f>
        <v>#VALUE!</v>
      </c>
      <c r="R8" s="299"/>
      <c r="S8" s="299"/>
      <c r="T8" s="292"/>
      <c r="U8" s="297" t="s">
        <v>250</v>
      </c>
      <c r="V8" s="298" t="e">
        <f>Q8+1</f>
        <v>#VALUE!</v>
      </c>
      <c r="W8" s="299"/>
      <c r="X8" s="299"/>
      <c r="Y8" s="300"/>
      <c r="Z8" s="297"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249</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250</v>
      </c>
      <c r="G14" s="298" t="e">
        <f>B14+1</f>
        <v>#VALUE!</v>
      </c>
      <c r="H14" s="299"/>
      <c r="I14" s="299"/>
      <c r="J14" s="323"/>
      <c r="K14" s="297" t="s">
        <v>251</v>
      </c>
      <c r="L14" s="298" t="e">
        <f>G14+1</f>
        <v>#VALUE!</v>
      </c>
      <c r="M14" s="299"/>
      <c r="N14" s="299"/>
      <c r="O14" s="324"/>
      <c r="P14" s="297" t="s">
        <v>252</v>
      </c>
      <c r="Q14" s="298" t="e">
        <f>L14+1</f>
        <v>#VALUE!</v>
      </c>
      <c r="R14" s="299"/>
      <c r="S14" s="299"/>
      <c r="T14" s="324"/>
      <c r="U14" s="297" t="s">
        <v>253</v>
      </c>
      <c r="V14" s="298" t="e">
        <f>Q14+1</f>
        <v>#VALUE!</v>
      </c>
      <c r="W14" s="299"/>
      <c r="X14" s="299"/>
      <c r="Y14" s="324"/>
      <c r="Z14" s="297" t="s">
        <v>248</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423</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253</v>
      </c>
      <c r="Q17" s="298" t="e">
        <f>L17+1</f>
        <v>#VALUE!</v>
      </c>
      <c r="R17" s="299"/>
      <c r="S17" s="299"/>
      <c r="T17" s="324"/>
      <c r="U17" s="297" t="s">
        <v>248</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253</v>
      </c>
      <c r="L20" s="298" t="e">
        <f>G20+1</f>
        <v>#VALUE!</v>
      </c>
      <c r="M20" s="299"/>
      <c r="N20" s="299"/>
      <c r="O20" s="324"/>
      <c r="P20" s="297" t="s">
        <v>248</v>
      </c>
      <c r="Q20" s="298" t="e">
        <f>L20+1</f>
        <v>#VALUE!</v>
      </c>
      <c r="R20" s="299"/>
      <c r="S20" s="299"/>
      <c r="T20" s="300"/>
      <c r="U20" s="297" t="s">
        <v>249</v>
      </c>
      <c r="V20" s="298" t="e">
        <f>Q20+1</f>
        <v>#VALUE!</v>
      </c>
      <c r="W20" s="299"/>
      <c r="X20" s="299"/>
      <c r="Y20" s="300"/>
      <c r="Z20" s="297" t="s">
        <v>250</v>
      </c>
      <c r="AA20" s="301" t="e">
        <f>V20+1</f>
        <v>#VALUE!</v>
      </c>
      <c r="AB20" s="302"/>
      <c r="AC20" s="302"/>
      <c r="AD20" s="292"/>
      <c r="AE20" s="297" t="s">
        <v>251</v>
      </c>
      <c r="AF20" s="294" t="e">
        <f>AA20+1</f>
        <v>#VALUE!</v>
      </c>
      <c r="AG20" s="291"/>
      <c r="AH20" s="291"/>
      <c r="AI20" s="292"/>
      <c r="AJ20" s="326"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424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435</v>
      </c>
      <c r="C39" s="277"/>
      <c r="D39" s="277"/>
      <c r="E39" s="277"/>
      <c r="F39" s="277"/>
      <c r="G39" s="278" t="s">
        <v>436</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437</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439</v>
      </c>
      <c r="C44" s="291"/>
      <c r="D44" s="291"/>
      <c r="E44" s="292"/>
      <c r="F44" s="293" t="s">
        <v>252</v>
      </c>
      <c r="G44" s="294" t="e">
        <f>B44+1</f>
        <v>#VALUE!</v>
      </c>
      <c r="H44" s="291"/>
      <c r="I44" s="291"/>
      <c r="J44" s="292"/>
      <c r="K44" s="293" t="s">
        <v>253</v>
      </c>
      <c r="L44" s="294" t="e">
        <f>G44+1</f>
        <v>#VALUE!</v>
      </c>
      <c r="M44" s="291"/>
      <c r="N44" s="291"/>
      <c r="O44" s="292"/>
      <c r="P44" s="293" t="s">
        <v>248</v>
      </c>
      <c r="Q44" s="294" t="e">
        <f>L44+1</f>
        <v>#VALUE!</v>
      </c>
      <c r="R44" s="291"/>
      <c r="S44" s="291"/>
      <c r="T44" s="292"/>
      <c r="U44" s="293" t="s">
        <v>249</v>
      </c>
      <c r="V44" s="294" t="e">
        <f>Q44+1</f>
        <v>#VALUE!</v>
      </c>
      <c r="W44" s="291"/>
      <c r="X44" s="291"/>
      <c r="Y44" s="292"/>
      <c r="Z44" s="293" t="s">
        <v>250</v>
      </c>
      <c r="AA44" s="294" t="e">
        <f>V44+1</f>
        <v>#VALUE!</v>
      </c>
      <c r="AB44" s="291"/>
      <c r="AC44" s="291"/>
      <c r="AD44" s="300"/>
      <c r="AE44" s="293" t="s">
        <v>251</v>
      </c>
      <c r="AF44" s="295" t="e">
        <f>AA44+1</f>
        <v>#VALUE!</v>
      </c>
      <c r="AG44" s="296"/>
      <c r="AH44" s="296"/>
      <c r="AI44" s="303"/>
      <c r="AJ44" s="304" t="s">
        <v>252</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2" t="s">
        <v>254</v>
      </c>
      <c r="AB46" s="310"/>
      <c r="AC46" s="310"/>
      <c r="AD46" s="310"/>
      <c r="AE46" s="31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253</v>
      </c>
      <c r="G47" s="295" t="e">
        <f>B47+1</f>
        <v>#VALUE!</v>
      </c>
      <c r="H47" s="296"/>
      <c r="I47" s="296"/>
      <c r="J47" s="300"/>
      <c r="K47" s="297" t="s">
        <v>248</v>
      </c>
      <c r="L47" s="298" t="e">
        <f>G47+1</f>
        <v>#VALUE!</v>
      </c>
      <c r="M47" s="299"/>
      <c r="N47" s="299"/>
      <c r="O47" s="300"/>
      <c r="P47" s="297" t="s">
        <v>249</v>
      </c>
      <c r="Q47" s="298" t="e">
        <f>L47+1</f>
        <v>#VALUE!</v>
      </c>
      <c r="R47" s="299"/>
      <c r="S47" s="299"/>
      <c r="T47" s="324"/>
      <c r="U47" s="297" t="s">
        <v>250</v>
      </c>
      <c r="V47" s="298" t="e">
        <f>Q47+1</f>
        <v>#VALUE!</v>
      </c>
      <c r="W47" s="299"/>
      <c r="X47" s="299"/>
      <c r="Y47" s="324"/>
      <c r="Z47" s="297" t="s">
        <v>251</v>
      </c>
      <c r="AA47" s="301" t="e">
        <f>V47+1</f>
        <v>#VALUE!</v>
      </c>
      <c r="AB47" s="302"/>
      <c r="AC47" s="302"/>
      <c r="AD47" s="324"/>
      <c r="AE47" s="297" t="s">
        <v>252</v>
      </c>
      <c r="AF47" s="295" t="e">
        <f>AA47+1</f>
        <v>#VALUE!</v>
      </c>
      <c r="AG47" s="296"/>
      <c r="AH47" s="296"/>
      <c r="AI47" s="303"/>
      <c r="AJ47" s="304" t="s">
        <v>253</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3" t="s">
        <v>424</v>
      </c>
      <c r="H49" s="314"/>
      <c r="I49" s="314"/>
      <c r="J49" s="314"/>
      <c r="K49" s="315"/>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250</v>
      </c>
      <c r="G50" s="298" t="e">
        <f>B50+1</f>
        <v>#VALUE!</v>
      </c>
      <c r="H50" s="299"/>
      <c r="I50" s="299"/>
      <c r="J50" s="324"/>
      <c r="K50" s="297" t="s">
        <v>251</v>
      </c>
      <c r="L50" s="298" t="e">
        <f>G50+1</f>
        <v>#VALUE!</v>
      </c>
      <c r="M50" s="299"/>
      <c r="N50" s="299"/>
      <c r="O50" s="324"/>
      <c r="P50" s="297" t="s">
        <v>252</v>
      </c>
      <c r="Q50" s="298" t="e">
        <f>L50+1</f>
        <v>#VALUE!</v>
      </c>
      <c r="R50" s="299"/>
      <c r="S50" s="299"/>
      <c r="T50" s="324"/>
      <c r="U50" s="297" t="s">
        <v>253</v>
      </c>
      <c r="V50" s="298" t="e">
        <f>Q50+1</f>
        <v>#VALUE!</v>
      </c>
      <c r="W50" s="299"/>
      <c r="X50" s="299"/>
      <c r="Y50" s="324"/>
      <c r="Z50" s="297" t="s">
        <v>248</v>
      </c>
      <c r="AA50" s="301" t="e">
        <f>V50+1</f>
        <v>#VALUE!</v>
      </c>
      <c r="AB50" s="302"/>
      <c r="AC50" s="302"/>
      <c r="AD50" s="324"/>
      <c r="AE50" s="297" t="s">
        <v>249</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8" t="e">
        <f>B53+1</f>
        <v>#VALUE!</v>
      </c>
      <c r="H53" s="299"/>
      <c r="I53" s="299"/>
      <c r="J53" s="324"/>
      <c r="K53" s="297" t="s">
        <v>252</v>
      </c>
      <c r="L53" s="298" t="e">
        <f>G53+1</f>
        <v>#VALUE!</v>
      </c>
      <c r="M53" s="299"/>
      <c r="N53" s="299"/>
      <c r="O53" s="324"/>
      <c r="P53" s="297" t="s">
        <v>253</v>
      </c>
      <c r="Q53" s="298" t="e">
        <f>L53+1</f>
        <v>#VALUE!</v>
      </c>
      <c r="R53" s="299"/>
      <c r="S53" s="299"/>
      <c r="T53" s="324"/>
      <c r="U53" s="297" t="s">
        <v>248</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5" t="e">
        <f>AF53+1</f>
        <v>#VALUE!</v>
      </c>
      <c r="C56" s="296"/>
      <c r="D56" s="296"/>
      <c r="E56" s="323"/>
      <c r="F56" s="297" t="s">
        <v>252</v>
      </c>
      <c r="G56" s="298" t="e">
        <f>B56+1</f>
        <v>#VALUE!</v>
      </c>
      <c r="H56" s="299"/>
      <c r="I56" s="299"/>
      <c r="J56" s="324"/>
      <c r="K56" s="297" t="s">
        <v>253</v>
      </c>
      <c r="L56" s="298" t="e">
        <f>G56+1</f>
        <v>#VALUE!</v>
      </c>
      <c r="M56" s="299"/>
      <c r="N56" s="299"/>
      <c r="O56" s="324"/>
      <c r="P56" s="297" t="s">
        <v>248</v>
      </c>
      <c r="Q56" s="298" t="e">
        <f>L56+1</f>
        <v>#VALUE!</v>
      </c>
      <c r="R56" s="299"/>
      <c r="S56" s="299"/>
      <c r="T56" s="300"/>
      <c r="U56" s="297" t="s">
        <v>249</v>
      </c>
      <c r="V56" s="298" t="e">
        <f>Q56+1</f>
        <v>#VALUE!</v>
      </c>
      <c r="W56" s="299"/>
      <c r="X56" s="299"/>
      <c r="Y56" s="300"/>
      <c r="Z56" s="297" t="s">
        <v>250</v>
      </c>
      <c r="AA56" s="301" t="e">
        <f>V56+1</f>
        <v>#VALUE!</v>
      </c>
      <c r="AB56" s="302"/>
      <c r="AC56" s="302"/>
      <c r="AD56" s="300"/>
      <c r="AE56" s="297" t="s">
        <v>251</v>
      </c>
      <c r="AF56" s="295" t="e">
        <f>AA56+1</f>
        <v>#VALUE!</v>
      </c>
      <c r="AG56" s="296"/>
      <c r="AH56" s="296"/>
      <c r="AI56" s="303"/>
      <c r="AJ56" s="304"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4" t="s">
        <v>438</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322" t="e">
        <f>AF56+1</f>
        <v>#VALUE!</v>
      </c>
      <c r="C59" s="299"/>
      <c r="D59" s="299"/>
      <c r="E59" s="323"/>
      <c r="F59" s="297"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34" t="s">
        <v>254</v>
      </c>
      <c r="C61" s="334"/>
      <c r="D61" s="334"/>
      <c r="E61" s="334"/>
      <c r="F61" s="335"/>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75E82-9659-4DCD-ADB3-9039C53B3585}">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1FD72-5FBB-4CFD-B162-AAB5BD0346E6}">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46327</v>
      </c>
      <c r="C5" s="215">
        <v>46357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C0972-1E9E-454B-8A2B-E707EAD8E231}">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440</v>
      </c>
      <c r="L11" s="218" t="s">
        <v>265</v>
      </c>
      <c r="M11" s="218" t="s">
        <v>286</v>
      </c>
      <c r="N11" s="218" t="s">
        <v>441</v>
      </c>
      <c r="O11" s="218" t="s">
        <v>442</v>
      </c>
      <c r="AB11" s="218" t="s">
        <v>212</v>
      </c>
      <c r="AD11" s="218" t="s">
        <v>443</v>
      </c>
      <c r="AE11" s="218" t="s">
        <v>444</v>
      </c>
      <c r="AL11" s="218" t="s">
        <v>215</v>
      </c>
      <c r="AN11" s="218" t="s">
        <v>445</v>
      </c>
      <c r="AO11" s="218" t="s">
        <v>446</v>
      </c>
      <c r="AX11" s="218" t="s">
        <v>218</v>
      </c>
      <c r="AY11" s="218" t="s">
        <v>219</v>
      </c>
      <c r="AZ11" s="218" t="s">
        <v>220</v>
      </c>
      <c r="BA11" s="218" t="s">
        <v>221</v>
      </c>
    </row>
    <row r="12" spans="1:53">
      <c r="B12" s="230"/>
      <c r="C12" s="222"/>
      <c r="J12" s="218" t="s">
        <v>222</v>
      </c>
      <c r="K12" s="218" t="s">
        <v>447</v>
      </c>
      <c r="L12" s="218" t="s">
        <v>294</v>
      </c>
      <c r="M12" s="218" t="s">
        <v>225</v>
      </c>
      <c r="O12" s="218" t="s">
        <v>448</v>
      </c>
      <c r="AB12" s="218" t="s">
        <v>228</v>
      </c>
      <c r="AD12" s="218" t="s">
        <v>449</v>
      </c>
      <c r="AE12" s="218" t="s">
        <v>450</v>
      </c>
      <c r="AL12" s="218" t="s">
        <v>231</v>
      </c>
      <c r="AN12" s="218" t="s">
        <v>451</v>
      </c>
      <c r="AO12" s="218" t="s">
        <v>452</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E085A-8B27-4988-A86B-0C08C389423E}">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435</v>
      </c>
      <c r="C3" s="277"/>
      <c r="D3" s="277"/>
      <c r="E3" s="277"/>
      <c r="F3" s="277"/>
      <c r="G3" s="278" t="s">
        <v>436</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437</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439</v>
      </c>
      <c r="C8" s="291"/>
      <c r="D8" s="291"/>
      <c r="E8" s="292"/>
      <c r="F8" s="293" t="s">
        <v>252</v>
      </c>
      <c r="G8" s="294" t="e">
        <f>B8+1</f>
        <v>#VALUE!</v>
      </c>
      <c r="H8" s="291"/>
      <c r="I8" s="291"/>
      <c r="J8" s="292"/>
      <c r="K8" s="293" t="s">
        <v>253</v>
      </c>
      <c r="L8" s="294" t="e">
        <f>G8+1</f>
        <v>#VALUE!</v>
      </c>
      <c r="M8" s="291"/>
      <c r="N8" s="291"/>
      <c r="O8" s="292"/>
      <c r="P8" s="293" t="s">
        <v>248</v>
      </c>
      <c r="Q8" s="294" t="e">
        <f>L8+1</f>
        <v>#VALUE!</v>
      </c>
      <c r="R8" s="291"/>
      <c r="S8" s="291"/>
      <c r="T8" s="292"/>
      <c r="U8" s="293" t="s">
        <v>249</v>
      </c>
      <c r="V8" s="294" t="e">
        <f>Q8+1</f>
        <v>#VALUE!</v>
      </c>
      <c r="W8" s="291"/>
      <c r="X8" s="291"/>
      <c r="Y8" s="300"/>
      <c r="Z8" s="293" t="s">
        <v>250</v>
      </c>
      <c r="AA8" s="294" t="e">
        <f>V8+1</f>
        <v>#VALUE!</v>
      </c>
      <c r="AB8" s="291"/>
      <c r="AC8" s="291"/>
      <c r="AD8" s="300"/>
      <c r="AE8" s="293" t="s">
        <v>251</v>
      </c>
      <c r="AF8" s="295" t="e">
        <f>AA8+1</f>
        <v>#VALUE!</v>
      </c>
      <c r="AG8" s="296"/>
      <c r="AH8" s="296"/>
      <c r="AI8" s="303"/>
      <c r="AJ8" s="304" t="s">
        <v>252</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2" t="s">
        <v>254</v>
      </c>
      <c r="AB10" s="310"/>
      <c r="AC10" s="310"/>
      <c r="AD10" s="310"/>
      <c r="AE10" s="31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253</v>
      </c>
      <c r="G11" s="295" t="e">
        <f>B11+1</f>
        <v>#VALUE!</v>
      </c>
      <c r="H11" s="296"/>
      <c r="I11" s="296"/>
      <c r="J11" s="300"/>
      <c r="K11" s="297" t="s">
        <v>248</v>
      </c>
      <c r="L11" s="298" t="e">
        <f>G11+1</f>
        <v>#VALUE!</v>
      </c>
      <c r="M11" s="299"/>
      <c r="N11" s="299"/>
      <c r="O11" s="324"/>
      <c r="P11" s="297" t="s">
        <v>249</v>
      </c>
      <c r="Q11" s="298" t="e">
        <f>L11+1</f>
        <v>#VALUE!</v>
      </c>
      <c r="R11" s="299"/>
      <c r="S11" s="299"/>
      <c r="T11" s="324"/>
      <c r="U11" s="297" t="s">
        <v>250</v>
      </c>
      <c r="V11" s="298" t="e">
        <f>Q11+1</f>
        <v>#VALUE!</v>
      </c>
      <c r="W11" s="299"/>
      <c r="X11" s="299"/>
      <c r="Y11" s="324"/>
      <c r="Z11" s="297" t="s">
        <v>251</v>
      </c>
      <c r="AA11" s="301" t="e">
        <f>V11+1</f>
        <v>#VALUE!</v>
      </c>
      <c r="AB11" s="302"/>
      <c r="AC11" s="302"/>
      <c r="AD11" s="324"/>
      <c r="AE11" s="297" t="s">
        <v>252</v>
      </c>
      <c r="AF11" s="295" t="e">
        <f>AA11+1</f>
        <v>#VALUE!</v>
      </c>
      <c r="AG11" s="296"/>
      <c r="AH11" s="296"/>
      <c r="AI11" s="303"/>
      <c r="AJ11" s="304" t="s">
        <v>253</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3" t="s">
        <v>424</v>
      </c>
      <c r="H13" s="314"/>
      <c r="I13" s="314"/>
      <c r="J13" s="314"/>
      <c r="K13" s="315"/>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250</v>
      </c>
      <c r="G14" s="298" t="e">
        <f>B14+1</f>
        <v>#VALUE!</v>
      </c>
      <c r="H14" s="299"/>
      <c r="I14" s="299"/>
      <c r="J14" s="323"/>
      <c r="K14" s="297" t="s">
        <v>251</v>
      </c>
      <c r="L14" s="298" t="e">
        <f>G14+1</f>
        <v>#VALUE!</v>
      </c>
      <c r="M14" s="299"/>
      <c r="N14" s="299"/>
      <c r="O14" s="324"/>
      <c r="P14" s="297" t="s">
        <v>252</v>
      </c>
      <c r="Q14" s="298" t="e">
        <f>L14+1</f>
        <v>#VALUE!</v>
      </c>
      <c r="R14" s="299"/>
      <c r="S14" s="299"/>
      <c r="T14" s="324"/>
      <c r="U14" s="297" t="s">
        <v>253</v>
      </c>
      <c r="V14" s="298" t="e">
        <f>Q14+1</f>
        <v>#VALUE!</v>
      </c>
      <c r="W14" s="299"/>
      <c r="X14" s="299"/>
      <c r="Y14" s="324"/>
      <c r="Z14" s="297" t="s">
        <v>248</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253</v>
      </c>
      <c r="Q17" s="298" t="e">
        <f>L17+1</f>
        <v>#VALUE!</v>
      </c>
      <c r="R17" s="299"/>
      <c r="S17" s="299"/>
      <c r="T17" s="324"/>
      <c r="U17" s="297" t="s">
        <v>248</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5" t="e">
        <f>AF17+1</f>
        <v>#VALUE!</v>
      </c>
      <c r="C20" s="296"/>
      <c r="D20" s="296"/>
      <c r="E20" s="323"/>
      <c r="F20" s="297" t="s">
        <v>252</v>
      </c>
      <c r="G20" s="298" t="e">
        <f>B20+1</f>
        <v>#VALUE!</v>
      </c>
      <c r="H20" s="299"/>
      <c r="I20" s="299"/>
      <c r="J20" s="324"/>
      <c r="K20" s="297" t="s">
        <v>253</v>
      </c>
      <c r="L20" s="298" t="e">
        <f>G20+1</f>
        <v>#VALUE!</v>
      </c>
      <c r="M20" s="299"/>
      <c r="N20" s="299"/>
      <c r="O20" s="324"/>
      <c r="P20" s="297" t="s">
        <v>248</v>
      </c>
      <c r="Q20" s="298" t="e">
        <f>L20+1</f>
        <v>#VALUE!</v>
      </c>
      <c r="R20" s="299"/>
      <c r="S20" s="299"/>
      <c r="T20" s="300"/>
      <c r="U20" s="297" t="s">
        <v>249</v>
      </c>
      <c r="V20" s="298" t="e">
        <f>Q20+1</f>
        <v>#VALUE!</v>
      </c>
      <c r="W20" s="299"/>
      <c r="X20" s="299"/>
      <c r="Y20" s="300"/>
      <c r="Z20" s="297" t="s">
        <v>250</v>
      </c>
      <c r="AA20" s="301" t="e">
        <f>V20+1</f>
        <v>#VALUE!</v>
      </c>
      <c r="AB20" s="302"/>
      <c r="AC20" s="302"/>
      <c r="AD20" s="292"/>
      <c r="AE20" s="297" t="s">
        <v>251</v>
      </c>
      <c r="AF20" s="295" t="e">
        <f>AA20+1</f>
        <v>#VALUE!</v>
      </c>
      <c r="AG20" s="296"/>
      <c r="AH20" s="296"/>
      <c r="AI20" s="292"/>
      <c r="AJ20" s="304"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4" t="s">
        <v>438</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322" t="e">
        <f>AF20+1</f>
        <v>#VALUE!</v>
      </c>
      <c r="C23" s="299"/>
      <c r="D23" s="299"/>
      <c r="E23" s="292"/>
      <c r="F23" s="297"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34" t="s">
        <v>254</v>
      </c>
      <c r="C25" s="334"/>
      <c r="D25" s="334"/>
      <c r="E25" s="334"/>
      <c r="F25" s="335"/>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453</v>
      </c>
      <c r="C39" s="277"/>
      <c r="D39" s="277"/>
      <c r="E39" s="277"/>
      <c r="F39" s="277"/>
      <c r="G39" s="278" t="s">
        <v>454</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455</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456</v>
      </c>
      <c r="C44" s="291"/>
      <c r="D44" s="291"/>
      <c r="E44" s="292"/>
      <c r="F44" s="293" t="s">
        <v>253</v>
      </c>
      <c r="G44" s="298" t="e">
        <f>B44+1</f>
        <v>#VALUE!</v>
      </c>
      <c r="H44" s="299"/>
      <c r="I44" s="299"/>
      <c r="J44" s="292"/>
      <c r="K44" s="297" t="s">
        <v>248</v>
      </c>
      <c r="L44" s="298" t="e">
        <f>G44+1</f>
        <v>#VALUE!</v>
      </c>
      <c r="M44" s="299"/>
      <c r="N44" s="299"/>
      <c r="O44" s="292"/>
      <c r="P44" s="297" t="s">
        <v>249</v>
      </c>
      <c r="Q44" s="298" t="e">
        <f>L44+1</f>
        <v>#VALUE!</v>
      </c>
      <c r="R44" s="299"/>
      <c r="S44" s="299"/>
      <c r="T44" s="292"/>
      <c r="U44" s="297"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251</v>
      </c>
      <c r="Q47" s="298" t="e">
        <f>L47+1</f>
        <v>#VALUE!</v>
      </c>
      <c r="R47" s="299"/>
      <c r="S47" s="299"/>
      <c r="T47" s="324"/>
      <c r="U47" s="297" t="s">
        <v>252</v>
      </c>
      <c r="V47" s="298" t="e">
        <f>Q47+1</f>
        <v>#VALUE!</v>
      </c>
      <c r="W47" s="299"/>
      <c r="X47" s="299"/>
      <c r="Y47" s="324"/>
      <c r="Z47" s="297" t="s">
        <v>253</v>
      </c>
      <c r="AA47" s="301" t="e">
        <f>V47+1</f>
        <v>#VALUE!</v>
      </c>
      <c r="AB47" s="302"/>
      <c r="AC47" s="302"/>
      <c r="AD47" s="324"/>
      <c r="AE47" s="297" t="s">
        <v>248</v>
      </c>
      <c r="AF47" s="295" t="e">
        <f>AA47+1</f>
        <v>#VALUE!</v>
      </c>
      <c r="AG47" s="296"/>
      <c r="AH47" s="296"/>
      <c r="AI47" s="303"/>
      <c r="AJ47" s="304" t="s">
        <v>249</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250</v>
      </c>
      <c r="G50" s="298" t="e">
        <f>B50+1</f>
        <v>#VALUE!</v>
      </c>
      <c r="H50" s="299"/>
      <c r="I50" s="299"/>
      <c r="J50" s="324"/>
      <c r="K50" s="297" t="s">
        <v>251</v>
      </c>
      <c r="L50" s="298" t="e">
        <f>G50+1</f>
        <v>#VALUE!</v>
      </c>
      <c r="M50" s="299"/>
      <c r="N50" s="299"/>
      <c r="O50" s="324"/>
      <c r="P50" s="297" t="s">
        <v>252</v>
      </c>
      <c r="Q50" s="298" t="e">
        <f>L50+1</f>
        <v>#VALUE!</v>
      </c>
      <c r="R50" s="299"/>
      <c r="S50" s="299"/>
      <c r="T50" s="324"/>
      <c r="U50" s="297" t="s">
        <v>253</v>
      </c>
      <c r="V50" s="298" t="e">
        <f>Q50+1</f>
        <v>#VALUE!</v>
      </c>
      <c r="W50" s="299"/>
      <c r="X50" s="299"/>
      <c r="Y50" s="324"/>
      <c r="Z50" s="297" t="s">
        <v>248</v>
      </c>
      <c r="AA50" s="301" t="e">
        <f>V50+1</f>
        <v>#VALUE!</v>
      </c>
      <c r="AB50" s="302"/>
      <c r="AC50" s="302"/>
      <c r="AD50" s="324"/>
      <c r="AE50" s="297" t="s">
        <v>249</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8" t="e">
        <f>B53+1</f>
        <v>#VALUE!</v>
      </c>
      <c r="H53" s="299"/>
      <c r="I53" s="299"/>
      <c r="J53" s="324"/>
      <c r="K53" s="297" t="s">
        <v>252</v>
      </c>
      <c r="L53" s="298" t="e">
        <f>G53+1</f>
        <v>#VALUE!</v>
      </c>
      <c r="M53" s="299"/>
      <c r="N53" s="299"/>
      <c r="O53" s="324"/>
      <c r="P53" s="297" t="s">
        <v>253</v>
      </c>
      <c r="Q53" s="298" t="e">
        <f>L53+1</f>
        <v>#VALUE!</v>
      </c>
      <c r="R53" s="299"/>
      <c r="S53" s="299"/>
      <c r="T53" s="324"/>
      <c r="U53" s="297" t="s">
        <v>248</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253</v>
      </c>
      <c r="L56" s="298" t="e">
        <f>G56+1</f>
        <v>#VALUE!</v>
      </c>
      <c r="M56" s="299"/>
      <c r="N56" s="299"/>
      <c r="O56" s="324"/>
      <c r="P56" s="297" t="s">
        <v>248</v>
      </c>
      <c r="Q56" s="298" t="e">
        <f>L56+1</f>
        <v>#VALUE!</v>
      </c>
      <c r="R56" s="299"/>
      <c r="S56" s="299"/>
      <c r="T56" s="300"/>
      <c r="U56" s="297" t="s">
        <v>249</v>
      </c>
      <c r="V56" s="294" t="e">
        <f>Q56+1</f>
        <v>#VALUE!</v>
      </c>
      <c r="W56" s="291"/>
      <c r="X56" s="291"/>
      <c r="Y56" s="300"/>
      <c r="Z56" s="293" t="s">
        <v>250</v>
      </c>
      <c r="AA56" s="294" t="e">
        <f>V56+1</f>
        <v>#VALUE!</v>
      </c>
      <c r="AB56" s="291"/>
      <c r="AC56" s="291"/>
      <c r="AD56" s="300"/>
      <c r="AE56" s="293" t="s">
        <v>251</v>
      </c>
      <c r="AF56" s="294" t="e">
        <f>AA56+1</f>
        <v>#VALUE!</v>
      </c>
      <c r="AG56" s="291"/>
      <c r="AH56" s="291"/>
      <c r="AI56" s="303"/>
      <c r="AJ56" s="326"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2" t="s">
        <v>255</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252</v>
      </c>
      <c r="AA59" s="294" t="e">
        <f>V59+1</f>
        <v>#VALUE!</v>
      </c>
      <c r="AB59" s="291"/>
      <c r="AC59" s="291"/>
      <c r="AD59" s="292"/>
      <c r="AE59" s="293" t="s">
        <v>253</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BCF66-6932-4B4F-947F-3B5B959C1DE9}">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18250-8D73-49B4-9F65-D6FB68057E57}">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46357</v>
      </c>
      <c r="C5" s="215">
        <v>46388</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4D316-9195-462F-BF10-126876A25F6D}">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457</v>
      </c>
      <c r="L11" s="218" t="s">
        <v>311</v>
      </c>
      <c r="M11" s="218" t="s">
        <v>209</v>
      </c>
      <c r="O11" s="218" t="s">
        <v>458</v>
      </c>
      <c r="AB11" s="218" t="s">
        <v>212</v>
      </c>
      <c r="AD11" s="218" t="s">
        <v>459</v>
      </c>
      <c r="AE11" s="218" t="s">
        <v>460</v>
      </c>
      <c r="AL11" s="218" t="s">
        <v>215</v>
      </c>
      <c r="AN11" s="218" t="s">
        <v>461</v>
      </c>
      <c r="AO11" s="218" t="s">
        <v>462</v>
      </c>
      <c r="AX11" s="218" t="s">
        <v>218</v>
      </c>
      <c r="AY11" s="218" t="s">
        <v>219</v>
      </c>
      <c r="AZ11" s="218" t="s">
        <v>220</v>
      </c>
      <c r="BA11" s="218" t="s">
        <v>221</v>
      </c>
    </row>
    <row r="12" spans="1:53">
      <c r="B12" s="230"/>
      <c r="C12" s="222"/>
      <c r="J12" s="218" t="s">
        <v>222</v>
      </c>
      <c r="K12" s="218" t="s">
        <v>463</v>
      </c>
      <c r="L12" s="218" t="s">
        <v>319</v>
      </c>
      <c r="M12" s="218" t="s">
        <v>273</v>
      </c>
      <c r="N12" s="218" t="s">
        <v>464</v>
      </c>
      <c r="O12" s="218" t="s">
        <v>322</v>
      </c>
      <c r="AB12" s="218" t="s">
        <v>228</v>
      </c>
      <c r="AD12" s="218" t="s">
        <v>323</v>
      </c>
      <c r="AE12" s="218" t="s">
        <v>324</v>
      </c>
      <c r="AL12" s="218" t="s">
        <v>231</v>
      </c>
      <c r="AN12" s="218" t="s">
        <v>325</v>
      </c>
      <c r="AO12" s="218" t="s">
        <v>326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40F81-B53E-405C-9231-97BD672EBC8E}">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453</v>
      </c>
      <c r="C3" s="277"/>
      <c r="D3" s="277"/>
      <c r="E3" s="277"/>
      <c r="F3" s="277"/>
      <c r="G3" s="278" t="s">
        <v>454</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455</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456</v>
      </c>
      <c r="C8" s="291"/>
      <c r="D8" s="291"/>
      <c r="E8" s="292"/>
      <c r="F8" s="293" t="s">
        <v>253</v>
      </c>
      <c r="G8" s="298" t="e">
        <f>B8+1</f>
        <v>#VALUE!</v>
      </c>
      <c r="H8" s="299"/>
      <c r="I8" s="299"/>
      <c r="J8" s="292"/>
      <c r="K8" s="297" t="s">
        <v>248</v>
      </c>
      <c r="L8" s="298" t="e">
        <f>G8+1</f>
        <v>#VALUE!</v>
      </c>
      <c r="M8" s="299"/>
      <c r="N8" s="299"/>
      <c r="O8" s="292"/>
      <c r="P8" s="297" t="s">
        <v>249</v>
      </c>
      <c r="Q8" s="298" t="e">
        <f>L8+1</f>
        <v>#VALUE!</v>
      </c>
      <c r="R8" s="299"/>
      <c r="S8" s="299"/>
      <c r="T8" s="292"/>
      <c r="U8" s="297" t="s">
        <v>250</v>
      </c>
      <c r="V8" s="298" t="e">
        <f>Q8+1</f>
        <v>#VALUE!</v>
      </c>
      <c r="W8" s="299"/>
      <c r="X8" s="299"/>
      <c r="Y8" s="300"/>
      <c r="Z8" s="297" t="s">
        <v>251</v>
      </c>
      <c r="AA8" s="301" t="e">
        <f>V8+1</f>
        <v>#VALUE!</v>
      </c>
      <c r="AB8" s="302"/>
      <c r="AC8" s="302"/>
      <c r="AD8" s="300"/>
      <c r="AE8" s="297" t="s">
        <v>252</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251</v>
      </c>
      <c r="Q11" s="298" t="e">
        <f>L11+1</f>
        <v>#VALUE!</v>
      </c>
      <c r="R11" s="299"/>
      <c r="S11" s="299"/>
      <c r="T11" s="324"/>
      <c r="U11" s="297" t="s">
        <v>252</v>
      </c>
      <c r="V11" s="298" t="e">
        <f>Q11+1</f>
        <v>#VALUE!</v>
      </c>
      <c r="W11" s="299"/>
      <c r="X11" s="299"/>
      <c r="Y11" s="324"/>
      <c r="Z11" s="297" t="s">
        <v>253</v>
      </c>
      <c r="AA11" s="301" t="e">
        <f>V11+1</f>
        <v>#VALUE!</v>
      </c>
      <c r="AB11" s="302"/>
      <c r="AC11" s="302"/>
      <c r="AD11" s="324"/>
      <c r="AE11" s="297" t="s">
        <v>248</v>
      </c>
      <c r="AF11" s="295" t="e">
        <f>AA11+1</f>
        <v>#VALUE!</v>
      </c>
      <c r="AG11" s="296"/>
      <c r="AH11" s="296"/>
      <c r="AI11" s="303"/>
      <c r="AJ11" s="304" t="s">
        <v>249</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250</v>
      </c>
      <c r="G14" s="298" t="e">
        <f>B14+1</f>
        <v>#VALUE!</v>
      </c>
      <c r="H14" s="299"/>
      <c r="I14" s="299"/>
      <c r="J14" s="323"/>
      <c r="K14" s="297" t="s">
        <v>251</v>
      </c>
      <c r="L14" s="298" t="e">
        <f>G14+1</f>
        <v>#VALUE!</v>
      </c>
      <c r="M14" s="299"/>
      <c r="N14" s="299"/>
      <c r="O14" s="324"/>
      <c r="P14" s="297" t="s">
        <v>252</v>
      </c>
      <c r="Q14" s="298" t="e">
        <f>L14+1</f>
        <v>#VALUE!</v>
      </c>
      <c r="R14" s="299"/>
      <c r="S14" s="299"/>
      <c r="T14" s="324"/>
      <c r="U14" s="297" t="s">
        <v>253</v>
      </c>
      <c r="V14" s="298" t="e">
        <f>Q14+1</f>
        <v>#VALUE!</v>
      </c>
      <c r="W14" s="299"/>
      <c r="X14" s="299"/>
      <c r="Y14" s="324"/>
      <c r="Z14" s="297" t="s">
        <v>248</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253</v>
      </c>
      <c r="Q17" s="298" t="e">
        <f>L17+1</f>
        <v>#VALUE!</v>
      </c>
      <c r="R17" s="299"/>
      <c r="S17" s="299"/>
      <c r="T17" s="324"/>
      <c r="U17" s="297" t="s">
        <v>248</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253</v>
      </c>
      <c r="L20" s="298" t="e">
        <f>G20+1</f>
        <v>#VALUE!</v>
      </c>
      <c r="M20" s="299"/>
      <c r="N20" s="299"/>
      <c r="O20" s="324"/>
      <c r="P20" s="297" t="s">
        <v>248</v>
      </c>
      <c r="Q20" s="298" t="e">
        <f>L20+1</f>
        <v>#VALUE!</v>
      </c>
      <c r="R20" s="299"/>
      <c r="S20" s="299"/>
      <c r="T20" s="300"/>
      <c r="U20" s="297" t="s">
        <v>249</v>
      </c>
      <c r="V20" s="294" t="e">
        <f>Q20+1</f>
        <v>#VALUE!</v>
      </c>
      <c r="W20" s="291"/>
      <c r="X20" s="291"/>
      <c r="Y20" s="300"/>
      <c r="Z20" s="293" t="s">
        <v>250</v>
      </c>
      <c r="AA20" s="294" t="e">
        <f>V20+1</f>
        <v>#VALUE!</v>
      </c>
      <c r="AB20" s="291"/>
      <c r="AC20" s="291"/>
      <c r="AD20" s="292"/>
      <c r="AE20" s="293" t="s">
        <v>251</v>
      </c>
      <c r="AF20" s="294" t="e">
        <f>AA20+1</f>
        <v>#VALUE!</v>
      </c>
      <c r="AG20" s="291"/>
      <c r="AH20" s="291"/>
      <c r="AI20" s="292"/>
      <c r="AJ20" s="326"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2" t="s">
        <v>255</v>
      </c>
      <c r="W22" s="310"/>
      <c r="X22" s="310"/>
      <c r="Y22" s="310"/>
      <c r="Z22" s="311"/>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238</v>
      </c>
      <c r="C39" s="277"/>
      <c r="D39" s="277"/>
      <c r="E39" s="277"/>
      <c r="F39" s="277"/>
      <c r="G39" s="278" t="s">
        <v>465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466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467</v>
      </c>
      <c r="C44" s="291"/>
      <c r="D44" s="291"/>
      <c r="E44" s="292"/>
      <c r="F44" s="293" t="s">
        <v>252</v>
      </c>
      <c r="G44" s="294" t="e">
        <f>B44+1</f>
        <v>#VALUE!</v>
      </c>
      <c r="H44" s="291"/>
      <c r="I44" s="291"/>
      <c r="J44" s="292"/>
      <c r="K44" s="293" t="s">
        <v>253</v>
      </c>
      <c r="L44" s="294" t="e">
        <f>G44+1</f>
        <v>#VALUE!</v>
      </c>
      <c r="M44" s="291"/>
      <c r="N44" s="291"/>
      <c r="O44" s="292"/>
      <c r="P44" s="293" t="s">
        <v>248</v>
      </c>
      <c r="Q44" s="294" t="e">
        <f>L44+1</f>
        <v>#VALUE!</v>
      </c>
      <c r="R44" s="291"/>
      <c r="S44" s="291"/>
      <c r="T44" s="292"/>
      <c r="U44" s="293" t="s">
        <v>249</v>
      </c>
      <c r="V44" s="295" t="e">
        <f>Q44+1</f>
        <v>#VALUE!</v>
      </c>
      <c r="W44" s="296"/>
      <c r="X44" s="296"/>
      <c r="Y44" s="292"/>
      <c r="Z44" s="297" t="s">
        <v>250</v>
      </c>
      <c r="AA44" s="301" t="e">
        <f>V44+1</f>
        <v>#VALUE!</v>
      </c>
      <c r="AB44" s="302"/>
      <c r="AC44" s="302"/>
      <c r="AD44" s="300"/>
      <c r="AE44" s="297" t="s">
        <v>251</v>
      </c>
      <c r="AF44" s="295" t="e">
        <f>AA44+1</f>
        <v>#VALUE!</v>
      </c>
      <c r="AG44" s="296"/>
      <c r="AH44" s="296"/>
      <c r="AI44" s="303"/>
      <c r="AJ44" s="304" t="s">
        <v>252</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3" t="s">
        <v>255</v>
      </c>
      <c r="W46" s="314"/>
      <c r="X46" s="314"/>
      <c r="Y46" s="314"/>
      <c r="Z46" s="315"/>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253</v>
      </c>
      <c r="G47" s="298" t="e">
        <f>B47+1</f>
        <v>#VALUE!</v>
      </c>
      <c r="H47" s="299"/>
      <c r="I47" s="299"/>
      <c r="J47" s="300"/>
      <c r="K47" s="297" t="s">
        <v>248</v>
      </c>
      <c r="L47" s="298" t="e">
        <f>G47+1</f>
        <v>#VALUE!</v>
      </c>
      <c r="M47" s="299"/>
      <c r="N47" s="299"/>
      <c r="O47" s="300"/>
      <c r="P47" s="297" t="s">
        <v>249</v>
      </c>
      <c r="Q47" s="298" t="e">
        <f>L47+1</f>
        <v>#VALUE!</v>
      </c>
      <c r="R47" s="299"/>
      <c r="S47" s="299"/>
      <c r="T47" s="324"/>
      <c r="U47" s="297" t="s">
        <v>250</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5" t="e">
        <f>AF47+1</f>
        <v>#VALUE!</v>
      </c>
      <c r="C50" s="296"/>
      <c r="D50" s="296"/>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253</v>
      </c>
      <c r="AA50" s="301" t="e">
        <f>V50+1</f>
        <v>#VALUE!</v>
      </c>
      <c r="AB50" s="302"/>
      <c r="AC50" s="302"/>
      <c r="AD50" s="324"/>
      <c r="AE50" s="297" t="s">
        <v>248</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4" t="s">
        <v>256</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8" t="e">
        <f>B53+1</f>
        <v>#VALUE!</v>
      </c>
      <c r="H53" s="299"/>
      <c r="I53" s="299"/>
      <c r="J53" s="324"/>
      <c r="K53" s="297" t="s">
        <v>251</v>
      </c>
      <c r="L53" s="298" t="e">
        <f>G53+1</f>
        <v>#VALUE!</v>
      </c>
      <c r="M53" s="299"/>
      <c r="N53" s="299"/>
      <c r="O53" s="324"/>
      <c r="P53" s="297" t="s">
        <v>252</v>
      </c>
      <c r="Q53" s="298" t="e">
        <f>L53+1</f>
        <v>#VALUE!</v>
      </c>
      <c r="R53" s="299"/>
      <c r="S53" s="299"/>
      <c r="T53" s="324"/>
      <c r="U53" s="297" t="s">
        <v>253</v>
      </c>
      <c r="V53" s="298" t="e">
        <f>Q53+1</f>
        <v>#VALUE!</v>
      </c>
      <c r="W53" s="299"/>
      <c r="X53" s="299"/>
      <c r="Y53" s="300"/>
      <c r="Z53" s="297" t="s">
        <v>248</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251</v>
      </c>
      <c r="G56" s="298" t="e">
        <f>B56+1</f>
        <v>#VALUE!</v>
      </c>
      <c r="H56" s="299"/>
      <c r="I56" s="299"/>
      <c r="J56" s="324"/>
      <c r="K56" s="297" t="s">
        <v>252</v>
      </c>
      <c r="L56" s="298" t="e">
        <f>G56+1</f>
        <v>#VALUE!</v>
      </c>
      <c r="M56" s="299"/>
      <c r="N56" s="299"/>
      <c r="O56" s="324"/>
      <c r="P56" s="297" t="s">
        <v>253</v>
      </c>
      <c r="Q56" s="298" t="e">
        <f>L56+1</f>
        <v>#VALUE!</v>
      </c>
      <c r="R56" s="299"/>
      <c r="S56" s="299"/>
      <c r="T56" s="300"/>
      <c r="U56" s="297" t="s">
        <v>248</v>
      </c>
      <c r="V56" s="298" t="e">
        <f>Q56+1</f>
        <v>#VALUE!</v>
      </c>
      <c r="W56" s="299"/>
      <c r="X56" s="299"/>
      <c r="Y56" s="300"/>
      <c r="Z56" s="297" t="s">
        <v>249</v>
      </c>
      <c r="AA56" s="301" t="e">
        <f>V56+1</f>
        <v>#VALUE!</v>
      </c>
      <c r="AB56" s="302"/>
      <c r="AC56" s="302"/>
      <c r="AD56" s="300"/>
      <c r="AE56" s="297" t="s">
        <v>250</v>
      </c>
      <c r="AF56" s="295" t="e">
        <f>AA56+1</f>
        <v>#VALUE!</v>
      </c>
      <c r="AG56" s="296"/>
      <c r="AH56" s="296"/>
      <c r="AI56" s="303"/>
      <c r="AJ56" s="304" t="s">
        <v>251</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252</v>
      </c>
      <c r="G59" s="294" t="e">
        <f>B59+1</f>
        <v>#VALUE!</v>
      </c>
      <c r="H59" s="291"/>
      <c r="I59" s="291"/>
      <c r="J59" s="292"/>
      <c r="K59" s="293" t="s">
        <v>253</v>
      </c>
      <c r="L59" s="294" t="e">
        <f>G59+1</f>
        <v>#VALUE!</v>
      </c>
      <c r="M59" s="291"/>
      <c r="N59" s="291"/>
      <c r="O59" s="292"/>
      <c r="P59" s="293" t="s">
        <v>248</v>
      </c>
      <c r="Q59" s="294" t="e">
        <f>L59+1</f>
        <v>#VALUE!</v>
      </c>
      <c r="R59" s="291"/>
      <c r="S59" s="291"/>
      <c r="T59" s="292"/>
      <c r="U59" s="293" t="s">
        <v>249</v>
      </c>
      <c r="V59" s="294" t="e">
        <f>Q59+1</f>
        <v>#VALUE!</v>
      </c>
      <c r="W59" s="291"/>
      <c r="X59" s="291"/>
      <c r="Y59" s="292"/>
      <c r="Z59" s="293" t="s">
        <v>250</v>
      </c>
      <c r="AA59" s="294" t="e">
        <f>V59+1</f>
        <v>#VALUE!</v>
      </c>
      <c r="AB59" s="291"/>
      <c r="AC59" s="291"/>
      <c r="AD59" s="292"/>
      <c r="AE59" s="293" t="s">
        <v>251</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67CBF-B741-4F24-AB75-1C964B9C47EF}">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82716-4A4F-44FA-AEFB-FFAB0E412D07}">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46388</v>
      </c>
      <c r="C5" s="215">
        <v>46419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BF674-6DC6-4CD7-8ED0-18428EE303D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468</v>
      </c>
      <c r="L11" s="218" t="s">
        <v>208</v>
      </c>
      <c r="M11" s="218" t="s">
        <v>286</v>
      </c>
      <c r="N11" s="218" t="s">
        <v>469</v>
      </c>
      <c r="O11" s="218" t="s">
        <v>334</v>
      </c>
      <c r="AB11" s="218" t="s">
        <v>212</v>
      </c>
      <c r="AD11" s="218" t="s">
        <v>335</v>
      </c>
      <c r="AE11" s="218" t="s">
        <v>336</v>
      </c>
      <c r="AL11" s="218" t="s">
        <v>215</v>
      </c>
      <c r="AN11" s="218" t="s">
        <v>337</v>
      </c>
      <c r="AO11" s="218" t="s">
        <v>338</v>
      </c>
      <c r="AX11" s="218" t="s">
        <v>218</v>
      </c>
      <c r="AY11" s="218" t="s">
        <v>219</v>
      </c>
      <c r="AZ11" s="218" t="s">
        <v>220</v>
      </c>
      <c r="BA11" s="218" t="s">
        <v>221</v>
      </c>
    </row>
    <row r="12" spans="1:53">
      <c r="B12" s="230"/>
      <c r="C12" s="222"/>
      <c r="J12" s="218" t="s">
        <v>222</v>
      </c>
      <c r="K12" s="218" t="s">
        <v>470</v>
      </c>
      <c r="L12" s="218" t="s">
        <v>294</v>
      </c>
      <c r="M12" s="218" t="s">
        <v>225</v>
      </c>
      <c r="N12" s="218" t="s">
        <v>471</v>
      </c>
      <c r="O12" s="218" t="s">
        <v>472</v>
      </c>
      <c r="AB12" s="218" t="s">
        <v>228</v>
      </c>
      <c r="AD12" s="218" t="s">
        <v>473</v>
      </c>
      <c r="AE12" s="218" t="s">
        <v>474</v>
      </c>
      <c r="AL12" s="218" t="s">
        <v>231</v>
      </c>
      <c r="AN12" s="218" t="s">
        <v>475</v>
      </c>
      <c r="AO12" s="218" t="s">
        <v>476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98070-3C03-41B4-B75E-04CE30C006D7}">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465</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466</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467</v>
      </c>
      <c r="C8" s="291"/>
      <c r="D8" s="291"/>
      <c r="E8" s="292"/>
      <c r="F8" s="293" t="s">
        <v>252</v>
      </c>
      <c r="G8" s="294" t="e">
        <f>B8+1</f>
        <v>#VALUE!</v>
      </c>
      <c r="H8" s="291"/>
      <c r="I8" s="291"/>
      <c r="J8" s="292"/>
      <c r="K8" s="293" t="s">
        <v>253</v>
      </c>
      <c r="L8" s="294" t="e">
        <f>G8+1</f>
        <v>#VALUE!</v>
      </c>
      <c r="M8" s="291"/>
      <c r="N8" s="291"/>
      <c r="O8" s="292"/>
      <c r="P8" s="293" t="s">
        <v>248</v>
      </c>
      <c r="Q8" s="294" t="e">
        <f>L8+1</f>
        <v>#VALUE!</v>
      </c>
      <c r="R8" s="291"/>
      <c r="S8" s="291"/>
      <c r="T8" s="292"/>
      <c r="U8" s="293" t="s">
        <v>249</v>
      </c>
      <c r="V8" s="295" t="e">
        <f>Q8+1</f>
        <v>#VALUE!</v>
      </c>
      <c r="W8" s="296"/>
      <c r="X8" s="296"/>
      <c r="Y8" s="300"/>
      <c r="Z8" s="297" t="s">
        <v>250</v>
      </c>
      <c r="AA8" s="301" t="e">
        <f>V8+1</f>
        <v>#VALUE!</v>
      </c>
      <c r="AB8" s="302"/>
      <c r="AC8" s="302"/>
      <c r="AD8" s="300"/>
      <c r="AE8" s="297" t="s">
        <v>251</v>
      </c>
      <c r="AF8" s="295" t="e">
        <f>AA8+1</f>
        <v>#VALUE!</v>
      </c>
      <c r="AG8" s="296"/>
      <c r="AH8" s="296"/>
      <c r="AI8" s="303"/>
      <c r="AJ8" s="304" t="s">
        <v>252</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3" t="s">
        <v>255</v>
      </c>
      <c r="W10" s="314"/>
      <c r="X10" s="314"/>
      <c r="Y10" s="314"/>
      <c r="Z10" s="315"/>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253</v>
      </c>
      <c r="G11" s="298" t="e">
        <f>B11+1</f>
        <v>#VALUE!</v>
      </c>
      <c r="H11" s="299"/>
      <c r="I11" s="299"/>
      <c r="J11" s="300"/>
      <c r="K11" s="297" t="s">
        <v>248</v>
      </c>
      <c r="L11" s="298" t="e">
        <f>G11+1</f>
        <v>#VALUE!</v>
      </c>
      <c r="M11" s="299"/>
      <c r="N11" s="299"/>
      <c r="O11" s="324"/>
      <c r="P11" s="297" t="s">
        <v>249</v>
      </c>
      <c r="Q11" s="298" t="e">
        <f>L11+1</f>
        <v>#VALUE!</v>
      </c>
      <c r="R11" s="299"/>
      <c r="S11" s="299"/>
      <c r="T11" s="324"/>
      <c r="U11" s="297" t="s">
        <v>250</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253</v>
      </c>
      <c r="AA14" s="301" t="e">
        <f>V14+1</f>
        <v>#VALUE!</v>
      </c>
      <c r="AB14" s="302"/>
      <c r="AC14" s="302"/>
      <c r="AD14" s="324"/>
      <c r="AE14" s="297" t="s">
        <v>248</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256</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8" t="e">
        <f>B17+1</f>
        <v>#VALUE!</v>
      </c>
      <c r="H17" s="299"/>
      <c r="I17" s="299"/>
      <c r="J17" s="324"/>
      <c r="K17" s="297" t="s">
        <v>251</v>
      </c>
      <c r="L17" s="298" t="e">
        <f>G17+1</f>
        <v>#VALUE!</v>
      </c>
      <c r="M17" s="299"/>
      <c r="N17" s="299"/>
      <c r="O17" s="324"/>
      <c r="P17" s="297" t="s">
        <v>252</v>
      </c>
      <c r="Q17" s="298" t="e">
        <f>L17+1</f>
        <v>#VALUE!</v>
      </c>
      <c r="R17" s="299"/>
      <c r="S17" s="299"/>
      <c r="T17" s="324"/>
      <c r="U17" s="297" t="s">
        <v>253</v>
      </c>
      <c r="V17" s="298" t="e">
        <f>Q17+1</f>
        <v>#VALUE!</v>
      </c>
      <c r="W17" s="299"/>
      <c r="X17" s="299"/>
      <c r="Y17" s="324"/>
      <c r="Z17" s="297" t="s">
        <v>248</v>
      </c>
      <c r="AA17" s="301" t="e">
        <f>V17+1</f>
        <v>#VALUE!</v>
      </c>
      <c r="AB17" s="302"/>
      <c r="AC17" s="302"/>
      <c r="AD17" s="324"/>
      <c r="AE17" s="297" t="s">
        <v>249</v>
      </c>
      <c r="AF17" s="295" t="e">
        <f>AA17+1</f>
        <v>#VALUE!</v>
      </c>
      <c r="AG17" s="296"/>
      <c r="AH17" s="296"/>
      <c r="AI17" s="303"/>
      <c r="AJ17" s="304" t="s">
        <v>250</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251</v>
      </c>
      <c r="G20" s="298" t="e">
        <f>B20+1</f>
        <v>#VALUE!</v>
      </c>
      <c r="H20" s="299"/>
      <c r="I20" s="299"/>
      <c r="J20" s="324"/>
      <c r="K20" s="297" t="s">
        <v>252</v>
      </c>
      <c r="L20" s="298" t="e">
        <f>G20+1</f>
        <v>#VALUE!</v>
      </c>
      <c r="M20" s="299"/>
      <c r="N20" s="299"/>
      <c r="O20" s="324"/>
      <c r="P20" s="297" t="s">
        <v>253</v>
      </c>
      <c r="Q20" s="298" t="e">
        <f>L20+1</f>
        <v>#VALUE!</v>
      </c>
      <c r="R20" s="299"/>
      <c r="S20" s="299"/>
      <c r="T20" s="300"/>
      <c r="U20" s="297" t="s">
        <v>248</v>
      </c>
      <c r="V20" s="298" t="e">
        <f>Q20+1</f>
        <v>#VALUE!</v>
      </c>
      <c r="W20" s="299"/>
      <c r="X20" s="299"/>
      <c r="Y20" s="300"/>
      <c r="Z20" s="297" t="s">
        <v>249</v>
      </c>
      <c r="AA20" s="301" t="e">
        <f>V20+1</f>
        <v>#VALUE!</v>
      </c>
      <c r="AB20" s="302"/>
      <c r="AC20" s="302"/>
      <c r="AD20" s="292"/>
      <c r="AE20" s="297" t="s">
        <v>250</v>
      </c>
      <c r="AF20" s="295" t="e">
        <f>AA20+1</f>
        <v>#VALUE!</v>
      </c>
      <c r="AG20" s="296"/>
      <c r="AH20" s="296"/>
      <c r="AI20" s="292"/>
      <c r="AJ20" s="304" t="s">
        <v>251</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252</v>
      </c>
      <c r="G23" s="294" t="e">
        <f>B23+1</f>
        <v>#VALUE!</v>
      </c>
      <c r="H23" s="291"/>
      <c r="I23" s="291"/>
      <c r="J23" s="292"/>
      <c r="K23" s="293" t="s">
        <v>253</v>
      </c>
      <c r="L23" s="294" t="e">
        <f>G23+1</f>
        <v>#VALUE!</v>
      </c>
      <c r="M23" s="291"/>
      <c r="N23" s="291"/>
      <c r="O23" s="292"/>
      <c r="P23" s="293" t="s">
        <v>248</v>
      </c>
      <c r="Q23" s="294" t="e">
        <f>L23+1</f>
        <v>#VALUE!</v>
      </c>
      <c r="R23" s="291"/>
      <c r="S23" s="291"/>
      <c r="T23" s="292"/>
      <c r="U23" s="293" t="s">
        <v>249</v>
      </c>
      <c r="V23" s="294" t="e">
        <f>Q23+1</f>
        <v>#VALUE!</v>
      </c>
      <c r="W23" s="291"/>
      <c r="X23" s="291"/>
      <c r="Y23" s="292"/>
      <c r="Z23" s="293" t="s">
        <v>250</v>
      </c>
      <c r="AA23" s="294" t="e">
        <f>V23+1</f>
        <v>#VALUE!</v>
      </c>
      <c r="AB23" s="291"/>
      <c r="AC23" s="291"/>
      <c r="AD23" s="292"/>
      <c r="AE23" s="293" t="s">
        <v>251</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477</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478</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2" t="s">
        <v>479</v>
      </c>
      <c r="C44" s="299"/>
      <c r="D44" s="299"/>
      <c r="E44" s="292"/>
      <c r="F44" s="297" t="s">
        <v>252</v>
      </c>
      <c r="G44" s="298" t="e">
        <f>B44+1</f>
        <v>#VALUE!</v>
      </c>
      <c r="H44" s="299"/>
      <c r="I44" s="299"/>
      <c r="J44" s="292"/>
      <c r="K44" s="297" t="s">
        <v>253</v>
      </c>
      <c r="L44" s="298" t="e">
        <f>G44+1</f>
        <v>#VALUE!</v>
      </c>
      <c r="M44" s="299"/>
      <c r="N44" s="299"/>
      <c r="O44" s="292"/>
      <c r="P44" s="297" t="s">
        <v>248</v>
      </c>
      <c r="Q44" s="298" t="e">
        <f>L44+1</f>
        <v>#VALUE!</v>
      </c>
      <c r="R44" s="299"/>
      <c r="S44" s="299"/>
      <c r="T44" s="292"/>
      <c r="U44" s="297" t="s">
        <v>249</v>
      </c>
      <c r="V44" s="298" t="e">
        <f>Q44+1</f>
        <v>#VALUE!</v>
      </c>
      <c r="W44" s="299"/>
      <c r="X44" s="299"/>
      <c r="Y44" s="292"/>
      <c r="Z44" s="297" t="s">
        <v>250</v>
      </c>
      <c r="AA44" s="301" t="e">
        <f>V44+1</f>
        <v>#VALUE!</v>
      </c>
      <c r="AB44" s="302"/>
      <c r="AC44" s="302"/>
      <c r="AD44" s="300"/>
      <c r="AE44" s="297" t="s">
        <v>251</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7" t="s">
        <v>254</v>
      </c>
      <c r="C46" s="317"/>
      <c r="D46" s="317"/>
      <c r="E46" s="317"/>
      <c r="F46" s="318"/>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5" t="e">
        <f>L47+1</f>
        <v>#VALUE!</v>
      </c>
      <c r="R47" s="296"/>
      <c r="S47" s="296"/>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3" t="s">
        <v>260</v>
      </c>
      <c r="R49" s="314"/>
      <c r="S49" s="314"/>
      <c r="T49" s="314"/>
      <c r="U49" s="315"/>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253</v>
      </c>
      <c r="AA50" s="301" t="e">
        <f>V50+1</f>
        <v>#VALUE!</v>
      </c>
      <c r="AB50" s="302"/>
      <c r="AC50" s="302"/>
      <c r="AD50" s="324"/>
      <c r="AE50" s="297" t="s">
        <v>248</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5" t="e">
        <f>B53+1</f>
        <v>#VALUE!</v>
      </c>
      <c r="H53" s="296"/>
      <c r="I53" s="296"/>
      <c r="J53" s="324"/>
      <c r="K53" s="297" t="s">
        <v>251</v>
      </c>
      <c r="L53" s="298" t="e">
        <f>G53+1</f>
        <v>#VALUE!</v>
      </c>
      <c r="M53" s="299"/>
      <c r="N53" s="299"/>
      <c r="O53" s="324"/>
      <c r="P53" s="297" t="s">
        <v>252</v>
      </c>
      <c r="Q53" s="298" t="e">
        <f>L53+1</f>
        <v>#VALUE!</v>
      </c>
      <c r="R53" s="299"/>
      <c r="S53" s="299"/>
      <c r="T53" s="324"/>
      <c r="U53" s="297" t="s">
        <v>253</v>
      </c>
      <c r="V53" s="298" t="e">
        <f>Q53+1</f>
        <v>#VALUE!</v>
      </c>
      <c r="W53" s="299"/>
      <c r="X53" s="299"/>
      <c r="Y53" s="300"/>
      <c r="Z53" s="297" t="s">
        <v>248</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3" t="s">
        <v>261</v>
      </c>
      <c r="H55" s="314"/>
      <c r="I55" s="314"/>
      <c r="J55" s="314"/>
      <c r="K55" s="315"/>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290" t="e">
        <f>AF53+1</f>
        <v>#VALUE!</v>
      </c>
      <c r="C56" s="291"/>
      <c r="D56" s="291"/>
      <c r="E56" s="323"/>
      <c r="F56" s="293" t="s">
        <v>251</v>
      </c>
      <c r="G56" s="294" t="e">
        <f>B56+1</f>
        <v>#VALUE!</v>
      </c>
      <c r="H56" s="291"/>
      <c r="I56" s="291"/>
      <c r="J56" s="324"/>
      <c r="K56" s="293" t="s">
        <v>252</v>
      </c>
      <c r="L56" s="294" t="e">
        <f>G56+1</f>
        <v>#VALUE!</v>
      </c>
      <c r="M56" s="291"/>
      <c r="N56" s="291"/>
      <c r="O56" s="324"/>
      <c r="P56" s="293" t="s">
        <v>253</v>
      </c>
      <c r="Q56" s="294" t="e">
        <f>L56+1</f>
        <v>#VALUE!</v>
      </c>
      <c r="R56" s="291"/>
      <c r="S56" s="291"/>
      <c r="T56" s="300"/>
      <c r="U56" s="293" t="s">
        <v>248</v>
      </c>
      <c r="V56" s="294" t="e">
        <f>Q56+1</f>
        <v>#VALUE!</v>
      </c>
      <c r="W56" s="291"/>
      <c r="X56" s="291"/>
      <c r="Y56" s="300"/>
      <c r="Z56" s="293" t="s">
        <v>249</v>
      </c>
      <c r="AA56" s="294" t="e">
        <f>V56+1</f>
        <v>#VALUE!</v>
      </c>
      <c r="AB56" s="291"/>
      <c r="AC56" s="291"/>
      <c r="AD56" s="300"/>
      <c r="AE56" s="293" t="s">
        <v>250</v>
      </c>
      <c r="AF56" s="294" t="e">
        <f>AA56+1</f>
        <v>#VALUE!</v>
      </c>
      <c r="AG56" s="291"/>
      <c r="AH56" s="291"/>
      <c r="AI56" s="303"/>
      <c r="AJ56" s="326" t="s">
        <v>251</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0" t="s">
        <v>254</v>
      </c>
      <c r="C58" s="310"/>
      <c r="D58" s="310"/>
      <c r="E58" s="310"/>
      <c r="F58" s="311"/>
      <c r="G58" s="312" t="s">
        <v>254</v>
      </c>
      <c r="H58" s="310"/>
      <c r="I58" s="310"/>
      <c r="J58" s="310"/>
      <c r="K58" s="311"/>
      <c r="L58" s="312" t="s">
        <v>254</v>
      </c>
      <c r="M58" s="310"/>
      <c r="N58" s="310"/>
      <c r="O58" s="310"/>
      <c r="P58" s="311"/>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77C4F-C87D-4D34-B2C1-CE300DC57078}">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5B143-D288-4712-B37B-355343408154}">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46419</v>
      </c>
      <c r="C5" s="215">
        <v>46447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676B4-0D89-4EB1-A628-E4BBD4E97D3E}">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480</v>
      </c>
      <c r="L11" s="218" t="s">
        <v>311</v>
      </c>
      <c r="M11" s="218" t="s">
        <v>209</v>
      </c>
      <c r="N11" s="218" t="s">
        <v>481</v>
      </c>
      <c r="O11" s="218" t="s">
        <v>482</v>
      </c>
      <c r="AB11" s="218" t="s">
        <v>212</v>
      </c>
      <c r="AD11" s="218" t="s">
        <v>483</v>
      </c>
      <c r="AE11" s="218" t="s">
        <v>484</v>
      </c>
      <c r="AL11" s="218" t="s">
        <v>215</v>
      </c>
      <c r="AN11" s="218" t="s">
        <v>485</v>
      </c>
      <c r="AO11" s="218" t="s">
        <v>486</v>
      </c>
      <c r="AX11" s="218" t="s">
        <v>218</v>
      </c>
      <c r="AY11" s="218" t="s">
        <v>219</v>
      </c>
      <c r="AZ11" s="218" t="s">
        <v>220</v>
      </c>
      <c r="BA11" s="218" t="s">
        <v>221</v>
      </c>
    </row>
    <row r="12" spans="1:53">
      <c r="B12" s="230"/>
      <c r="C12" s="222"/>
      <c r="J12" s="218" t="s">
        <v>222</v>
      </c>
      <c r="K12" s="218" t="s">
        <v>487</v>
      </c>
      <c r="L12" s="218" t="s">
        <v>294</v>
      </c>
      <c r="M12" s="218" t="s">
        <v>488</v>
      </c>
      <c r="N12" s="218" t="s">
        <v>489</v>
      </c>
      <c r="O12" s="218" t="s">
        <v>490</v>
      </c>
      <c r="AB12" s="218" t="s">
        <v>228</v>
      </c>
      <c r="AD12" s="218" t="s">
        <v>491</v>
      </c>
      <c r="AE12" s="218" t="s">
        <v>492</v>
      </c>
      <c r="AL12" s="218" t="s">
        <v>231</v>
      </c>
      <c r="AN12" s="218" t="s">
        <v>493</v>
      </c>
      <c r="AO12" s="218" t="s">
        <v>494</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25897-3979-4A8D-848A-3433B472F748}">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477</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478</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2" t="s">
        <v>479</v>
      </c>
      <c r="C8" s="299"/>
      <c r="D8" s="299"/>
      <c r="E8" s="292"/>
      <c r="F8" s="297" t="s">
        <v>252</v>
      </c>
      <c r="G8" s="298" t="e">
        <f>B8+1</f>
        <v>#VALUE!</v>
      </c>
      <c r="H8" s="299"/>
      <c r="I8" s="299"/>
      <c r="J8" s="292"/>
      <c r="K8" s="297" t="s">
        <v>253</v>
      </c>
      <c r="L8" s="298" t="e">
        <f>G8+1</f>
        <v>#VALUE!</v>
      </c>
      <c r="M8" s="299"/>
      <c r="N8" s="299"/>
      <c r="O8" s="292"/>
      <c r="P8" s="297" t="s">
        <v>248</v>
      </c>
      <c r="Q8" s="298" t="e">
        <f>L8+1</f>
        <v>#VALUE!</v>
      </c>
      <c r="R8" s="299"/>
      <c r="S8" s="299"/>
      <c r="T8" s="292"/>
      <c r="U8" s="297" t="s">
        <v>249</v>
      </c>
      <c r="V8" s="298" t="e">
        <f>Q8+1</f>
        <v>#VALUE!</v>
      </c>
      <c r="W8" s="299"/>
      <c r="X8" s="299"/>
      <c r="Y8" s="300"/>
      <c r="Z8" s="297" t="s">
        <v>250</v>
      </c>
      <c r="AA8" s="301" t="e">
        <f>V8+1</f>
        <v>#VALUE!</v>
      </c>
      <c r="AB8" s="302"/>
      <c r="AC8" s="302"/>
      <c r="AD8" s="300"/>
      <c r="AE8" s="297" t="s">
        <v>251</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7" t="s">
        <v>254</v>
      </c>
      <c r="C10" s="317"/>
      <c r="D10" s="317"/>
      <c r="E10" s="317"/>
      <c r="F10" s="318"/>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249</v>
      </c>
      <c r="L11" s="298" t="e">
        <f>G11+1</f>
        <v>#VALUE!</v>
      </c>
      <c r="M11" s="299"/>
      <c r="N11" s="299"/>
      <c r="O11" s="324"/>
      <c r="P11" s="297" t="s">
        <v>250</v>
      </c>
      <c r="Q11" s="295" t="e">
        <f>L11+1</f>
        <v>#VALUE!</v>
      </c>
      <c r="R11" s="296"/>
      <c r="S11" s="296"/>
      <c r="T11" s="324"/>
      <c r="U11" s="297" t="s">
        <v>251</v>
      </c>
      <c r="V11" s="298" t="e">
        <f>Q11+1</f>
        <v>#VALUE!</v>
      </c>
      <c r="W11" s="299"/>
      <c r="X11" s="299"/>
      <c r="Y11" s="324"/>
      <c r="Z11" s="297" t="s">
        <v>252</v>
      </c>
      <c r="AA11" s="301" t="e">
        <f>V11+1</f>
        <v>#VALUE!</v>
      </c>
      <c r="AB11" s="302"/>
      <c r="AC11" s="302"/>
      <c r="AD11" s="324"/>
      <c r="AE11" s="297" t="s">
        <v>253</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3" t="s">
        <v>260</v>
      </c>
      <c r="R13" s="314"/>
      <c r="S13" s="314"/>
      <c r="T13" s="314"/>
      <c r="U13" s="315"/>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253</v>
      </c>
      <c r="AA14" s="301" t="e">
        <f>V14+1</f>
        <v>#VALUE!</v>
      </c>
      <c r="AB14" s="302"/>
      <c r="AC14" s="302"/>
      <c r="AD14" s="324"/>
      <c r="AE14" s="297" t="s">
        <v>248</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5" t="e">
        <f>B17+1</f>
        <v>#VALUE!</v>
      </c>
      <c r="H17" s="296"/>
      <c r="I17" s="296"/>
      <c r="J17" s="324"/>
      <c r="K17" s="297" t="s">
        <v>251</v>
      </c>
      <c r="L17" s="298" t="e">
        <f>G17+1</f>
        <v>#VALUE!</v>
      </c>
      <c r="M17" s="299"/>
      <c r="N17" s="299"/>
      <c r="O17" s="324"/>
      <c r="P17" s="297" t="s">
        <v>252</v>
      </c>
      <c r="Q17" s="298" t="e">
        <f>L17+1</f>
        <v>#VALUE!</v>
      </c>
      <c r="R17" s="299"/>
      <c r="S17" s="299"/>
      <c r="T17" s="324"/>
      <c r="U17" s="297" t="s">
        <v>253</v>
      </c>
      <c r="V17" s="298" t="e">
        <f>Q17+1</f>
        <v>#VALUE!</v>
      </c>
      <c r="W17" s="299"/>
      <c r="X17" s="299"/>
      <c r="Y17" s="324"/>
      <c r="Z17" s="297" t="s">
        <v>248</v>
      </c>
      <c r="AA17" s="301" t="e">
        <f>V17+1</f>
        <v>#VALUE!</v>
      </c>
      <c r="AB17" s="302"/>
      <c r="AC17" s="302"/>
      <c r="AD17" s="324"/>
      <c r="AE17" s="297" t="s">
        <v>249</v>
      </c>
      <c r="AF17" s="295" t="e">
        <f>AA17+1</f>
        <v>#VALUE!</v>
      </c>
      <c r="AG17" s="296"/>
      <c r="AH17" s="296"/>
      <c r="AI17" s="303"/>
      <c r="AJ17" s="304" t="s">
        <v>250</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3" t="s">
        <v>261</v>
      </c>
      <c r="H19" s="314"/>
      <c r="I19" s="314"/>
      <c r="J19" s="314"/>
      <c r="K19" s="315"/>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290" t="e">
        <f>AF17+1</f>
        <v>#VALUE!</v>
      </c>
      <c r="C20" s="291"/>
      <c r="D20" s="291"/>
      <c r="E20" s="323"/>
      <c r="F20" s="293" t="s">
        <v>251</v>
      </c>
      <c r="G20" s="294" t="e">
        <f>B20+1</f>
        <v>#VALUE!</v>
      </c>
      <c r="H20" s="291"/>
      <c r="I20" s="291"/>
      <c r="J20" s="324"/>
      <c r="K20" s="293" t="s">
        <v>252</v>
      </c>
      <c r="L20" s="294" t="e">
        <f>G20+1</f>
        <v>#VALUE!</v>
      </c>
      <c r="M20" s="291"/>
      <c r="N20" s="291"/>
      <c r="O20" s="324"/>
      <c r="P20" s="293" t="s">
        <v>253</v>
      </c>
      <c r="Q20" s="294" t="e">
        <f>L20+1</f>
        <v>#VALUE!</v>
      </c>
      <c r="R20" s="291"/>
      <c r="S20" s="291"/>
      <c r="T20" s="300"/>
      <c r="U20" s="293" t="s">
        <v>248</v>
      </c>
      <c r="V20" s="294" t="e">
        <f>Q20+1</f>
        <v>#VALUE!</v>
      </c>
      <c r="W20" s="291"/>
      <c r="X20" s="291"/>
      <c r="Y20" s="300"/>
      <c r="Z20" s="293" t="s">
        <v>249</v>
      </c>
      <c r="AA20" s="294" t="e">
        <f>V20+1</f>
        <v>#VALUE!</v>
      </c>
      <c r="AB20" s="291"/>
      <c r="AC20" s="291"/>
      <c r="AD20" s="292"/>
      <c r="AE20" s="293" t="s">
        <v>250</v>
      </c>
      <c r="AF20" s="294" t="e">
        <f>AA20+1</f>
        <v>#VALUE!</v>
      </c>
      <c r="AG20" s="291"/>
      <c r="AH20" s="291"/>
      <c r="AI20" s="292"/>
      <c r="AJ20" s="326" t="s">
        <v>251</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0" t="s">
        <v>254</v>
      </c>
      <c r="C22" s="310"/>
      <c r="D22" s="310"/>
      <c r="E22" s="310"/>
      <c r="F22" s="311"/>
      <c r="G22" s="312" t="s">
        <v>254</v>
      </c>
      <c r="H22" s="310"/>
      <c r="I22" s="310"/>
      <c r="J22" s="310"/>
      <c r="K22" s="311"/>
      <c r="L22" s="312" t="s">
        <v>254</v>
      </c>
      <c r="M22" s="310"/>
      <c r="N22" s="310"/>
      <c r="O22" s="310"/>
      <c r="P22" s="311"/>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280</v>
      </c>
      <c r="C39" s="277"/>
      <c r="D39" s="277"/>
      <c r="E39" s="277"/>
      <c r="F39" s="277"/>
      <c r="G39" s="278" t="s">
        <v>495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496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2" t="s">
        <v>497</v>
      </c>
      <c r="C44" s="299"/>
      <c r="D44" s="299"/>
      <c r="E44" s="292"/>
      <c r="F44" s="297" t="s">
        <v>251</v>
      </c>
      <c r="G44" s="298" t="e">
        <f>B44+1</f>
        <v>#VALUE!</v>
      </c>
      <c r="H44" s="299"/>
      <c r="I44" s="299"/>
      <c r="J44" s="292"/>
      <c r="K44" s="297" t="s">
        <v>252</v>
      </c>
      <c r="L44" s="298" t="e">
        <f>G44+1</f>
        <v>#VALUE!</v>
      </c>
      <c r="M44" s="299"/>
      <c r="N44" s="299"/>
      <c r="O44" s="292"/>
      <c r="P44" s="297" t="s">
        <v>253</v>
      </c>
      <c r="Q44" s="298" t="e">
        <f>L44+1</f>
        <v>#VALUE!</v>
      </c>
      <c r="R44" s="299"/>
      <c r="S44" s="299"/>
      <c r="T44" s="292"/>
      <c r="U44" s="297" t="s">
        <v>248</v>
      </c>
      <c r="V44" s="298" t="e">
        <f>Q44+1</f>
        <v>#VALUE!</v>
      </c>
      <c r="W44" s="299"/>
      <c r="X44" s="299"/>
      <c r="Y44" s="292"/>
      <c r="Z44" s="297" t="s">
        <v>249</v>
      </c>
      <c r="AA44" s="301" t="e">
        <f>V44+1</f>
        <v>#VALUE!</v>
      </c>
      <c r="AB44" s="302"/>
      <c r="AC44" s="302"/>
      <c r="AD44" s="300"/>
      <c r="AE44" s="297" t="s">
        <v>250</v>
      </c>
      <c r="AF44" s="295" t="e">
        <f>AA44+1</f>
        <v>#VALUE!</v>
      </c>
      <c r="AG44" s="296"/>
      <c r="AH44" s="296"/>
      <c r="AI44" s="303"/>
      <c r="AJ44" s="304" t="s">
        <v>251</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7" t="s">
        <v>254</v>
      </c>
      <c r="C46" s="317"/>
      <c r="D46" s="317"/>
      <c r="E46" s="317"/>
      <c r="F46" s="318"/>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253</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253</v>
      </c>
      <c r="AA50" s="301" t="e">
        <f>V50+1</f>
        <v>#VALUE!</v>
      </c>
      <c r="AB50" s="302"/>
      <c r="AC50" s="302"/>
      <c r="AD50" s="324"/>
      <c r="AE50" s="297" t="s">
        <v>248</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283</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5" t="e">
        <f>AF50+1</f>
        <v>#VALUE!</v>
      </c>
      <c r="C53" s="296"/>
      <c r="D53" s="296"/>
      <c r="E53" s="323"/>
      <c r="F53" s="297" t="s">
        <v>250</v>
      </c>
      <c r="G53" s="298" t="e">
        <f>B53+1</f>
        <v>#VALUE!</v>
      </c>
      <c r="H53" s="299"/>
      <c r="I53" s="299"/>
      <c r="J53" s="324"/>
      <c r="K53" s="297" t="s">
        <v>251</v>
      </c>
      <c r="L53" s="298" t="e">
        <f>G53+1</f>
        <v>#VALUE!</v>
      </c>
      <c r="M53" s="299"/>
      <c r="N53" s="299"/>
      <c r="O53" s="324"/>
      <c r="P53" s="297" t="s">
        <v>252</v>
      </c>
      <c r="Q53" s="298" t="e">
        <f>L53+1</f>
        <v>#VALUE!</v>
      </c>
      <c r="R53" s="299"/>
      <c r="S53" s="299"/>
      <c r="T53" s="324"/>
      <c r="U53" s="297" t="s">
        <v>253</v>
      </c>
      <c r="V53" s="298" t="e">
        <f>Q53+1</f>
        <v>#VALUE!</v>
      </c>
      <c r="W53" s="299"/>
      <c r="X53" s="299"/>
      <c r="Y53" s="300"/>
      <c r="Z53" s="297" t="s">
        <v>248</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4" t="s">
        <v>308</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251</v>
      </c>
      <c r="G56" s="298" t="e">
        <f>B56+1</f>
        <v>#VALUE!</v>
      </c>
      <c r="H56" s="299"/>
      <c r="I56" s="299"/>
      <c r="J56" s="324"/>
      <c r="K56" s="297" t="s">
        <v>252</v>
      </c>
      <c r="L56" s="298" t="e">
        <f>G56+1</f>
        <v>#VALUE!</v>
      </c>
      <c r="M56" s="299"/>
      <c r="N56" s="299"/>
      <c r="O56" s="324"/>
      <c r="P56" s="297" t="s">
        <v>253</v>
      </c>
      <c r="Q56" s="294" t="e">
        <f>L56+1</f>
        <v>#VALUE!</v>
      </c>
      <c r="R56" s="291"/>
      <c r="S56" s="291"/>
      <c r="T56" s="300"/>
      <c r="U56" s="293" t="s">
        <v>248</v>
      </c>
      <c r="V56" s="294" t="e">
        <f>Q56+1</f>
        <v>#VALUE!</v>
      </c>
      <c r="W56" s="291"/>
      <c r="X56" s="291"/>
      <c r="Y56" s="300"/>
      <c r="Z56" s="293" t="s">
        <v>249</v>
      </c>
      <c r="AA56" s="294" t="e">
        <f>V56+1</f>
        <v>#VALUE!</v>
      </c>
      <c r="AB56" s="291"/>
      <c r="AC56" s="291"/>
      <c r="AD56" s="300"/>
      <c r="AE56" s="293" t="s">
        <v>250</v>
      </c>
      <c r="AF56" s="294" t="e">
        <f>AA56+1</f>
        <v>#VALUE!</v>
      </c>
      <c r="AG56" s="291"/>
      <c r="AH56" s="291"/>
      <c r="AI56" s="303"/>
      <c r="AJ56" s="326" t="s">
        <v>251</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252</v>
      </c>
      <c r="G59" s="294" t="e">
        <f>B59+1</f>
        <v>#VALUE!</v>
      </c>
      <c r="H59" s="291"/>
      <c r="I59" s="291"/>
      <c r="J59" s="292"/>
      <c r="K59" s="293" t="s">
        <v>253</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50" orientation="portrait" horizontalDpi="4294967293"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66FD2-E512-49B2-A2B5-34CB769C7184}">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ST_00600.Type2.Template2026.MonStart.st.xlsx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2ヶ月用・月曜始まり</v>
      </c>
      <c r="G5" s="12"/>
      <c r="H5" s="12"/>
      <c r="Q5" s="13"/>
      <c r="R5" s="13"/>
    </row>
    <row r="6" spans="2:23" ht="39" customHeight="1">
      <c r="B6" s="2"/>
      <c r="C6" s="2"/>
      <c r="D6" s="2"/>
      <c r="E6" s="2"/>
      <c r="F6" s="14" t="str">
        <f>先頭開始年月&amp;"～"&amp;収容月数合計&amp;"ヶ月間／全"&amp;シート数&amp;"シート"</f>
        <v>2026年1月～15ヶ月間／全14シート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イメージ画像は日曜始まりのものが使用されています</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502</v>
      </c>
    </row>
    <row r="30" spans="2:8" ht="18.75" customHeight="1">
      <c r="B30" s="48" t="str">
        <f>"("&amp;基本名&amp;")"</f>
        <v>(ST_00600)</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2</v>
      </c>
    </row>
    <row r="34" spans="3:8" ht="18.75" customHeight="1">
      <c r="C34" s="35"/>
      <c r="D34" s="50"/>
      <c r="E34" s="50"/>
      <c r="F34" s="45" t="s">
        <v>20</v>
      </c>
      <c r="G34" s="46" t="s">
        <v>20</v>
      </c>
      <c r="H34" s="51">
        <v>0</v>
      </c>
    </row>
    <row r="35" spans="3:8" ht="18.75" customHeight="1">
      <c r="C35" s="35"/>
      <c r="D35" s="44" t="s">
        <v>21</v>
      </c>
      <c r="E35" s="44"/>
      <c r="F35" s="45" t="s">
        <v>22</v>
      </c>
      <c r="G35" s="46" t="s">
        <v>22</v>
      </c>
      <c r="H35" s="47" t="s">
        <v>500</v>
      </c>
    </row>
    <row r="36" spans="3:8" ht="18.75" customHeight="1">
      <c r="C36" s="35"/>
      <c r="D36" s="35"/>
      <c r="E36" s="35"/>
      <c r="F36" s="45" t="s">
        <v>23</v>
      </c>
      <c r="G36" s="46" t="s">
        <v>23</v>
      </c>
      <c r="H36" s="47" t="s">
        <v>501</v>
      </c>
    </row>
    <row r="37" spans="3:8" ht="18.75" hidden="1" customHeight="1">
      <c r="C37" s="35"/>
      <c r="D37" s="52" t="s">
        <v>24</v>
      </c>
      <c r="E37" s="52"/>
      <c r="F37" s="45" t="s">
        <v>25</v>
      </c>
      <c r="G37" s="46" t="s">
        <v>14</v>
      </c>
      <c r="H37" s="47" t="s">
        <v>503</v>
      </c>
    </row>
    <row r="38" spans="3:8" ht="18.75" hidden="1" customHeight="1">
      <c r="C38" s="35"/>
      <c r="D38" s="35"/>
      <c r="E38" s="35"/>
      <c r="F38" s="45" t="s">
        <v>26</v>
      </c>
      <c r="G38" s="46" t="s">
        <v>14</v>
      </c>
      <c r="H38" s="47" t="s">
        <v>503</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503</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503</v>
      </c>
    </row>
    <row r="43" spans="3:8" ht="18.75" customHeight="1">
      <c r="C43" s="35"/>
      <c r="D43" s="44" t="s">
        <v>32</v>
      </c>
      <c r="E43" s="44"/>
      <c r="F43" s="45" t="s">
        <v>33</v>
      </c>
      <c r="G43" s="46" t="s">
        <v>34</v>
      </c>
      <c r="H43" s="53">
        <v>1</v>
      </c>
    </row>
    <row r="44" spans="3:8" ht="18.75" customHeight="1">
      <c r="C44" s="35"/>
      <c r="D44" s="35"/>
      <c r="E44" s="35"/>
      <c r="F44" s="45" t="s">
        <v>35</v>
      </c>
      <c r="G44" s="46" t="s">
        <v>14</v>
      </c>
      <c r="H44" s="47" t="s">
        <v>504</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504</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0.33106961846351624</v>
      </c>
    </row>
    <row r="51" spans="2:14" ht="18.75" customHeight="1">
      <c r="B51" s="35"/>
      <c r="C51" s="35"/>
      <c r="D51" s="50"/>
      <c r="E51" s="50"/>
      <c r="F51" s="45" t="s">
        <v>48</v>
      </c>
      <c r="G51" s="46" t="s">
        <v>49</v>
      </c>
      <c r="H51" s="56">
        <v>0.47283530235290527</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498</v>
      </c>
    </row>
    <row r="55" spans="2:14" ht="18.75" customHeight="1">
      <c r="C55" s="35"/>
      <c r="D55" s="35" t="s">
        <v>55</v>
      </c>
      <c r="E55" s="35"/>
      <c r="F55" s="45" t="s">
        <v>56</v>
      </c>
      <c r="G55" s="59" t="s">
        <v>55</v>
      </c>
      <c r="H55" s="58" t="s">
        <v>499</v>
      </c>
    </row>
    <row r="56" spans="2:14" ht="18.75" customHeight="1">
      <c r="C56" s="35"/>
      <c r="D56" s="44" t="s">
        <v>57</v>
      </c>
      <c r="E56" s="44"/>
      <c r="F56" s="45" t="s">
        <v>58</v>
      </c>
      <c r="G56" s="46" t="s">
        <v>59</v>
      </c>
      <c r="H56" s="47">
        <v>14</v>
      </c>
    </row>
    <row r="57" spans="2:14" ht="18.75" customHeight="1">
      <c r="C57" s="35"/>
      <c r="D57" s="35"/>
      <c r="E57" s="35"/>
      <c r="F57" s="60" t="s">
        <v>60</v>
      </c>
      <c r="G57" s="61" t="s">
        <v>61</v>
      </c>
      <c r="H57" s="45" t="str">
        <f>開始年&amp;"年"&amp;開始月&amp;"月"</f>
        <v>2026年1月</v>
      </c>
      <c r="I57" s="62" t="s">
        <v>62</v>
      </c>
      <c r="J57" s="63">
        <v>2026</v>
      </c>
      <c r="K57" s="64" t="s">
        <v>63</v>
      </c>
      <c r="L57" s="65">
        <v>1</v>
      </c>
      <c r="M57" s="66">
        <f>DATE(開始年,開始月,1)</f>
        <v>46023</v>
      </c>
      <c r="N57" s="67"/>
    </row>
    <row r="58" spans="2:14" ht="18.75" customHeight="1">
      <c r="C58" s="35"/>
      <c r="D58" s="35"/>
      <c r="E58" s="35"/>
      <c r="F58" s="68" t="s">
        <v>64</v>
      </c>
      <c r="G58" s="61" t="s">
        <v>65</v>
      </c>
      <c r="H58" s="45" t="str">
        <f>終了年&amp;"年"&amp;終了月&amp;"月"</f>
        <v>2027年2月</v>
      </c>
      <c r="I58" s="62" t="s">
        <v>66</v>
      </c>
      <c r="J58" s="63">
        <v>2027</v>
      </c>
      <c r="K58" s="64" t="s">
        <v>67</v>
      </c>
      <c r="L58" s="65">
        <v>2</v>
      </c>
      <c r="M58" s="66">
        <f>DATE(終了年,終了月,1)</f>
        <v>46419</v>
      </c>
      <c r="N58" s="67"/>
    </row>
    <row r="59" spans="2:14" ht="18.75" customHeight="1">
      <c r="C59" s="35"/>
      <c r="D59" s="35"/>
      <c r="E59" s="35"/>
      <c r="F59" s="68" t="s">
        <v>68</v>
      </c>
      <c r="G59" s="69"/>
      <c r="H59" s="45" t="str">
        <f>終了最終年&amp;"年"&amp;終了最終月&amp;"月"</f>
        <v>2027年3月</v>
      </c>
      <c r="I59" s="62" t="s">
        <v>69</v>
      </c>
      <c r="J59" s="63">
        <v>2027</v>
      </c>
      <c r="K59" s="64" t="s">
        <v>70</v>
      </c>
      <c r="L59" s="65">
        <v>3</v>
      </c>
      <c r="M59" s="66">
        <f>DATE(終了最終年,終了最終月,1)</f>
        <v>46447</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45826.270474537036</v>
      </c>
    </row>
    <row r="64" spans="2:14" ht="18.75" customHeight="1">
      <c r="C64" s="35"/>
      <c r="F64" s="45" t="s">
        <v>78</v>
      </c>
      <c r="G64" s="74" t="s">
        <v>79</v>
      </c>
      <c r="H64" s="47" t="s">
        <v>80</v>
      </c>
    </row>
    <row r="65" spans="2:8" ht="18.75" customHeight="1">
      <c r="B65" s="50"/>
      <c r="C65" s="50"/>
      <c r="D65" s="76"/>
      <c r="E65" s="76"/>
      <c r="F65" s="45" t="s">
        <v>81</v>
      </c>
      <c r="G65" s="74"/>
      <c r="H65" s="47" t="s">
        <v>506</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505</v>
      </c>
    </row>
    <row r="75" spans="2:8" ht="18.75" hidden="1" customHeight="1">
      <c r="C75" s="35"/>
      <c r="D75" s="35"/>
      <c r="E75" s="35"/>
      <c r="F75" s="82" t="s">
        <v>90</v>
      </c>
      <c r="G75" s="74" t="s">
        <v>91</v>
      </c>
      <c r="H75" s="83" t="s">
        <v>498</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efA4d2dHqQCep8j9BgIO6YtTde7JuTdy6HVgP+saRWmWe1gq4VWvt7KkroL4eKPOl4LnpQmP68C4HZ+pLjYv8g==" saltValue="j7Y8J6gPcumcTiWDex5GMA=="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58</vt:i4>
      </vt:variant>
      <vt:variant>
        <vt:lpstr>名前付き一覧</vt:lpstr>
      </vt:variant>
      <vt:variant>
        <vt:i4>131</vt:i4>
      </vt:variant>
    </vt:vector>
  </HeadingPairs>
  <TitlesOfParts>
    <vt:vector size="189"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spec</vt:lpstr>
      <vt:lpstr>'10月'!Print_Area</vt:lpstr>
      <vt:lpstr>'11月'!Print_Area</vt:lpstr>
      <vt:lpstr>'12月'!Print_Area</vt:lpstr>
      <vt:lpstr>'13月'!Print_Area</vt:lpstr>
      <vt:lpstr>'14月'!Print_Area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'13月'!Rイメージ01</vt:lpstr>
      <vt:lpstr>'14月'!Rイメージ01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'13月'!Rイメージ01_a</vt:lpstr>
      <vt:lpstr>'14月'!Rイメージ01_a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'13月'!Rイメージ01_b</vt:lpstr>
      <vt:lpstr>'14月'!Rイメージ01_b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'13月'!Rロゴ</vt:lpstr>
      <vt:lpstr>'14月'!Rロゴ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2025/06/18 6:29:29  _x000d_
「すてきなカレンダー」テンプレート_x000d_
レイアウトの無断転用を禁ずる_x000d_
 Copyright(C) 2019-2022 hokuda All Rights Reserved.</dc:description>
  <cp:lastModifiedBy>k hokuda</cp:lastModifiedBy>
  <dcterms:created xsi:type="dcterms:W3CDTF">2025-06-17T21:27:22Z</dcterms:created>
  <dcterms:modified xsi:type="dcterms:W3CDTF">2025-06-17T21:29:29Z</dcterms:modified>
</cp:coreProperties>
</file>