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defaultThemeVersion="202300"/>
  <mc:AlternateContent xmlns:mc="http://schemas.openxmlformats.org/markup-compatibility/2006">
    <mc:Choice Requires="x15">
      <x15ac:absPath xmlns:x15ac="http://schemas.microsoft.com/office/spreadsheetml/2010/11/ac" url="D:\_★すてきなカレンダー2019\01_すてきなカレンダー・提供側\ohscalen\テンプレート公開用\"/>
    </mc:Choice>
  </mc:AlternateContent>
  <xr:revisionPtr revIDLastSave="0" documentId="8_{BC4DD17B-EB60-4FCE-A657-F79B31F3037C}" xr6:coauthVersionLast="47" xr6:coauthVersionMax="47" xr10:uidLastSave="{00000000-0000-0000-0000-000000000000}"/>
  <workbookProtection workbookAlgorithmName="SHA-512" workbookHashValue="mST64c41jrpmij4LQuwi/R+0H/6us3JsvhPEusQBsCPhj5AaZ7tWpsx4dCY/7eQHocoDw56h1vB/R1rddgCKyQ==" workbookSaltValue="LB1jTD2BPooExWLBp9r29A==" workbookSpinCount="100000" lockStructure="1"/>
  <bookViews>
    <workbookView xWindow="1170" yWindow="540" windowWidth="15660" windowHeight="15660" firstSheet="61" activeTab="61" xr2:uid="{6378BC88-49AF-48F9-8A35-C0922B1D3984}"/>
  </bookViews>
  <sheets>
    <sheet name="_a0" sheetId="3" state="hidden" r:id="rId1"/>
    <sheet name="_b1" sheetId="4" state="hidden" r:id="rId2"/>
    <sheet name="_c1" sheetId="5" state="hidden" r:id="rId3"/>
    <sheet name="_w1" sheetId="6" state="hidden" r:id="rId4"/>
    <sheet name="1月" sheetId="7" state="hidden" r:id="rId5"/>
    <sheet name="_b2" sheetId="8" state="hidden" r:id="rId6"/>
    <sheet name="_c2" sheetId="9" state="hidden" r:id="rId7"/>
    <sheet name="_w2" sheetId="10" state="hidden" r:id="rId8"/>
    <sheet name="2月" sheetId="11" state="hidden" r:id="rId9"/>
    <sheet name="_b3" sheetId="12" state="hidden" r:id="rId10"/>
    <sheet name="_c3" sheetId="13" state="hidden" r:id="rId11"/>
    <sheet name="_w3" sheetId="14" state="hidden" r:id="rId12"/>
    <sheet name="3月" sheetId="15" state="hidden" r:id="rId13"/>
    <sheet name="_b4" sheetId="16" state="hidden" r:id="rId14"/>
    <sheet name="_c4" sheetId="17" state="hidden" r:id="rId15"/>
    <sheet name="_w4" sheetId="18" state="hidden" r:id="rId16"/>
    <sheet name="4月" sheetId="19" state="hidden" r:id="rId17"/>
    <sheet name="_b5" sheetId="20" state="hidden" r:id="rId18"/>
    <sheet name="_c5" sheetId="21" state="hidden" r:id="rId19"/>
    <sheet name="_w5" sheetId="22" state="hidden" r:id="rId20"/>
    <sheet name="5月" sheetId="23" state="hidden" r:id="rId21"/>
    <sheet name="_b6" sheetId="24" state="hidden" r:id="rId22"/>
    <sheet name="_c6" sheetId="25" state="hidden" r:id="rId23"/>
    <sheet name="_w6" sheetId="26" state="hidden" r:id="rId24"/>
    <sheet name="6月" sheetId="27" state="hidden" r:id="rId25"/>
    <sheet name="_b7" sheetId="28" state="hidden" r:id="rId26"/>
    <sheet name="_c7" sheetId="29" state="hidden" r:id="rId27"/>
    <sheet name="_w7" sheetId="30" state="hidden" r:id="rId28"/>
    <sheet name="7月" sheetId="31" state="hidden" r:id="rId29"/>
    <sheet name="_b8" sheetId="32" state="hidden" r:id="rId30"/>
    <sheet name="_c8" sheetId="33" state="hidden" r:id="rId31"/>
    <sheet name="_w8" sheetId="34" state="hidden" r:id="rId32"/>
    <sheet name="8月" sheetId="35" state="hidden" r:id="rId33"/>
    <sheet name="_b9" sheetId="36" state="hidden" r:id="rId34"/>
    <sheet name="_c9" sheetId="37" state="hidden" r:id="rId35"/>
    <sheet name="_w9" sheetId="38" state="hidden" r:id="rId36"/>
    <sheet name="9月" sheetId="39" state="hidden" r:id="rId37"/>
    <sheet name="_b10" sheetId="40" state="hidden" r:id="rId38"/>
    <sheet name="_c10" sheetId="41" state="hidden" r:id="rId39"/>
    <sheet name="_w10" sheetId="42" state="hidden" r:id="rId40"/>
    <sheet name="10月" sheetId="43" state="hidden" r:id="rId41"/>
    <sheet name="_b11" sheetId="44" state="hidden" r:id="rId42"/>
    <sheet name="_c11" sheetId="45" state="hidden" r:id="rId43"/>
    <sheet name="_w11" sheetId="46" state="hidden" r:id="rId44"/>
    <sheet name="11月" sheetId="47" state="hidden" r:id="rId45"/>
    <sheet name="_b12" sheetId="48" state="hidden" r:id="rId46"/>
    <sheet name="_c12" sheetId="49" state="hidden" r:id="rId47"/>
    <sheet name="_w12" sheetId="50" state="hidden" r:id="rId48"/>
    <sheet name="12月" sheetId="51" state="hidden" r:id="rId49"/>
    <sheet name="_b13" sheetId="52" state="hidden" r:id="rId50"/>
    <sheet name="_c13" sheetId="53" state="hidden" r:id="rId51"/>
    <sheet name="_w13" sheetId="54" state="hidden" r:id="rId52"/>
    <sheet name="13月" sheetId="55" state="hidden" r:id="rId53"/>
    <sheet name="_b14" sheetId="56" state="hidden" r:id="rId54"/>
    <sheet name="_c14" sheetId="57" state="hidden" r:id="rId55"/>
    <sheet name="_w14" sheetId="58" state="hidden" r:id="rId56"/>
    <sheet name="14月" sheetId="59" state="hidden" r:id="rId57"/>
    <sheet name="_b15" sheetId="60" state="hidden" r:id="rId58"/>
    <sheet name="_c15" sheetId="61" state="hidden" r:id="rId59"/>
    <sheet name="_w15" sheetId="62" state="hidden" r:id="rId60"/>
    <sheet name="15月" sheetId="63" state="hidden" r:id="rId61"/>
    <sheet name="spec" sheetId="2" r:id="rId62"/>
  </sheets>
  <externalReferences>
    <externalReference r:id="rId63"/>
  </externalReferences>
  <definedNames>
    <definedName name="AREA当月" localSheetId="40" hidden="1">'10月'!$K$31:$AD$49</definedName>
    <definedName name="AREA当月" localSheetId="44" hidden="1">'11月'!$K$31:$AD$49</definedName>
    <definedName name="AREA当月" localSheetId="48" hidden="1">'12月'!$K$31:$AD$49</definedName>
    <definedName name="AREA当月" localSheetId="52" hidden="1">'13月'!$K$31:$AD$49</definedName>
    <definedName name="AREA当月" localSheetId="56" hidden="1">'14月'!$K$31:$AD$49</definedName>
    <definedName name="AREA当月" localSheetId="60" hidden="1">'15月'!$K$31:$AD$49</definedName>
    <definedName name="AREA当月" localSheetId="8" hidden="1">'2月'!$K$31:$AD$49</definedName>
    <definedName name="AREA当月" localSheetId="12" hidden="1">'3月'!$K$31:$AD$49</definedName>
    <definedName name="AREA当月" localSheetId="16" hidden="1">'4月'!$K$31:$AD$49</definedName>
    <definedName name="AREA当月" localSheetId="20" hidden="1">'5月'!$K$31:$AD$49</definedName>
    <definedName name="AREA当月" localSheetId="24" hidden="1">'6月'!$K$31:$AD$49</definedName>
    <definedName name="AREA当月" localSheetId="28" hidden="1">'7月'!$K$31:$AD$49</definedName>
    <definedName name="AREA当月" localSheetId="32" hidden="1">'8月'!$K$31:$AD$49</definedName>
    <definedName name="AREA当月" localSheetId="36" hidden="1">'9月'!$K$31:$AD$49</definedName>
    <definedName name="AREA当月" hidden="1">'1月'!$K$31:$AD$49</definedName>
    <definedName name="_xlnm.Print_Area" localSheetId="40">'10月'!$B$2:$AD$49</definedName>
    <definedName name="_xlnm.Print_Area" localSheetId="44">'11月'!$B$2:$AD$49</definedName>
    <definedName name="_xlnm.Print_Area" localSheetId="48">'12月'!$B$2:$AD$49</definedName>
    <definedName name="_xlnm.Print_Area" localSheetId="52">'13月'!$B$2:$AD$49</definedName>
    <definedName name="_xlnm.Print_Area" localSheetId="56">'14月'!$B$2:$AD$49</definedName>
    <definedName name="_xlnm.Print_Area" localSheetId="60">'15月'!$B$2:$AD$49</definedName>
    <definedName name="_xlnm.Print_Area" localSheetId="4">'1月'!$B$2:$AD$49</definedName>
    <definedName name="_xlnm.Print_Area" localSheetId="8">'2月'!$B$2:$AD$49</definedName>
    <definedName name="_xlnm.Print_Area" localSheetId="12">'3月'!$B$2:$AD$49</definedName>
    <definedName name="_xlnm.Print_Area" localSheetId="16">'4月'!$B$2:$AD$49</definedName>
    <definedName name="_xlnm.Print_Area" localSheetId="20">'5月'!$B$2:$AD$49</definedName>
    <definedName name="_xlnm.Print_Area" localSheetId="24">'6月'!$B$2:$AD$49</definedName>
    <definedName name="_xlnm.Print_Area" localSheetId="28">'7月'!$B$2:$AD$49</definedName>
    <definedName name="_xlnm.Print_Area" localSheetId="32">'8月'!$B$2:$AD$49</definedName>
    <definedName name="_xlnm.Print_Area" localSheetId="36">'9月'!$B$2:$AD$49</definedName>
    <definedName name="_xlnm.Print_Area" localSheetId="61">spec!$B$1:$H$91</definedName>
    <definedName name="Rイメージ" localSheetId="40">'10月'!$B$3:$AD$27</definedName>
    <definedName name="Rイメージ" localSheetId="44">'11月'!$B$3:$AD$27</definedName>
    <definedName name="Rイメージ" localSheetId="48">'12月'!$B$3:$AD$27</definedName>
    <definedName name="Rイメージ" localSheetId="52">'13月'!$B$3:$AD$27</definedName>
    <definedName name="Rイメージ" localSheetId="56">'14月'!$B$3:$AD$27</definedName>
    <definedName name="Rイメージ" localSheetId="60">'15月'!$B$3:$AD$27</definedName>
    <definedName name="Rイメージ" localSheetId="4">'1月'!$B$3:$AD$27</definedName>
    <definedName name="Rイメージ" localSheetId="8">'2月'!$B$3:$AD$27</definedName>
    <definedName name="Rイメージ" localSheetId="12">'3月'!$B$3:$AD$27</definedName>
    <definedName name="Rイメージ" localSheetId="16">'4月'!$B$3:$AD$27</definedName>
    <definedName name="Rイメージ" localSheetId="20">'5月'!$B$3:$AD$27</definedName>
    <definedName name="Rイメージ" localSheetId="24">'6月'!$B$3:$AD$27</definedName>
    <definedName name="Rイメージ" localSheetId="28">'7月'!$B$3:$AD$27</definedName>
    <definedName name="Rイメージ" localSheetId="32">'8月'!$B$3:$AD$27</definedName>
    <definedName name="Rイメージ" localSheetId="36">'9月'!$B$3:$AD$27</definedName>
    <definedName name="Rロゴ" localSheetId="40">'10月'!$B$45:$I$49</definedName>
    <definedName name="Rロゴ" localSheetId="44">'11月'!$B$45:$I$49</definedName>
    <definedName name="Rロゴ" localSheetId="48">'12月'!$B$45:$I$49</definedName>
    <definedName name="Rロゴ" localSheetId="52">'13月'!$B$45:$I$49</definedName>
    <definedName name="Rロゴ" localSheetId="56">'14月'!$B$45:$I$49</definedName>
    <definedName name="Rロゴ" localSheetId="60">'15月'!$B$45:$I$49</definedName>
    <definedName name="Rロゴ" localSheetId="4">'1月'!$B$45:$I$49</definedName>
    <definedName name="Rロゴ" localSheetId="8">'2月'!$B$45:$I$49</definedName>
    <definedName name="Rロゴ" localSheetId="12">'3月'!$B$45:$I$49</definedName>
    <definedName name="Rロゴ" localSheetId="16">'4月'!$B$45:$I$49</definedName>
    <definedName name="Rロゴ" localSheetId="20">'5月'!$B$45:$I$49</definedName>
    <definedName name="Rロゴ" localSheetId="24">'6月'!$B$45:$I$49</definedName>
    <definedName name="Rロゴ" localSheetId="28">'7月'!$B$45:$I$49</definedName>
    <definedName name="Rロゴ" localSheetId="32">'8月'!$B$45:$I$49</definedName>
    <definedName name="Rロゴ" localSheetId="36">'9月'!$B$45:$I$49</definedName>
    <definedName name="イメージ面積比率" localSheetId="61">spec!$H$50</definedName>
    <definedName name="カテゴリ名" localSheetId="61">spec!$H$30</definedName>
    <definedName name="カレンダー面積比率" localSheetId="61">spec!$H$51</definedName>
    <definedName name="サーバ側ディレクトリ名" localSheetId="61">spec!$H$62</definedName>
    <definedName name="サブ月数" localSheetId="61">spec!$H$34</definedName>
    <definedName name="シート数" localSheetId="61">spec!$H$56</definedName>
    <definedName name="シート別パターンイメージ">spec!$B$13:$H$26</definedName>
    <definedName name="シート別書式パターン提供">spec!$H$53</definedName>
    <definedName name="ダウンロードファイル名" localSheetId="61">spec!$H$54</definedName>
    <definedName name="ツールバージョン" localSheetId="61">spec!$H$65</definedName>
    <definedName name="テンプレートタイプ">spec!$H$2</definedName>
    <definedName name="ブック生成日" localSheetId="61">spec!$H$63</definedName>
    <definedName name="メイン月数" localSheetId="61">spec!$H$33</definedName>
    <definedName name="レイアウト調整可">spec!$H$47</definedName>
    <definedName name="ロゴ行削除可" localSheetId="61">spec!$H$48</definedName>
    <definedName name="印刷" localSheetId="40" hidden="1">'10月'!$B$2:$AD$49</definedName>
    <definedName name="印刷" localSheetId="44" hidden="1">'11月'!$B$2:$AD$49</definedName>
    <definedName name="印刷" localSheetId="48" hidden="1">'12月'!$B$2:$AD$49</definedName>
    <definedName name="印刷" localSheetId="52" hidden="1">'13月'!$B$2:$AD$49</definedName>
    <definedName name="印刷" localSheetId="56" hidden="1">'14月'!$B$2:$AD$49</definedName>
    <definedName name="印刷" localSheetId="60" hidden="1">'15月'!$B$2:$AD$49</definedName>
    <definedName name="印刷" localSheetId="8" hidden="1">'2月'!$B$2:$AD$49</definedName>
    <definedName name="印刷" localSheetId="12" hidden="1">'3月'!$B$2:$AD$49</definedName>
    <definedName name="印刷" localSheetId="16" hidden="1">'4月'!$B$2:$AD$49</definedName>
    <definedName name="印刷" localSheetId="20" hidden="1">'5月'!$B$2:$AD$49</definedName>
    <definedName name="印刷" localSheetId="24" hidden="1">'6月'!$B$2:$AD$49</definedName>
    <definedName name="印刷" localSheetId="28" hidden="1">'7月'!$B$2:$AD$49</definedName>
    <definedName name="印刷" localSheetId="32" hidden="1">'8月'!$B$2:$AD$49</definedName>
    <definedName name="印刷" localSheetId="36" hidden="1">'9月'!$B$2:$AD$49</definedName>
    <definedName name="印刷" hidden="1">'1月'!$B$2:$AD$49</definedName>
    <definedName name="延べ年月_月">spec!$J$61</definedName>
    <definedName name="延べ年月_年">spec!$I$61</definedName>
    <definedName name="開始月" localSheetId="61">spec!$L$57</definedName>
    <definedName name="開始月間隔" localSheetId="61">spec!$H$60</definedName>
    <definedName name="開始年" localSheetId="61">spec!$J$57</definedName>
    <definedName name="開始年月日" localSheetId="1" hidden="1">[1]_a!$D$5</definedName>
    <definedName name="開始年月日" localSheetId="37" hidden="1">[1]_a!$D$5</definedName>
    <definedName name="開始年月日" localSheetId="41" hidden="1">[1]_a!$D$5</definedName>
    <definedName name="開始年月日" localSheetId="45" hidden="1">[1]_a!$D$5</definedName>
    <definedName name="開始年月日" localSheetId="49" hidden="1">[1]_a!$D$5</definedName>
    <definedName name="開始年月日" localSheetId="53" hidden="1">[1]_a!$D$5</definedName>
    <definedName name="開始年月日" localSheetId="57" hidden="1">[1]_a!$D$5</definedName>
    <definedName name="開始年月日" localSheetId="5" hidden="1">[1]_a!$D$5</definedName>
    <definedName name="開始年月日" localSheetId="9" hidden="1">[1]_a!$D$5</definedName>
    <definedName name="開始年月日" localSheetId="13" hidden="1">[1]_a!$D$5</definedName>
    <definedName name="開始年月日" localSheetId="17" hidden="1">[1]_a!$D$5</definedName>
    <definedName name="開始年月日" localSheetId="21" hidden="1">[1]_a!$D$5</definedName>
    <definedName name="開始年月日" localSheetId="25" hidden="1">[1]_a!$D$5</definedName>
    <definedName name="開始年月日" localSheetId="29" hidden="1">[1]_a!$D$5</definedName>
    <definedName name="開始年月日" localSheetId="33" hidden="1">[1]_a!$D$5</definedName>
    <definedName name="開始年月日" localSheetId="2" hidden="1">[1]_a!$D$5</definedName>
    <definedName name="開始年月日" localSheetId="38" hidden="1">[1]_a!$D$5</definedName>
    <definedName name="開始年月日" localSheetId="42" hidden="1">[1]_a!$D$5</definedName>
    <definedName name="開始年月日" localSheetId="46" hidden="1">[1]_a!$D$5</definedName>
    <definedName name="開始年月日" localSheetId="50" hidden="1">[1]_a!$D$5</definedName>
    <definedName name="開始年月日" localSheetId="54" hidden="1">[1]_a!$D$5</definedName>
    <definedName name="開始年月日" localSheetId="58" hidden="1">[1]_a!$D$5</definedName>
    <definedName name="開始年月日" localSheetId="6" hidden="1">[1]_a!$D$5</definedName>
    <definedName name="開始年月日" localSheetId="10" hidden="1">[1]_a!$D$5</definedName>
    <definedName name="開始年月日" localSheetId="14" hidden="1">[1]_a!$D$5</definedName>
    <definedName name="開始年月日" localSheetId="18" hidden="1">[1]_a!$D$5</definedName>
    <definedName name="開始年月日" localSheetId="22" hidden="1">[1]_a!$D$5</definedName>
    <definedName name="開始年月日" localSheetId="26" hidden="1">[1]_a!$D$5</definedName>
    <definedName name="開始年月日" localSheetId="30" hidden="1">[1]_a!$D$5</definedName>
    <definedName name="開始年月日" localSheetId="34" hidden="1">[1]_a!$D$5</definedName>
    <definedName name="開始年月日" localSheetId="3" hidden="1">[1]_a!$D$5</definedName>
    <definedName name="開始年月日" localSheetId="39" hidden="1">[1]_a!$D$5</definedName>
    <definedName name="開始年月日" localSheetId="43" hidden="1">[1]_a!$D$5</definedName>
    <definedName name="開始年月日" localSheetId="47" hidden="1">[1]_a!$D$5</definedName>
    <definedName name="開始年月日" localSheetId="51" hidden="1">[1]_a!$D$5</definedName>
    <definedName name="開始年月日" localSheetId="55" hidden="1">[1]_a!$D$5</definedName>
    <definedName name="開始年月日" localSheetId="59" hidden="1">[1]_a!$D$5</definedName>
    <definedName name="開始年月日" localSheetId="7" hidden="1">[1]_a!$D$5</definedName>
    <definedName name="開始年月日" localSheetId="11" hidden="1">[1]_a!$D$5</definedName>
    <definedName name="開始年月日" localSheetId="15" hidden="1">[1]_a!$D$5</definedName>
    <definedName name="開始年月日" localSheetId="19" hidden="1">[1]_a!$D$5</definedName>
    <definedName name="開始年月日" localSheetId="23" hidden="1">[1]_a!$D$5</definedName>
    <definedName name="開始年月日" localSheetId="27" hidden="1">[1]_a!$D$5</definedName>
    <definedName name="開始年月日" localSheetId="31" hidden="1">[1]_a!$D$5</definedName>
    <definedName name="開始年月日" localSheetId="35" hidden="1">[1]_a!$D$5</definedName>
    <definedName name="開始年月日" localSheetId="40" hidden="1">[1]_a!$D$5</definedName>
    <definedName name="開始年月日" localSheetId="44" hidden="1">[1]_a!$D$5</definedName>
    <definedName name="開始年月日" localSheetId="48" hidden="1">[1]_a!$D$5</definedName>
    <definedName name="開始年月日" localSheetId="52" hidden="1">[1]_a!$D$5</definedName>
    <definedName name="開始年月日" localSheetId="56" hidden="1">[1]_a!$D$5</definedName>
    <definedName name="開始年月日" localSheetId="60" hidden="1">[1]_a!$D$5</definedName>
    <definedName name="開始年月日" localSheetId="4" hidden="1">[1]_a!$D$5</definedName>
    <definedName name="開始年月日" localSheetId="8" hidden="1">[1]_a!$D$5</definedName>
    <definedName name="開始年月日" localSheetId="12" hidden="1">[1]_a!$D$5</definedName>
    <definedName name="開始年月日" localSheetId="16" hidden="1">[1]_a!$D$5</definedName>
    <definedName name="開始年月日" localSheetId="20" hidden="1">[1]_a!$D$5</definedName>
    <definedName name="開始年月日" localSheetId="24" hidden="1">[1]_a!$D$5</definedName>
    <definedName name="開始年月日" localSheetId="28" hidden="1">[1]_a!$D$5</definedName>
    <definedName name="開始年月日" localSheetId="32" hidden="1">[1]_a!$D$5</definedName>
    <definedName name="開始年月日" localSheetId="36" hidden="1">[1]_a!$D$5</definedName>
    <definedName name="開始年月日">_a0!$D$5</definedName>
    <definedName name="開始曜日">_a0!$C$3</definedName>
    <definedName name="概要long" localSheetId="61">spec!$H$32</definedName>
    <definedName name="概要short" localSheetId="61">spec!$H$31</definedName>
    <definedName name="基本名" localSheetId="61">spec!$H$29</definedName>
    <definedName name="月曜始" localSheetId="61">spec!$H$38</definedName>
    <definedName name="月曜始_ファイル名" localSheetId="61">spec!$H$75</definedName>
    <definedName name="行事名" localSheetId="61">spec!$H$41</definedName>
    <definedName name="最終開始年月" localSheetId="61">spec!$H$58</definedName>
    <definedName name="写真分割" localSheetId="61">spec!$H$44</definedName>
    <definedName name="写真枚数_子" localSheetId="61">spec!$H$45</definedName>
    <definedName name="写真枚数_親" localSheetId="61">spec!$H$43</definedName>
    <definedName name="取込シート数" localSheetId="61">spec!$H$66</definedName>
    <definedName name="取込シート名リスト" localSheetId="61">spec!$H$67</definedName>
    <definedName name="取込日時" localSheetId="61">spec!$H$68</definedName>
    <definedName name="収容月数合計" localSheetId="61">spec!$H$61</definedName>
    <definedName name="終了月" localSheetId="61">spec!$L$58</definedName>
    <definedName name="終了最終月" localSheetId="61">spec!$L$59</definedName>
    <definedName name="終了最終年" localSheetId="61">spec!$J$59</definedName>
    <definedName name="終了年" localSheetId="61">spec!$J$58</definedName>
    <definedName name="縦横" localSheetId="61">spec!$H$36</definedName>
    <definedName name="祝日名" localSheetId="61">spec!$H$40</definedName>
    <definedName name="条件付書式使用">spec!$H$52</definedName>
    <definedName name="生成方法" localSheetId="61">spec!$H$64</definedName>
    <definedName name="先頭開始年月" localSheetId="61">spec!$H$57</definedName>
    <definedName name="日曜始" localSheetId="61">spec!$H$37</definedName>
    <definedName name="日曜始_ファイル名" localSheetId="61">spec!$H$74</definedName>
    <definedName name="非曜始" localSheetId="61">spec!$H$39</definedName>
    <definedName name="非曜始_ファイル名" localSheetId="61">spec!$H$76</definedName>
    <definedName name="備考1" localSheetId="61">spec!$C$79</definedName>
    <definedName name="備考2" localSheetId="61">spec!$C$80</definedName>
    <definedName name="備考3" localSheetId="61">spec!$C$81</definedName>
    <definedName name="備考4" localSheetId="61">spec!$C$82</definedName>
    <definedName name="備考5" localSheetId="61">spec!$C$83</definedName>
    <definedName name="備考6" localSheetId="61">spec!$C$84</definedName>
    <definedName name="備考7" localSheetId="61">spec!$C$85</definedName>
    <definedName name="備考8" localSheetId="61">spec!$C$86</definedName>
    <definedName name="曜日始まり" localSheetId="61">spec!$H$55</definedName>
    <definedName name="用紙" localSheetId="61">spec!$H$35</definedName>
    <definedName name="六曜名" localSheetId="61">spec!$H$42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N33" i="63" l="1"/>
  <c r="Q33" i="63" s="1"/>
  <c r="T33" i="63" s="1"/>
  <c r="W33" i="63" s="1"/>
  <c r="Z33" i="63" s="1"/>
  <c r="AC33" i="63" s="1"/>
  <c r="K36" i="63" s="1"/>
  <c r="N36" i="63" s="1"/>
  <c r="Q36" i="63" s="1"/>
  <c r="T36" i="63" s="1"/>
  <c r="W36" i="63" s="1"/>
  <c r="Z36" i="63" s="1"/>
  <c r="AC36" i="63" s="1"/>
  <c r="K39" i="63" s="1"/>
  <c r="N39" i="63" s="1"/>
  <c r="Q39" i="63" s="1"/>
  <c r="T39" i="63" s="1"/>
  <c r="W39" i="63" s="1"/>
  <c r="Z39" i="63" s="1"/>
  <c r="AC39" i="63" s="1"/>
  <c r="K42" i="63" s="1"/>
  <c r="N42" i="63" s="1"/>
  <c r="Q42" i="63" s="1"/>
  <c r="T42" i="63" s="1"/>
  <c r="W42" i="63" s="1"/>
  <c r="Z42" i="63" s="1"/>
  <c r="AC42" i="63" s="1"/>
  <c r="K45" i="63" s="1"/>
  <c r="N45" i="63" s="1"/>
  <c r="Q45" i="63" s="1"/>
  <c r="T45" i="63" s="1"/>
  <c r="W45" i="63" s="1"/>
  <c r="Z45" i="63" s="1"/>
  <c r="AC45" i="63" s="1"/>
  <c r="K48" i="63" s="1"/>
  <c r="N48" i="63" s="1"/>
  <c r="Q48" i="63" s="1"/>
  <c r="T48" i="63" s="1"/>
  <c r="W48" i="63" s="1"/>
  <c r="Z48" i="63" s="1"/>
  <c r="AC48" i="63" s="1"/>
  <c r="N33" i="59"/>
  <c r="Q33" i="59" s="1"/>
  <c r="T33" i="59" s="1"/>
  <c r="W33" i="59" s="1"/>
  <c r="Z33" i="59" s="1"/>
  <c r="AC33" i="59" s="1"/>
  <c r="K36" i="59" s="1"/>
  <c r="N36" i="59" s="1"/>
  <c r="Q36" i="59" s="1"/>
  <c r="T36" i="59" s="1"/>
  <c r="W36" i="59" s="1"/>
  <c r="Z36" i="59" s="1"/>
  <c r="AC36" i="59" s="1"/>
  <c r="K39" i="59" s="1"/>
  <c r="N39" i="59" s="1"/>
  <c r="Q39" i="59" s="1"/>
  <c r="T39" i="59" s="1"/>
  <c r="W39" i="59" s="1"/>
  <c r="Z39" i="59" s="1"/>
  <c r="AC39" i="59" s="1"/>
  <c r="K42" i="59" s="1"/>
  <c r="N42" i="59" s="1"/>
  <c r="Q42" i="59" s="1"/>
  <c r="T42" i="59" s="1"/>
  <c r="W42" i="59" s="1"/>
  <c r="Z42" i="59" s="1"/>
  <c r="AC42" i="59" s="1"/>
  <c r="K45" i="59" s="1"/>
  <c r="N45" i="59" s="1"/>
  <c r="Q45" i="59" s="1"/>
  <c r="T45" i="59" s="1"/>
  <c r="W45" i="59" s="1"/>
  <c r="Z45" i="59" s="1"/>
  <c r="AC45" i="59" s="1"/>
  <c r="K48" i="59" s="1"/>
  <c r="N48" i="59" s="1"/>
  <c r="Q48" i="59" s="1"/>
  <c r="T48" i="59" s="1"/>
  <c r="W48" i="59" s="1"/>
  <c r="Z48" i="59" s="1"/>
  <c r="AC48" i="59" s="1"/>
  <c r="N33" i="55"/>
  <c r="Q33" i="55" s="1"/>
  <c r="T33" i="55" s="1"/>
  <c r="W33" i="55" s="1"/>
  <c r="Z33" i="55" s="1"/>
  <c r="AC33" i="55" s="1"/>
  <c r="K36" i="55" s="1"/>
  <c r="N36" i="55" s="1"/>
  <c r="Q36" i="55" s="1"/>
  <c r="T36" i="55" s="1"/>
  <c r="W36" i="55" s="1"/>
  <c r="Z36" i="55" s="1"/>
  <c r="AC36" i="55" s="1"/>
  <c r="K39" i="55" s="1"/>
  <c r="N39" i="55" s="1"/>
  <c r="Q39" i="55" s="1"/>
  <c r="T39" i="55" s="1"/>
  <c r="W39" i="55" s="1"/>
  <c r="Z39" i="55" s="1"/>
  <c r="AC39" i="55" s="1"/>
  <c r="K42" i="55" s="1"/>
  <c r="N42" i="55" s="1"/>
  <c r="Q42" i="55" s="1"/>
  <c r="T42" i="55" s="1"/>
  <c r="W42" i="55" s="1"/>
  <c r="Z42" i="55" s="1"/>
  <c r="AC42" i="55" s="1"/>
  <c r="K45" i="55" s="1"/>
  <c r="N45" i="55" s="1"/>
  <c r="Q45" i="55" s="1"/>
  <c r="T45" i="55" s="1"/>
  <c r="W45" i="55" s="1"/>
  <c r="Z45" i="55" s="1"/>
  <c r="AC45" i="55" s="1"/>
  <c r="K48" i="55" s="1"/>
  <c r="N48" i="55" s="1"/>
  <c r="Q48" i="55" s="1"/>
  <c r="T48" i="55" s="1"/>
  <c r="W48" i="55" s="1"/>
  <c r="Z48" i="55" s="1"/>
  <c r="AC48" i="55" s="1"/>
  <c r="N33" i="51"/>
  <c r="Q33" i="51" s="1"/>
  <c r="T33" i="51" s="1"/>
  <c r="W33" i="51" s="1"/>
  <c r="Z33" i="51" s="1"/>
  <c r="AC33" i="51" s="1"/>
  <c r="K36" i="51" s="1"/>
  <c r="N36" i="51" s="1"/>
  <c r="Q36" i="51" s="1"/>
  <c r="T36" i="51" s="1"/>
  <c r="W36" i="51" s="1"/>
  <c r="Z36" i="51" s="1"/>
  <c r="AC36" i="51" s="1"/>
  <c r="K39" i="51" s="1"/>
  <c r="N39" i="51" s="1"/>
  <c r="Q39" i="51" s="1"/>
  <c r="T39" i="51" s="1"/>
  <c r="W39" i="51" s="1"/>
  <c r="Z39" i="51" s="1"/>
  <c r="AC39" i="51" s="1"/>
  <c r="K42" i="51" s="1"/>
  <c r="N42" i="51" s="1"/>
  <c r="Q42" i="51" s="1"/>
  <c r="T42" i="51" s="1"/>
  <c r="W42" i="51" s="1"/>
  <c r="Z42" i="51" s="1"/>
  <c r="AC42" i="51" s="1"/>
  <c r="K45" i="51" s="1"/>
  <c r="N45" i="51" s="1"/>
  <c r="Q45" i="51" s="1"/>
  <c r="T45" i="51" s="1"/>
  <c r="W45" i="51" s="1"/>
  <c r="Z45" i="51" s="1"/>
  <c r="AC45" i="51" s="1"/>
  <c r="K48" i="51" s="1"/>
  <c r="N48" i="51" s="1"/>
  <c r="Q48" i="51" s="1"/>
  <c r="T48" i="51" s="1"/>
  <c r="W48" i="51" s="1"/>
  <c r="Z48" i="51" s="1"/>
  <c r="AC48" i="51" s="1"/>
  <c r="N33" i="47"/>
  <c r="Q33" i="47" s="1"/>
  <c r="T33" i="47" s="1"/>
  <c r="W33" i="47" s="1"/>
  <c r="Z33" i="47" s="1"/>
  <c r="AC33" i="47" s="1"/>
  <c r="K36" i="47" s="1"/>
  <c r="N36" i="47" s="1"/>
  <c r="Q36" i="47" s="1"/>
  <c r="T36" i="47" s="1"/>
  <c r="W36" i="47" s="1"/>
  <c r="Z36" i="47" s="1"/>
  <c r="AC36" i="47" s="1"/>
  <c r="K39" i="47" s="1"/>
  <c r="N39" i="47" s="1"/>
  <c r="Q39" i="47" s="1"/>
  <c r="T39" i="47" s="1"/>
  <c r="W39" i="47" s="1"/>
  <c r="Z39" i="47" s="1"/>
  <c r="AC39" i="47" s="1"/>
  <c r="K42" i="47" s="1"/>
  <c r="N42" i="47" s="1"/>
  <c r="Q42" i="47" s="1"/>
  <c r="T42" i="47" s="1"/>
  <c r="W42" i="47" s="1"/>
  <c r="Z42" i="47" s="1"/>
  <c r="AC42" i="47" s="1"/>
  <c r="K45" i="47" s="1"/>
  <c r="N45" i="47" s="1"/>
  <c r="Q45" i="47" s="1"/>
  <c r="T45" i="47" s="1"/>
  <c r="W45" i="47" s="1"/>
  <c r="Z45" i="47" s="1"/>
  <c r="AC45" i="47" s="1"/>
  <c r="K48" i="47" s="1"/>
  <c r="N48" i="47" s="1"/>
  <c r="Q48" i="47" s="1"/>
  <c r="T48" i="47" s="1"/>
  <c r="W48" i="47" s="1"/>
  <c r="Z48" i="47" s="1"/>
  <c r="AC48" i="47" s="1"/>
  <c r="N33" i="43"/>
  <c r="Q33" i="43" s="1"/>
  <c r="T33" i="43" s="1"/>
  <c r="W33" i="43" s="1"/>
  <c r="Z33" i="43" s="1"/>
  <c r="AC33" i="43" s="1"/>
  <c r="K36" i="43" s="1"/>
  <c r="N36" i="43" s="1"/>
  <c r="Q36" i="43" s="1"/>
  <c r="T36" i="43" s="1"/>
  <c r="W36" i="43" s="1"/>
  <c r="Z36" i="43" s="1"/>
  <c r="AC36" i="43" s="1"/>
  <c r="K39" i="43" s="1"/>
  <c r="N39" i="43" s="1"/>
  <c r="Q39" i="43" s="1"/>
  <c r="T39" i="43" s="1"/>
  <c r="W39" i="43" s="1"/>
  <c r="Z39" i="43" s="1"/>
  <c r="AC39" i="43" s="1"/>
  <c r="K42" i="43" s="1"/>
  <c r="N42" i="43" s="1"/>
  <c r="Q42" i="43" s="1"/>
  <c r="T42" i="43" s="1"/>
  <c r="W42" i="43" s="1"/>
  <c r="Z42" i="43" s="1"/>
  <c r="AC42" i="43" s="1"/>
  <c r="K45" i="43" s="1"/>
  <c r="N45" i="43" s="1"/>
  <c r="Q45" i="43" s="1"/>
  <c r="T45" i="43" s="1"/>
  <c r="W45" i="43" s="1"/>
  <c r="Z45" i="43" s="1"/>
  <c r="AC45" i="43" s="1"/>
  <c r="K48" i="43" s="1"/>
  <c r="N48" i="43" s="1"/>
  <c r="Q48" i="43" s="1"/>
  <c r="T48" i="43" s="1"/>
  <c r="W48" i="43" s="1"/>
  <c r="Z48" i="43" s="1"/>
  <c r="AC48" i="43" s="1"/>
  <c r="N33" i="39"/>
  <c r="Q33" i="39" s="1"/>
  <c r="T33" i="39" s="1"/>
  <c r="W33" i="39" s="1"/>
  <c r="Z33" i="39" s="1"/>
  <c r="AC33" i="39" s="1"/>
  <c r="K36" i="39" s="1"/>
  <c r="N36" i="39" s="1"/>
  <c r="Q36" i="39" s="1"/>
  <c r="T36" i="39" s="1"/>
  <c r="W36" i="39" s="1"/>
  <c r="Z36" i="39" s="1"/>
  <c r="AC36" i="39" s="1"/>
  <c r="K39" i="39" s="1"/>
  <c r="N39" i="39" s="1"/>
  <c r="Q39" i="39" s="1"/>
  <c r="T39" i="39" s="1"/>
  <c r="W39" i="39" s="1"/>
  <c r="Z39" i="39" s="1"/>
  <c r="AC39" i="39" s="1"/>
  <c r="K42" i="39" s="1"/>
  <c r="N42" i="39" s="1"/>
  <c r="Q42" i="39" s="1"/>
  <c r="T42" i="39" s="1"/>
  <c r="W42" i="39" s="1"/>
  <c r="Z42" i="39" s="1"/>
  <c r="AC42" i="39" s="1"/>
  <c r="K45" i="39" s="1"/>
  <c r="N45" i="39" s="1"/>
  <c r="Q45" i="39" s="1"/>
  <c r="T45" i="39" s="1"/>
  <c r="W45" i="39" s="1"/>
  <c r="Z45" i="39" s="1"/>
  <c r="AC45" i="39" s="1"/>
  <c r="K48" i="39" s="1"/>
  <c r="N48" i="39" s="1"/>
  <c r="Q48" i="39" s="1"/>
  <c r="T48" i="39" s="1"/>
  <c r="W48" i="39" s="1"/>
  <c r="Z48" i="39" s="1"/>
  <c r="AC48" i="39" s="1"/>
  <c r="N33" i="35"/>
  <c r="Q33" i="35" s="1"/>
  <c r="T33" i="35" s="1"/>
  <c r="W33" i="35" s="1"/>
  <c r="Z33" i="35" s="1"/>
  <c r="AC33" i="35" s="1"/>
  <c r="K36" i="35" s="1"/>
  <c r="N36" i="35" s="1"/>
  <c r="Q36" i="35" s="1"/>
  <c r="T36" i="35" s="1"/>
  <c r="W36" i="35" s="1"/>
  <c r="Z36" i="35" s="1"/>
  <c r="AC36" i="35" s="1"/>
  <c r="K39" i="35" s="1"/>
  <c r="N39" i="35" s="1"/>
  <c r="Q39" i="35" s="1"/>
  <c r="T39" i="35" s="1"/>
  <c r="W39" i="35" s="1"/>
  <c r="Z39" i="35" s="1"/>
  <c r="AC39" i="35" s="1"/>
  <c r="K42" i="35" s="1"/>
  <c r="N42" i="35" s="1"/>
  <c r="Q42" i="35" s="1"/>
  <c r="T42" i="35" s="1"/>
  <c r="W42" i="35" s="1"/>
  <c r="Z42" i="35" s="1"/>
  <c r="AC42" i="35" s="1"/>
  <c r="K45" i="35" s="1"/>
  <c r="N45" i="35" s="1"/>
  <c r="Q45" i="35" s="1"/>
  <c r="T45" i="35" s="1"/>
  <c r="W45" i="35" s="1"/>
  <c r="Z45" i="35" s="1"/>
  <c r="AC45" i="35" s="1"/>
  <c r="K48" i="35" s="1"/>
  <c r="N48" i="35" s="1"/>
  <c r="Q48" i="35" s="1"/>
  <c r="T48" i="35" s="1"/>
  <c r="W48" i="35" s="1"/>
  <c r="Z48" i="35" s="1"/>
  <c r="AC48" i="35" s="1"/>
  <c r="N33" i="31"/>
  <c r="Q33" i="31" s="1"/>
  <c r="T33" i="31" s="1"/>
  <c r="W33" i="31" s="1"/>
  <c r="Z33" i="31" s="1"/>
  <c r="AC33" i="31" s="1"/>
  <c r="K36" i="31" s="1"/>
  <c r="N36" i="31" s="1"/>
  <c r="Q36" i="31" s="1"/>
  <c r="T36" i="31" s="1"/>
  <c r="W36" i="31" s="1"/>
  <c r="Z36" i="31" s="1"/>
  <c r="AC36" i="31" s="1"/>
  <c r="K39" i="31" s="1"/>
  <c r="N39" i="31" s="1"/>
  <c r="Q39" i="31" s="1"/>
  <c r="T39" i="31" s="1"/>
  <c r="W39" i="31" s="1"/>
  <c r="Z39" i="31" s="1"/>
  <c r="AC39" i="31" s="1"/>
  <c r="K42" i="31" s="1"/>
  <c r="N42" i="31" s="1"/>
  <c r="Q42" i="31" s="1"/>
  <c r="T42" i="31" s="1"/>
  <c r="W42" i="31" s="1"/>
  <c r="Z42" i="31" s="1"/>
  <c r="AC42" i="31" s="1"/>
  <c r="K45" i="31" s="1"/>
  <c r="N45" i="31" s="1"/>
  <c r="Q45" i="31" s="1"/>
  <c r="T45" i="31" s="1"/>
  <c r="W45" i="31" s="1"/>
  <c r="Z45" i="31" s="1"/>
  <c r="AC45" i="31" s="1"/>
  <c r="K48" i="31" s="1"/>
  <c r="N48" i="31" s="1"/>
  <c r="Q48" i="31" s="1"/>
  <c r="T48" i="31" s="1"/>
  <c r="W48" i="31" s="1"/>
  <c r="Z48" i="31" s="1"/>
  <c r="AC48" i="31" s="1"/>
  <c r="N33" i="27"/>
  <c r="Q33" i="27" s="1"/>
  <c r="T33" i="27" s="1"/>
  <c r="W33" i="27" s="1"/>
  <c r="Z33" i="27" s="1"/>
  <c r="AC33" i="27" s="1"/>
  <c r="K36" i="27" s="1"/>
  <c r="N36" i="27" s="1"/>
  <c r="Q36" i="27" s="1"/>
  <c r="T36" i="27" s="1"/>
  <c r="W36" i="27" s="1"/>
  <c r="Z36" i="27" s="1"/>
  <c r="AC36" i="27" s="1"/>
  <c r="K39" i="27" s="1"/>
  <c r="N39" i="27" s="1"/>
  <c r="Q39" i="27" s="1"/>
  <c r="T39" i="27" s="1"/>
  <c r="W39" i="27" s="1"/>
  <c r="Z39" i="27" s="1"/>
  <c r="AC39" i="27" s="1"/>
  <c r="K42" i="27" s="1"/>
  <c r="N42" i="27" s="1"/>
  <c r="Q42" i="27" s="1"/>
  <c r="T42" i="27" s="1"/>
  <c r="W42" i="27" s="1"/>
  <c r="Z42" i="27" s="1"/>
  <c r="AC42" i="27" s="1"/>
  <c r="K45" i="27" s="1"/>
  <c r="N45" i="27" s="1"/>
  <c r="Q45" i="27" s="1"/>
  <c r="T45" i="27" s="1"/>
  <c r="W45" i="27" s="1"/>
  <c r="Z45" i="27" s="1"/>
  <c r="AC45" i="27" s="1"/>
  <c r="K48" i="27" s="1"/>
  <c r="N48" i="27" s="1"/>
  <c r="Q48" i="27" s="1"/>
  <c r="T48" i="27" s="1"/>
  <c r="W48" i="27" s="1"/>
  <c r="Z48" i="27" s="1"/>
  <c r="AC48" i="27" s="1"/>
  <c r="N33" i="23"/>
  <c r="Q33" i="23" s="1"/>
  <c r="T33" i="23" s="1"/>
  <c r="W33" i="23" s="1"/>
  <c r="Z33" i="23" s="1"/>
  <c r="AC33" i="23" s="1"/>
  <c r="K36" i="23" s="1"/>
  <c r="N36" i="23" s="1"/>
  <c r="Q36" i="23" s="1"/>
  <c r="T36" i="23" s="1"/>
  <c r="W36" i="23" s="1"/>
  <c r="Z36" i="23" s="1"/>
  <c r="AC36" i="23" s="1"/>
  <c r="K39" i="23" s="1"/>
  <c r="N39" i="23" s="1"/>
  <c r="Q39" i="23" s="1"/>
  <c r="T39" i="23" s="1"/>
  <c r="W39" i="23" s="1"/>
  <c r="Z39" i="23" s="1"/>
  <c r="AC39" i="23" s="1"/>
  <c r="K42" i="23" s="1"/>
  <c r="N42" i="23" s="1"/>
  <c r="Q42" i="23" s="1"/>
  <c r="T42" i="23" s="1"/>
  <c r="W42" i="23" s="1"/>
  <c r="Z42" i="23" s="1"/>
  <c r="AC42" i="23" s="1"/>
  <c r="K45" i="23" s="1"/>
  <c r="N45" i="23" s="1"/>
  <c r="Q45" i="23" s="1"/>
  <c r="T45" i="23" s="1"/>
  <c r="W45" i="23" s="1"/>
  <c r="Z45" i="23" s="1"/>
  <c r="AC45" i="23" s="1"/>
  <c r="K48" i="23" s="1"/>
  <c r="N48" i="23" s="1"/>
  <c r="Q48" i="23" s="1"/>
  <c r="T48" i="23" s="1"/>
  <c r="W48" i="23" s="1"/>
  <c r="Z48" i="23" s="1"/>
  <c r="AC48" i="23" s="1"/>
  <c r="N33" i="19"/>
  <c r="Q33" i="19" s="1"/>
  <c r="T33" i="19" s="1"/>
  <c r="W33" i="19" s="1"/>
  <c r="Z33" i="19" s="1"/>
  <c r="AC33" i="19" s="1"/>
  <c r="K36" i="19" s="1"/>
  <c r="N36" i="19" s="1"/>
  <c r="Q36" i="19" s="1"/>
  <c r="T36" i="19" s="1"/>
  <c r="W36" i="19" s="1"/>
  <c r="Z36" i="19" s="1"/>
  <c r="AC36" i="19" s="1"/>
  <c r="K39" i="19" s="1"/>
  <c r="N39" i="19" s="1"/>
  <c r="Q39" i="19" s="1"/>
  <c r="T39" i="19" s="1"/>
  <c r="W39" i="19" s="1"/>
  <c r="Z39" i="19" s="1"/>
  <c r="AC39" i="19" s="1"/>
  <c r="K42" i="19" s="1"/>
  <c r="N42" i="19" s="1"/>
  <c r="Q42" i="19" s="1"/>
  <c r="T42" i="19" s="1"/>
  <c r="W42" i="19" s="1"/>
  <c r="Z42" i="19" s="1"/>
  <c r="AC42" i="19" s="1"/>
  <c r="K45" i="19" s="1"/>
  <c r="N45" i="19" s="1"/>
  <c r="Q45" i="19" s="1"/>
  <c r="T45" i="19" s="1"/>
  <c r="W45" i="19" s="1"/>
  <c r="Z45" i="19" s="1"/>
  <c r="AC45" i="19" s="1"/>
  <c r="K48" i="19" s="1"/>
  <c r="N48" i="19" s="1"/>
  <c r="Q48" i="19" s="1"/>
  <c r="T48" i="19" s="1"/>
  <c r="W48" i="19" s="1"/>
  <c r="Z48" i="19" s="1"/>
  <c r="AC48" i="19" s="1"/>
  <c r="N33" i="15"/>
  <c r="Q33" i="15" s="1"/>
  <c r="T33" i="15" s="1"/>
  <c r="W33" i="15" s="1"/>
  <c r="Z33" i="15" s="1"/>
  <c r="AC33" i="15" s="1"/>
  <c r="K36" i="15" s="1"/>
  <c r="N36" i="15" s="1"/>
  <c r="Q36" i="15" s="1"/>
  <c r="T36" i="15" s="1"/>
  <c r="W36" i="15" s="1"/>
  <c r="Z36" i="15" s="1"/>
  <c r="AC36" i="15" s="1"/>
  <c r="K39" i="15" s="1"/>
  <c r="N39" i="15" s="1"/>
  <c r="Q39" i="15" s="1"/>
  <c r="T39" i="15" s="1"/>
  <c r="W39" i="15" s="1"/>
  <c r="Z39" i="15" s="1"/>
  <c r="AC39" i="15" s="1"/>
  <c r="K42" i="15" s="1"/>
  <c r="N42" i="15" s="1"/>
  <c r="Q42" i="15" s="1"/>
  <c r="T42" i="15" s="1"/>
  <c r="W42" i="15" s="1"/>
  <c r="Z42" i="15" s="1"/>
  <c r="AC42" i="15" s="1"/>
  <c r="K45" i="15" s="1"/>
  <c r="N45" i="15" s="1"/>
  <c r="Q45" i="15" s="1"/>
  <c r="T45" i="15" s="1"/>
  <c r="W45" i="15" s="1"/>
  <c r="Z45" i="15" s="1"/>
  <c r="AC45" i="15" s="1"/>
  <c r="K48" i="15" s="1"/>
  <c r="N48" i="15" s="1"/>
  <c r="Q48" i="15" s="1"/>
  <c r="T48" i="15" s="1"/>
  <c r="W48" i="15" s="1"/>
  <c r="Z48" i="15" s="1"/>
  <c r="AC48" i="15" s="1"/>
  <c r="N33" i="11"/>
  <c r="Q33" i="11" s="1"/>
  <c r="T33" i="11" s="1"/>
  <c r="W33" i="11" s="1"/>
  <c r="Z33" i="11" s="1"/>
  <c r="AC33" i="11" s="1"/>
  <c r="K36" i="11" s="1"/>
  <c r="N36" i="11" s="1"/>
  <c r="Q36" i="11" s="1"/>
  <c r="T36" i="11" s="1"/>
  <c r="W36" i="11" s="1"/>
  <c r="Z36" i="11" s="1"/>
  <c r="AC36" i="11" s="1"/>
  <c r="K39" i="11" s="1"/>
  <c r="N39" i="11" s="1"/>
  <c r="Q39" i="11" s="1"/>
  <c r="T39" i="11" s="1"/>
  <c r="W39" i="11" s="1"/>
  <c r="Z39" i="11" s="1"/>
  <c r="AC39" i="11" s="1"/>
  <c r="K42" i="11" s="1"/>
  <c r="N42" i="11" s="1"/>
  <c r="Q42" i="11" s="1"/>
  <c r="T42" i="11" s="1"/>
  <c r="W42" i="11" s="1"/>
  <c r="Z42" i="11" s="1"/>
  <c r="AC42" i="11" s="1"/>
  <c r="K45" i="11" s="1"/>
  <c r="N45" i="11" s="1"/>
  <c r="Q45" i="11" s="1"/>
  <c r="T45" i="11" s="1"/>
  <c r="W45" i="11" s="1"/>
  <c r="Z45" i="11" s="1"/>
  <c r="AC45" i="11" s="1"/>
  <c r="K48" i="11" s="1"/>
  <c r="N48" i="11" s="1"/>
  <c r="Q48" i="11" s="1"/>
  <c r="T48" i="11" s="1"/>
  <c r="W48" i="11" s="1"/>
  <c r="Z48" i="11" s="1"/>
  <c r="AC48" i="11" s="1"/>
  <c r="N33" i="7"/>
  <c r="Q33" i="7" s="1"/>
  <c r="T33" i="7" s="1"/>
  <c r="W33" i="7" s="1"/>
  <c r="Z33" i="7" s="1"/>
  <c r="AC33" i="7" s="1"/>
  <c r="K36" i="7" s="1"/>
  <c r="N36" i="7" s="1"/>
  <c r="Q36" i="7" s="1"/>
  <c r="T36" i="7" s="1"/>
  <c r="W36" i="7" s="1"/>
  <c r="Z36" i="7" s="1"/>
  <c r="AC36" i="7" s="1"/>
  <c r="K39" i="7" s="1"/>
  <c r="N39" i="7" s="1"/>
  <c r="Q39" i="7" s="1"/>
  <c r="T39" i="7" s="1"/>
  <c r="W39" i="7" s="1"/>
  <c r="Z39" i="7" s="1"/>
  <c r="AC39" i="7" s="1"/>
  <c r="K42" i="7" s="1"/>
  <c r="N42" i="7" s="1"/>
  <c r="Q42" i="7" s="1"/>
  <c r="T42" i="7" s="1"/>
  <c r="W42" i="7" s="1"/>
  <c r="Z42" i="7" s="1"/>
  <c r="AC42" i="7" s="1"/>
  <c r="K45" i="7" s="1"/>
  <c r="N45" i="7" s="1"/>
  <c r="Q45" i="7" s="1"/>
  <c r="T45" i="7" s="1"/>
  <c r="W45" i="7" s="1"/>
  <c r="Z45" i="7" s="1"/>
  <c r="AC45" i="7" s="1"/>
  <c r="K48" i="7" s="1"/>
  <c r="N48" i="7" s="1"/>
  <c r="Q48" i="7" s="1"/>
  <c r="T48" i="7" s="1"/>
  <c r="W48" i="7" s="1"/>
  <c r="Z48" i="7" s="1"/>
  <c r="AC48" i="7" s="1"/>
  <c r="D34" i="3"/>
  <c r="D33" i="3"/>
  <c r="E33" i="3" s="1"/>
  <c r="F33" i="3" s="1"/>
  <c r="D32" i="3"/>
  <c r="D31" i="3"/>
  <c r="D30" i="3"/>
  <c r="D29" i="3"/>
  <c r="E29" i="3" s="1"/>
  <c r="F29" i="3" s="1"/>
  <c r="D28" i="3"/>
  <c r="D27" i="3"/>
  <c r="D26" i="3"/>
  <c r="E26" i="3" s="1"/>
  <c r="D25" i="3"/>
  <c r="D24" i="3"/>
  <c r="E24" i="3" s="1"/>
  <c r="F24" i="3" s="1"/>
  <c r="D23" i="3"/>
  <c r="D22" i="3"/>
  <c r="D21" i="3"/>
  <c r="D20" i="3"/>
  <c r="D19" i="3"/>
  <c r="D18" i="3"/>
  <c r="D17" i="3"/>
  <c r="E17" i="3" s="1"/>
  <c r="F17" i="3" s="1"/>
  <c r="D16" i="3"/>
  <c r="D15" i="3"/>
  <c r="E15" i="3" s="1"/>
  <c r="D14" i="3"/>
  <c r="E14" i="3" s="1"/>
  <c r="D13" i="3"/>
  <c r="E13" i="3" s="1"/>
  <c r="F13" i="3" s="1"/>
  <c r="D12" i="3"/>
  <c r="E12" i="3" s="1"/>
  <c r="D11" i="3"/>
  <c r="D10" i="3"/>
  <c r="D9" i="3"/>
  <c r="D8" i="3"/>
  <c r="E8" i="3" s="1"/>
  <c r="F8" i="3" s="1"/>
  <c r="D7" i="3"/>
  <c r="D6" i="3"/>
  <c r="E6" i="3" s="1"/>
  <c r="F6" i="3" s="1"/>
  <c r="E5" i="3"/>
  <c r="F5" i="3" s="1"/>
  <c r="D4" i="3"/>
  <c r="E28" i="3" l="1"/>
  <c r="F28" i="3" s="1"/>
  <c r="F21" i="3"/>
  <c r="F14" i="3"/>
  <c r="E25" i="3"/>
  <c r="F25" i="3" s="1"/>
  <c r="E31" i="3"/>
  <c r="F31" i="3" s="1"/>
  <c r="E19" i="3"/>
  <c r="F19" i="3" s="1"/>
  <c r="E4" i="3"/>
  <c r="F4" i="3" s="1"/>
  <c r="E9" i="3"/>
  <c r="F9" i="3" s="1"/>
  <c r="E32" i="3"/>
  <c r="F32" i="3" s="1"/>
  <c r="E10" i="3"/>
  <c r="F10" i="3" s="1"/>
  <c r="E20" i="3"/>
  <c r="F20" i="3" s="1"/>
  <c r="E21" i="3"/>
  <c r="E16" i="3"/>
  <c r="F16" i="3" s="1"/>
  <c r="E11" i="3"/>
  <c r="F11" i="3" s="1"/>
  <c r="E27" i="3"/>
  <c r="F27" i="3" s="1"/>
  <c r="E22" i="3"/>
  <c r="F22" i="3" s="1"/>
  <c r="F26" i="3"/>
  <c r="E7" i="3"/>
  <c r="F7" i="3" s="1"/>
  <c r="F12" i="3"/>
  <c r="E23" i="3"/>
  <c r="F23" i="3" s="1"/>
  <c r="E30" i="3"/>
  <c r="F30" i="3" s="1"/>
  <c r="F15" i="3"/>
  <c r="E18" i="3"/>
  <c r="F18" i="3" s="1"/>
  <c r="E34" i="3"/>
  <c r="F34" i="3" s="1"/>
  <c r="M59" i="2" l="1"/>
  <c r="H59" i="2"/>
  <c r="M58" i="2"/>
  <c r="H58" i="2"/>
  <c r="M57" i="2"/>
  <c r="H57" i="2"/>
  <c r="B30" i="2"/>
  <c r="E11" i="2"/>
  <c r="F5" i="2"/>
  <c r="F3" i="2"/>
  <c r="M61" i="2" l="1"/>
  <c r="H61" i="2"/>
  <c r="F6" i="2" l="1"/>
  <c r="J61" i="2"/>
  <c r="I61" i="2"/>
</calcChain>
</file>

<file path=xl/sharedStrings.xml><?xml version="1.0" encoding="utf-8"?>
<sst xmlns="http://schemas.openxmlformats.org/spreadsheetml/2006/main" count="2521" uniqueCount="374">
  <si>
    <t>【専用テンプレート】</t>
    <rPh sb="1" eb="3">
      <t>センヨウ</t>
    </rPh>
    <phoneticPr fontId="5"/>
  </si>
  <si>
    <t>このExcelブックは 「すてきなカレンダー」専用テンプレート(～st.xlsx)です。
「すてきなカレンダー」のアプリから開くことで利用できるようになります。</t>
    <rPh sb="23" eb="25">
      <t>センヨウ</t>
    </rPh>
    <rPh sb="62" eb="63">
      <t>ヒラ</t>
    </rPh>
    <rPh sb="67" eb="69">
      <t>リヨウ</t>
    </rPh>
    <phoneticPr fontId="5"/>
  </si>
  <si>
    <t xml:space="preserve">   Copyright © 2023 hokuda</t>
    <phoneticPr fontId="5"/>
  </si>
  <si>
    <t xml:space="preserve">シート別書式パターン　サンプルイメージ </t>
    <rPh sb="3" eb="4">
      <t>ベツ</t>
    </rPh>
    <rPh sb="4" eb="6">
      <t>ショシキ</t>
    </rPh>
    <phoneticPr fontId="5"/>
  </si>
  <si>
    <t>大分類</t>
    <rPh sb="0" eb="3">
      <t>ダイブンルイ</t>
    </rPh>
    <phoneticPr fontId="5"/>
  </si>
  <si>
    <t>中分類</t>
    <rPh sb="0" eb="1">
      <t>チュウ</t>
    </rPh>
    <rPh sb="1" eb="3">
      <t>ブンルイ</t>
    </rPh>
    <phoneticPr fontId="5"/>
  </si>
  <si>
    <t>項目</t>
    <rPh sb="0" eb="2">
      <t>コウモク</t>
    </rPh>
    <phoneticPr fontId="5"/>
  </si>
  <si>
    <t>値</t>
    <rPh sb="0" eb="1">
      <t>アタイ</t>
    </rPh>
    <phoneticPr fontId="5"/>
  </si>
  <si>
    <t>ベース・テンプレート</t>
    <phoneticPr fontId="5"/>
  </si>
  <si>
    <t>概要</t>
    <rPh sb="0" eb="2">
      <t>ガイヨウ</t>
    </rPh>
    <phoneticPr fontId="5"/>
  </si>
  <si>
    <t>テンプレート型番</t>
    <rPh sb="6" eb="8">
      <t>カタバン</t>
    </rPh>
    <phoneticPr fontId="5"/>
  </si>
  <si>
    <t>基本名</t>
    <phoneticPr fontId="5"/>
  </si>
  <si>
    <t xml:space="preserve">カテゴリ </t>
    <phoneticPr fontId="5"/>
  </si>
  <si>
    <t>カテゴリ名</t>
    <phoneticPr fontId="5"/>
  </si>
  <si>
    <t>－</t>
    <phoneticPr fontId="5"/>
  </si>
  <si>
    <t>概要short</t>
    <phoneticPr fontId="5"/>
  </si>
  <si>
    <t>説明</t>
    <rPh sb="0" eb="2">
      <t>セツメイ</t>
    </rPh>
    <phoneticPr fontId="5"/>
  </si>
  <si>
    <t>概要long</t>
    <rPh sb="0" eb="2">
      <t>ガイヨウ</t>
    </rPh>
    <phoneticPr fontId="5"/>
  </si>
  <si>
    <t>カレンダーの月数</t>
    <rPh sb="6" eb="8">
      <t>ツキスウ</t>
    </rPh>
    <phoneticPr fontId="5"/>
  </si>
  <si>
    <t>メイン月数</t>
    <phoneticPr fontId="5"/>
  </si>
  <si>
    <t>サブ月数</t>
    <phoneticPr fontId="5"/>
  </si>
  <si>
    <t>用紙</t>
    <rPh sb="0" eb="2">
      <t>ヨウシ</t>
    </rPh>
    <phoneticPr fontId="5"/>
  </si>
  <si>
    <t>用紙</t>
    <phoneticPr fontId="5"/>
  </si>
  <si>
    <t>縦横</t>
    <phoneticPr fontId="5"/>
  </si>
  <si>
    <t>曜日始まり対応</t>
    <rPh sb="0" eb="2">
      <t>ヨウビ</t>
    </rPh>
    <rPh sb="2" eb="3">
      <t>ハジ</t>
    </rPh>
    <rPh sb="5" eb="7">
      <t>タイオウ</t>
    </rPh>
    <phoneticPr fontId="5"/>
  </si>
  <si>
    <t>日曜始まり対応</t>
    <rPh sb="5" eb="7">
      <t>タイオウ</t>
    </rPh>
    <phoneticPr fontId="5"/>
  </si>
  <si>
    <t>月曜始まり対応</t>
    <rPh sb="5" eb="7">
      <t>タイオウ</t>
    </rPh>
    <phoneticPr fontId="5"/>
  </si>
  <si>
    <t>曜日始まりカレンダーなし</t>
    <rPh sb="0" eb="2">
      <t>ヨウビ</t>
    </rPh>
    <rPh sb="2" eb="3">
      <t>ハジ</t>
    </rPh>
    <phoneticPr fontId="5"/>
  </si>
  <si>
    <t>休日・六曜等</t>
    <rPh sb="0" eb="2">
      <t>キュウジツ</t>
    </rPh>
    <rPh sb="3" eb="5">
      <t>ロクヨウ</t>
    </rPh>
    <rPh sb="5" eb="6">
      <t>トウ</t>
    </rPh>
    <phoneticPr fontId="5"/>
  </si>
  <si>
    <t>休日名欄</t>
    <rPh sb="0" eb="2">
      <t>キュウジツ</t>
    </rPh>
    <rPh sb="2" eb="3">
      <t>メイ</t>
    </rPh>
    <rPh sb="3" eb="4">
      <t>ラン</t>
    </rPh>
    <phoneticPr fontId="5"/>
  </si>
  <si>
    <t>行事名欄(※1)</t>
    <rPh sb="3" eb="4">
      <t>ラン</t>
    </rPh>
    <phoneticPr fontId="5"/>
  </si>
  <si>
    <t>六曜名欄</t>
    <rPh sb="0" eb="2">
      <t>ロクヨウ</t>
    </rPh>
    <rPh sb="2" eb="3">
      <t>メイ</t>
    </rPh>
    <rPh sb="3" eb="4">
      <t>ラン</t>
    </rPh>
    <phoneticPr fontId="5"/>
  </si>
  <si>
    <t>画像取込(アプリ連動)</t>
    <rPh sb="0" eb="2">
      <t>ガゾウ</t>
    </rPh>
    <rPh sb="2" eb="4">
      <t>トリコミ</t>
    </rPh>
    <rPh sb="8" eb="10">
      <t>レンドウ</t>
    </rPh>
    <phoneticPr fontId="5"/>
  </si>
  <si>
    <t>標準写真枚数</t>
    <rPh sb="0" eb="2">
      <t>ヒョウジュン</t>
    </rPh>
    <rPh sb="2" eb="4">
      <t>シャシン</t>
    </rPh>
    <rPh sb="4" eb="6">
      <t>マイスウ</t>
    </rPh>
    <phoneticPr fontId="5"/>
  </si>
  <si>
    <t>写真枚数_親</t>
  </si>
  <si>
    <t>画像領域の分割</t>
    <rPh sb="0" eb="2">
      <t>ガゾウ</t>
    </rPh>
    <rPh sb="2" eb="4">
      <t>リョウイキ</t>
    </rPh>
    <rPh sb="5" eb="7">
      <t>ブンカツ</t>
    </rPh>
    <phoneticPr fontId="5"/>
  </si>
  <si>
    <t>最大写真枚数</t>
    <rPh sb="0" eb="2">
      <t>サイダイ</t>
    </rPh>
    <rPh sb="2" eb="4">
      <t>シャシン</t>
    </rPh>
    <rPh sb="4" eb="6">
      <t>マイスウ</t>
    </rPh>
    <phoneticPr fontId="5"/>
  </si>
  <si>
    <t>書式編集(アプリ連動)</t>
    <rPh sb="0" eb="2">
      <t>ショシキ</t>
    </rPh>
    <rPh sb="2" eb="4">
      <t>ヘンシュウ</t>
    </rPh>
    <rPh sb="8" eb="10">
      <t>レンドウ</t>
    </rPh>
    <phoneticPr fontId="5"/>
  </si>
  <si>
    <t>日付書式・タイトル編集</t>
    <rPh sb="0" eb="2">
      <t>ヒヅケ</t>
    </rPh>
    <rPh sb="2" eb="4">
      <t>ショシキ</t>
    </rPh>
    <rPh sb="9" eb="11">
      <t>ヘンシュウ</t>
    </rPh>
    <phoneticPr fontId="5"/>
  </si>
  <si>
    <t>可</t>
    <rPh sb="0" eb="1">
      <t>カ</t>
    </rPh>
    <phoneticPr fontId="5"/>
  </si>
  <si>
    <t>レイアウト調整(アプリ連動)</t>
    <rPh sb="5" eb="7">
      <t>チョウセイ</t>
    </rPh>
    <rPh sb="11" eb="13">
      <t>レンドウ</t>
    </rPh>
    <phoneticPr fontId="5"/>
  </si>
  <si>
    <t>レイアウト調整</t>
    <rPh sb="5" eb="7">
      <t>チョウセイ</t>
    </rPh>
    <phoneticPr fontId="5"/>
  </si>
  <si>
    <t>その他</t>
    <rPh sb="2" eb="3">
      <t>タ</t>
    </rPh>
    <phoneticPr fontId="5"/>
  </si>
  <si>
    <t>ロゴ関連機能(アプリ連動)</t>
    <rPh sb="2" eb="4">
      <t>カンレン</t>
    </rPh>
    <rPh sb="4" eb="6">
      <t>キノウ</t>
    </rPh>
    <rPh sb="10" eb="12">
      <t>レンドウ</t>
    </rPh>
    <phoneticPr fontId="5"/>
  </si>
  <si>
    <t>ロゴ差替・ロゴ位置調整</t>
    <rPh sb="2" eb="3">
      <t>サ</t>
    </rPh>
    <rPh sb="3" eb="4">
      <t>カ</t>
    </rPh>
    <rPh sb="7" eb="9">
      <t>イチ</t>
    </rPh>
    <rPh sb="9" eb="11">
      <t>チョウセイ</t>
    </rPh>
    <phoneticPr fontId="5"/>
  </si>
  <si>
    <t>面積比率</t>
    <rPh sb="0" eb="2">
      <t>メンセキ</t>
    </rPh>
    <rPh sb="2" eb="4">
      <t>ヒリツ</t>
    </rPh>
    <phoneticPr fontId="5"/>
  </si>
  <si>
    <t>画像面積比率(※1)</t>
    <rPh sb="0" eb="2">
      <t>ガゾウ</t>
    </rPh>
    <rPh sb="2" eb="4">
      <t>メンセキ</t>
    </rPh>
    <rPh sb="4" eb="6">
      <t>ヒリツ</t>
    </rPh>
    <phoneticPr fontId="5"/>
  </si>
  <si>
    <t>イメージ面積比率</t>
    <rPh sb="4" eb="6">
      <t>メンセキ</t>
    </rPh>
    <rPh sb="6" eb="8">
      <t>ヒリツ</t>
    </rPh>
    <phoneticPr fontId="5"/>
  </si>
  <si>
    <t>カレンダー面積比率(※2)</t>
    <rPh sb="5" eb="7">
      <t>メンセキ</t>
    </rPh>
    <rPh sb="7" eb="9">
      <t>ヒリツ</t>
    </rPh>
    <phoneticPr fontId="5"/>
  </si>
  <si>
    <t>カレンダー面積比率</t>
    <rPh sb="5" eb="7">
      <t>メンセキ</t>
    </rPh>
    <rPh sb="7" eb="9">
      <t>ヒリツ</t>
    </rPh>
    <phoneticPr fontId="5"/>
  </si>
  <si>
    <t>条件付き書式の使用有無</t>
    <rPh sb="0" eb="2">
      <t>ジョウケン</t>
    </rPh>
    <rPh sb="2" eb="3">
      <t>ツ</t>
    </rPh>
    <rPh sb="4" eb="6">
      <t>ショシキ</t>
    </rPh>
    <rPh sb="7" eb="9">
      <t>シヨウ</t>
    </rPh>
    <rPh sb="9" eb="11">
      <t>ウム</t>
    </rPh>
    <phoneticPr fontId="5"/>
  </si>
  <si>
    <t>シート別書式パターン</t>
    <rPh sb="3" eb="4">
      <t>ベツ</t>
    </rPh>
    <rPh sb="4" eb="6">
      <t>ショシキ</t>
    </rPh>
    <phoneticPr fontId="5"/>
  </si>
  <si>
    <t>提供テンプレート</t>
    <rPh sb="0" eb="2">
      <t>テイキョウ</t>
    </rPh>
    <phoneticPr fontId="5"/>
  </si>
  <si>
    <t>ファイル名</t>
    <rPh sb="4" eb="5">
      <t>メイ</t>
    </rPh>
    <phoneticPr fontId="5"/>
  </si>
  <si>
    <t>このブックのファイル名</t>
    <rPh sb="10" eb="11">
      <t>メイ</t>
    </rPh>
    <phoneticPr fontId="5"/>
  </si>
  <si>
    <t>曜日始まり</t>
    <rPh sb="0" eb="2">
      <t>ヨウビ</t>
    </rPh>
    <rPh sb="2" eb="3">
      <t>ハジ</t>
    </rPh>
    <phoneticPr fontId="5"/>
  </si>
  <si>
    <t>このブックの曜日始まりタイプ</t>
    <rPh sb="6" eb="8">
      <t>ヨウビ</t>
    </rPh>
    <rPh sb="8" eb="9">
      <t>ハジ</t>
    </rPh>
    <phoneticPr fontId="5"/>
  </si>
  <si>
    <t>提供シート</t>
    <rPh sb="0" eb="2">
      <t>テイキョウ</t>
    </rPh>
    <phoneticPr fontId="5"/>
  </si>
  <si>
    <t>提供シート数</t>
    <rPh sb="0" eb="2">
      <t>テイキョウ</t>
    </rPh>
    <rPh sb="5" eb="6">
      <t>スウ</t>
    </rPh>
    <phoneticPr fontId="5"/>
  </si>
  <si>
    <t>シート数</t>
    <phoneticPr fontId="5"/>
  </si>
  <si>
    <t>先頭シートの開始年月</t>
    <rPh sb="0" eb="2">
      <t>セントウ</t>
    </rPh>
    <rPh sb="6" eb="8">
      <t>カイシ</t>
    </rPh>
    <rPh sb="8" eb="10">
      <t>ネンゲツ</t>
    </rPh>
    <phoneticPr fontId="5"/>
  </si>
  <si>
    <t>先頭開始年月</t>
    <rPh sb="0" eb="1">
      <t>セントウ</t>
    </rPh>
    <rPh sb="1" eb="3">
      <t>カイシ</t>
    </rPh>
    <rPh sb="3" eb="5">
      <t>ネンゲツ</t>
    </rPh>
    <phoneticPr fontId="5"/>
  </si>
  <si>
    <t>開始年</t>
  </si>
  <si>
    <t>開始月</t>
    <rPh sb="2" eb="3">
      <t>ツキ</t>
    </rPh>
    <phoneticPr fontId="5"/>
  </si>
  <si>
    <t>最終シートの開始年月</t>
    <rPh sb="0" eb="2">
      <t>サイシュウ</t>
    </rPh>
    <rPh sb="6" eb="8">
      <t>カイシ</t>
    </rPh>
    <rPh sb="8" eb="10">
      <t>ネンゲツ</t>
    </rPh>
    <phoneticPr fontId="5"/>
  </si>
  <si>
    <t>最終開始年月</t>
    <rPh sb="0" eb="1">
      <t>サイシュウ</t>
    </rPh>
    <rPh sb="1" eb="3">
      <t>カイシ</t>
    </rPh>
    <rPh sb="3" eb="5">
      <t>ネンゲツ</t>
    </rPh>
    <phoneticPr fontId="5"/>
  </si>
  <si>
    <t>終了年</t>
  </si>
  <si>
    <t>終了月</t>
    <rPh sb="0" eb="2">
      <t>シュウリョウ</t>
    </rPh>
    <rPh sb="2" eb="3">
      <t>ツキ</t>
    </rPh>
    <phoneticPr fontId="5"/>
  </si>
  <si>
    <t>最終シートの終了年月</t>
    <rPh sb="0" eb="2">
      <t>サイシュウ</t>
    </rPh>
    <rPh sb="6" eb="8">
      <t>シュウリョウ</t>
    </rPh>
    <rPh sb="8" eb="10">
      <t>ネンゲツ</t>
    </rPh>
    <phoneticPr fontId="5"/>
  </si>
  <si>
    <t>終了最終年</t>
    <rPh sb="2" eb="4">
      <t>サイシュウ</t>
    </rPh>
    <phoneticPr fontId="5"/>
  </si>
  <si>
    <t>終了最終月</t>
    <rPh sb="0" eb="2">
      <t>シュウリョウ</t>
    </rPh>
    <rPh sb="2" eb="4">
      <t>サイシュウ</t>
    </rPh>
    <rPh sb="4" eb="5">
      <t>ツキ</t>
    </rPh>
    <phoneticPr fontId="5"/>
  </si>
  <si>
    <r>
      <t>開始月間隔</t>
    </r>
    <r>
      <rPr>
        <sz val="10"/>
        <color theme="1"/>
        <rFont val="メイリオ"/>
        <family val="3"/>
        <charset val="128"/>
      </rPr>
      <t>（次シートの開始月差）</t>
    </r>
    <rPh sb="0" eb="2">
      <t>カイシ</t>
    </rPh>
    <rPh sb="2" eb="3">
      <t>ツキ</t>
    </rPh>
    <rPh sb="3" eb="5">
      <t>カンカク</t>
    </rPh>
    <rPh sb="6" eb="7">
      <t>ツギ</t>
    </rPh>
    <rPh sb="11" eb="13">
      <t>カイシ</t>
    </rPh>
    <rPh sb="13" eb="14">
      <t>ツキ</t>
    </rPh>
    <rPh sb="14" eb="15">
      <t>サ</t>
    </rPh>
    <phoneticPr fontId="5"/>
  </si>
  <si>
    <t>開始月間隔</t>
    <phoneticPr fontId="5"/>
  </si>
  <si>
    <t>提供テンプレート全体の対象月数</t>
    <rPh sb="0" eb="2">
      <t>テイキョウ</t>
    </rPh>
    <rPh sb="8" eb="10">
      <t>ゼンタイ</t>
    </rPh>
    <rPh sb="11" eb="13">
      <t>タイショウ</t>
    </rPh>
    <rPh sb="13" eb="15">
      <t>ツキスウ</t>
    </rPh>
    <phoneticPr fontId="5"/>
  </si>
  <si>
    <t>収容月数合計</t>
    <rPh sb="0" eb="1">
      <t>シュウヨウ</t>
    </rPh>
    <rPh sb="1" eb="3">
      <t>ツキスウ</t>
    </rPh>
    <rPh sb="3" eb="5">
      <t>ゴウケイ</t>
    </rPh>
    <phoneticPr fontId="5"/>
  </si>
  <si>
    <t>サーバ側ディレクトリ名</t>
  </si>
  <si>
    <t>提供テンプレートバージョン</t>
    <rPh sb="0" eb="2">
      <t>テイキョウ</t>
    </rPh>
    <phoneticPr fontId="5"/>
  </si>
  <si>
    <t>ブック生成日</t>
  </si>
  <si>
    <t>作成方法</t>
    <rPh sb="0" eb="2">
      <t>サクセイ</t>
    </rPh>
    <rPh sb="2" eb="4">
      <t>ホウホウ</t>
    </rPh>
    <phoneticPr fontId="5"/>
  </si>
  <si>
    <t>生成方法</t>
    <rPh sb="0" eb="2">
      <t>セイセイ</t>
    </rPh>
    <rPh sb="2" eb="4">
      <t>ホウホウ</t>
    </rPh>
    <phoneticPr fontId="5"/>
  </si>
  <si>
    <t>一括生成</t>
    <rPh sb="0" eb="2">
      <t>イッカツ</t>
    </rPh>
    <rPh sb="2" eb="4">
      <t>セイセイ</t>
    </rPh>
    <phoneticPr fontId="5"/>
  </si>
  <si>
    <t>作成に使用されたプログラム／バージョン</t>
    <rPh sb="0" eb="2">
      <t>サクセイ</t>
    </rPh>
    <rPh sb="3" eb="5">
      <t>シヨウ</t>
    </rPh>
    <phoneticPr fontId="5"/>
  </si>
  <si>
    <t>ユーザー取込操作</t>
    <rPh sb="4" eb="6">
      <t>トリコミ</t>
    </rPh>
    <rPh sb="6" eb="8">
      <t>ソウサ</t>
    </rPh>
    <phoneticPr fontId="5"/>
  </si>
  <si>
    <t>取込内容(アプリ連動)</t>
    <rPh sb="0" eb="2">
      <t>トリコミ</t>
    </rPh>
    <rPh sb="2" eb="4">
      <t>ナイヨウ</t>
    </rPh>
    <rPh sb="8" eb="10">
      <t>レンドウ</t>
    </rPh>
    <phoneticPr fontId="5"/>
  </si>
  <si>
    <t>選択シート数</t>
    <rPh sb="0" eb="2">
      <t>センタク</t>
    </rPh>
    <rPh sb="5" eb="6">
      <t>スウ</t>
    </rPh>
    <phoneticPr fontId="5"/>
  </si>
  <si>
    <t>選択シート名リスト</t>
    <rPh sb="0" eb="2">
      <t>センタク</t>
    </rPh>
    <rPh sb="5" eb="6">
      <t>メイ</t>
    </rPh>
    <phoneticPr fontId="5"/>
  </si>
  <si>
    <t>－</t>
  </si>
  <si>
    <t>ユーザー取込日時</t>
    <rPh sb="4" eb="6">
      <t>トリコミ</t>
    </rPh>
    <rPh sb="6" eb="8">
      <t>ニチジ</t>
    </rPh>
    <phoneticPr fontId="5"/>
  </si>
  <si>
    <t>日曜始まりタイプのファイル名</t>
    <rPh sb="13" eb="14">
      <t>メイ</t>
    </rPh>
    <phoneticPr fontId="5"/>
  </si>
  <si>
    <t>日曜始_ファイル名</t>
  </si>
  <si>
    <t>月曜始まりタイプのファイル名</t>
    <rPh sb="13" eb="14">
      <t>メイ</t>
    </rPh>
    <phoneticPr fontId="5"/>
  </si>
  <si>
    <t>月曜始_ファイル名</t>
  </si>
  <si>
    <t xml:space="preserve">その他タイプのファイル名 </t>
    <rPh sb="2" eb="3">
      <t>タ</t>
    </rPh>
    <rPh sb="11" eb="12">
      <t>メイ</t>
    </rPh>
    <phoneticPr fontId="5"/>
  </si>
  <si>
    <t>非曜始_ファイル名</t>
  </si>
  <si>
    <t>備考</t>
    <rPh sb="0" eb="2">
      <t>ビコウ</t>
    </rPh>
    <phoneticPr fontId="5"/>
  </si>
  <si>
    <t>※1 「行事名」：○の場合、日付の下または右などに任意の行事名を記載する欄が用意されますが、すベて空欄でセットされます。ご自由に入力してお使い下さい。</t>
    <rPh sb="4" eb="6">
      <t>ギョウジ</t>
    </rPh>
    <rPh sb="6" eb="7">
      <t>メイ</t>
    </rPh>
    <rPh sb="11" eb="13">
      <t>バアイ</t>
    </rPh>
    <rPh sb="14" eb="16">
      <t>ヒヅケ</t>
    </rPh>
    <rPh sb="17" eb="18">
      <t>シタ</t>
    </rPh>
    <rPh sb="21" eb="22">
      <t>ミギ</t>
    </rPh>
    <rPh sb="25" eb="27">
      <t>ニンイ</t>
    </rPh>
    <rPh sb="28" eb="30">
      <t>ギョウジ</t>
    </rPh>
    <rPh sb="30" eb="31">
      <t>メイ</t>
    </rPh>
    <rPh sb="32" eb="34">
      <t>キサイ</t>
    </rPh>
    <rPh sb="36" eb="37">
      <t>ラン</t>
    </rPh>
    <rPh sb="38" eb="40">
      <t>ヨウイ</t>
    </rPh>
    <rPh sb="49" eb="51">
      <t>クウラン</t>
    </rPh>
    <rPh sb="61" eb="63">
      <t>ジユウ</t>
    </rPh>
    <rPh sb="64" eb="66">
      <t>ニュウリョク</t>
    </rPh>
    <rPh sb="69" eb="70">
      <t>ツカ</t>
    </rPh>
    <rPh sb="71" eb="72">
      <t>クダ</t>
    </rPh>
    <phoneticPr fontId="5"/>
  </si>
  <si>
    <t>※1 「画像面積比率」：用紙全体に占める画像領域のおおよその割合。</t>
    <rPh sb="4" eb="6">
      <t>ガゾウ</t>
    </rPh>
    <rPh sb="6" eb="8">
      <t>メンセキ</t>
    </rPh>
    <rPh sb="8" eb="10">
      <t>ヒリツ</t>
    </rPh>
    <rPh sb="12" eb="14">
      <t>ヨウシ</t>
    </rPh>
    <rPh sb="14" eb="16">
      <t>ゼンタイ</t>
    </rPh>
    <rPh sb="17" eb="18">
      <t>シ</t>
    </rPh>
    <rPh sb="20" eb="22">
      <t>ガゾウ</t>
    </rPh>
    <rPh sb="22" eb="24">
      <t>リョウイキ</t>
    </rPh>
    <rPh sb="30" eb="32">
      <t>ワリアイ</t>
    </rPh>
    <phoneticPr fontId="5"/>
  </si>
  <si>
    <t>※2 「カレンダー面積比率」：用紙全体に占めるカレンダー日付部分のおおよその割合。（カレンダー日付部分には、日付欄の他、曜日名欄、休日欄等が含まれます。）</t>
    <rPh sb="9" eb="11">
      <t>メンセキ</t>
    </rPh>
    <rPh sb="11" eb="13">
      <t>ヒリツ</t>
    </rPh>
    <rPh sb="15" eb="17">
      <t>ヨウシ</t>
    </rPh>
    <rPh sb="17" eb="19">
      <t>ゼンタイ</t>
    </rPh>
    <rPh sb="20" eb="21">
      <t>シ</t>
    </rPh>
    <rPh sb="28" eb="30">
      <t>ヒヅケ</t>
    </rPh>
    <rPh sb="30" eb="32">
      <t>ブブン</t>
    </rPh>
    <rPh sb="38" eb="40">
      <t>ワリアイ</t>
    </rPh>
    <rPh sb="47" eb="49">
      <t>ヒヅケ</t>
    </rPh>
    <rPh sb="49" eb="51">
      <t>ブブン</t>
    </rPh>
    <rPh sb="54" eb="56">
      <t>ヒヅケ</t>
    </rPh>
    <rPh sb="56" eb="57">
      <t>ラン</t>
    </rPh>
    <rPh sb="58" eb="59">
      <t>ホカ</t>
    </rPh>
    <rPh sb="60" eb="62">
      <t>ヨウビ</t>
    </rPh>
    <rPh sb="62" eb="63">
      <t>メイ</t>
    </rPh>
    <rPh sb="63" eb="64">
      <t>ラン</t>
    </rPh>
    <rPh sb="65" eb="67">
      <t>キュウジツ</t>
    </rPh>
    <rPh sb="67" eb="68">
      <t>ラン</t>
    </rPh>
    <rPh sb="68" eb="69">
      <t>トウ</t>
    </rPh>
    <rPh sb="70" eb="71">
      <t>フク</t>
    </rPh>
    <phoneticPr fontId="5"/>
  </si>
  <si>
    <t>開始曜日</t>
    <phoneticPr fontId="26"/>
  </si>
  <si>
    <t>月の初日</t>
    <rPh sb="0" eb="1">
      <t>ツキ</t>
    </rPh>
    <rPh sb="2" eb="4">
      <t>ショニチ</t>
    </rPh>
    <phoneticPr fontId="26"/>
  </si>
  <si>
    <t>曜日</t>
    <rPh sb="0" eb="2">
      <t>ヨウビ</t>
    </rPh>
    <phoneticPr fontId="26"/>
  </si>
  <si>
    <t>カレンダー初日</t>
    <phoneticPr fontId="26"/>
  </si>
  <si>
    <t>前月初日</t>
    <rPh sb="0" eb="2">
      <t>ゼンゲツ</t>
    </rPh>
    <rPh sb="2" eb="4">
      <t>ショニチ</t>
    </rPh>
    <phoneticPr fontId="26"/>
  </si>
  <si>
    <t>開始年月日</t>
    <rPh sb="0" eb="2">
      <t>カイシ</t>
    </rPh>
    <rPh sb="2" eb="5">
      <t>ネンガッピ</t>
    </rPh>
    <phoneticPr fontId="26"/>
  </si>
  <si>
    <t>翌月初日</t>
    <rPh sb="0" eb="1">
      <t>ヨク</t>
    </rPh>
    <rPh sb="1" eb="2">
      <t>ゼンゲツ</t>
    </rPh>
    <rPh sb="2" eb="4">
      <t>ショニチ</t>
    </rPh>
    <phoneticPr fontId="26"/>
  </si>
  <si>
    <t>ロゴ属性</t>
    <rPh sb="2" eb="4">
      <t>ゾクセイ</t>
    </rPh>
    <phoneticPr fontId="5"/>
  </si>
  <si>
    <t>レイアウト変更可</t>
    <rPh sb="5" eb="7">
      <t>ヘンコウ</t>
    </rPh>
    <rPh sb="7" eb="8">
      <t>カ</t>
    </rPh>
    <phoneticPr fontId="5"/>
  </si>
  <si>
    <t>40\100\100</t>
  </si>
  <si>
    <t>カレンダー日付の書式設定</t>
    <rPh sb="5" eb="7">
      <t>ヒヅケ</t>
    </rPh>
    <rPh sb="8" eb="10">
      <t>ショシキ</t>
    </rPh>
    <rPh sb="10" eb="12">
      <t>セッテイ</t>
    </rPh>
    <phoneticPr fontId="26"/>
  </si>
  <si>
    <r>
      <t xml:space="preserve">日付欄設定  </t>
    </r>
    <r>
      <rPr>
        <sz val="8"/>
        <rFont val="ＭＳ Ｐゴシック"/>
        <family val="3"/>
        <charset val="128"/>
      </rPr>
      <t xml:space="preserve"> </t>
    </r>
    <rPh sb="0" eb="2">
      <t>ヒヅケ</t>
    </rPh>
    <rPh sb="2" eb="3">
      <t>ラン</t>
    </rPh>
    <rPh sb="3" eb="5">
      <t>セッテイ</t>
    </rPh>
    <phoneticPr fontId="26"/>
  </si>
  <si>
    <t>休日名・行事名欄設定</t>
    <rPh sb="0" eb="2">
      <t>キュウジツ</t>
    </rPh>
    <rPh sb="2" eb="3">
      <t>メイ</t>
    </rPh>
    <rPh sb="4" eb="6">
      <t>ギョウジ</t>
    </rPh>
    <rPh sb="6" eb="7">
      <t>メイ</t>
    </rPh>
    <rPh sb="7" eb="8">
      <t>ラン</t>
    </rPh>
    <rPh sb="8" eb="10">
      <t>セッテイ</t>
    </rPh>
    <phoneticPr fontId="26"/>
  </si>
  <si>
    <t>曜日名欄設定</t>
    <rPh sb="0" eb="2">
      <t>ヨウビ</t>
    </rPh>
    <rPh sb="2" eb="3">
      <t>メイ</t>
    </rPh>
    <rPh sb="3" eb="4">
      <t>ラン</t>
    </rPh>
    <rPh sb="4" eb="6">
      <t>セッテイ</t>
    </rPh>
    <phoneticPr fontId="26"/>
  </si>
  <si>
    <t>休日名</t>
    <rPh sb="0" eb="2">
      <t>キュウジツ</t>
    </rPh>
    <rPh sb="2" eb="3">
      <t>メイ</t>
    </rPh>
    <phoneticPr fontId="26"/>
  </si>
  <si>
    <t>行事名</t>
    <rPh sb="0" eb="2">
      <t>ギョウジ</t>
    </rPh>
    <rPh sb="2" eb="3">
      <t>メイ</t>
    </rPh>
    <phoneticPr fontId="26"/>
  </si>
  <si>
    <t>位置</t>
    <rPh sb="0" eb="2">
      <t>イチ</t>
    </rPh>
    <phoneticPr fontId="26"/>
  </si>
  <si>
    <t>エリア情報</t>
    <rPh sb="3" eb="5">
      <t>ジョウホウ</t>
    </rPh>
    <phoneticPr fontId="26"/>
  </si>
  <si>
    <t>書式設定( --&gt; 設定優先順位順 )</t>
    <rPh sb="0" eb="2">
      <t>ショシキ</t>
    </rPh>
    <rPh sb="2" eb="4">
      <t>セッテイ</t>
    </rPh>
    <rPh sb="10" eb="12">
      <t>セッテイ</t>
    </rPh>
    <rPh sb="12" eb="14">
      <t>ユウセン</t>
    </rPh>
    <rPh sb="14" eb="16">
      <t>ジュンイ</t>
    </rPh>
    <rPh sb="16" eb="17">
      <t>ジュン</t>
    </rPh>
    <phoneticPr fontId="26"/>
  </si>
  <si>
    <t>色自動</t>
    <rPh sb="0" eb="1">
      <t>イロ</t>
    </rPh>
    <rPh sb="1" eb="3">
      <t>ジドウ</t>
    </rPh>
    <phoneticPr fontId="26"/>
  </si>
  <si>
    <t>書式設定</t>
    <rPh sb="0" eb="2">
      <t>ショシキ</t>
    </rPh>
    <rPh sb="2" eb="4">
      <t>セッテイ</t>
    </rPh>
    <phoneticPr fontId="26"/>
  </si>
  <si>
    <t>(連動型)</t>
    <rPh sb="1" eb="3">
      <t>レンドウ</t>
    </rPh>
    <rPh sb="3" eb="4">
      <t>ミッチャクガタ</t>
    </rPh>
    <phoneticPr fontId="26"/>
  </si>
  <si>
    <t>月番号</t>
    <rPh sb="0" eb="1">
      <t>ツキ</t>
    </rPh>
    <rPh sb="1" eb="3">
      <t>バンゴウ</t>
    </rPh>
    <phoneticPr fontId="26"/>
  </si>
  <si>
    <t>外日区別有無</t>
    <rPh sb="0" eb="1">
      <t>ソト</t>
    </rPh>
    <rPh sb="1" eb="2">
      <t>ビ</t>
    </rPh>
    <rPh sb="2" eb="4">
      <t>クベツ</t>
    </rPh>
    <rPh sb="4" eb="6">
      <t>ウム</t>
    </rPh>
    <phoneticPr fontId="26"/>
  </si>
  <si>
    <t>ベース</t>
    <phoneticPr fontId="26"/>
  </si>
  <si>
    <t>土曜</t>
    <rPh sb="0" eb="1">
      <t>ドヨウビ</t>
    </rPh>
    <rPh sb="1" eb="2">
      <t>ヨウ</t>
    </rPh>
    <phoneticPr fontId="26"/>
  </si>
  <si>
    <t>日曜</t>
    <rPh sb="0" eb="2">
      <t>ニチヨウ</t>
    </rPh>
    <phoneticPr fontId="26"/>
  </si>
  <si>
    <t>休日</t>
    <rPh sb="0" eb="2">
      <t>キュウジツ</t>
    </rPh>
    <phoneticPr fontId="26"/>
  </si>
  <si>
    <t>外日</t>
    <rPh sb="0" eb="1">
      <t>ソト</t>
    </rPh>
    <rPh sb="1" eb="2">
      <t>ビ</t>
    </rPh>
    <phoneticPr fontId="26"/>
  </si>
  <si>
    <t>休日名Y</t>
    <rPh sb="0" eb="2">
      <t>キュウジツ</t>
    </rPh>
    <rPh sb="2" eb="3">
      <t>メイ</t>
    </rPh>
    <phoneticPr fontId="26"/>
  </si>
  <si>
    <t>休日名X</t>
    <rPh sb="0" eb="2">
      <t>キュウジツ</t>
    </rPh>
    <rPh sb="2" eb="3">
      <t>メイ</t>
    </rPh>
    <phoneticPr fontId="26"/>
  </si>
  <si>
    <t>休日自動フ</t>
    <rPh sb="0" eb="2">
      <t>キュウジツ</t>
    </rPh>
    <rPh sb="2" eb="4">
      <t>ジドウ</t>
    </rPh>
    <phoneticPr fontId="26"/>
  </si>
  <si>
    <t>休日自動塗</t>
    <rPh sb="0" eb="2">
      <t>キュウジツ</t>
    </rPh>
    <rPh sb="2" eb="4">
      <t>ジドウ</t>
    </rPh>
    <rPh sb="4" eb="5">
      <t>ヌ</t>
    </rPh>
    <phoneticPr fontId="26"/>
  </si>
  <si>
    <t>休日ベース</t>
    <rPh sb="0" eb="2">
      <t>キュウジツ</t>
    </rPh>
    <phoneticPr fontId="26"/>
  </si>
  <si>
    <t>予備</t>
    <rPh sb="0" eb="2">
      <t>ヨビ</t>
    </rPh>
    <phoneticPr fontId="26"/>
  </si>
  <si>
    <t>休日名外日</t>
    <rPh sb="0" eb="2">
      <t>キュウジツ</t>
    </rPh>
    <rPh sb="2" eb="3">
      <t>メイ</t>
    </rPh>
    <rPh sb="3" eb="4">
      <t>ソト</t>
    </rPh>
    <rPh sb="4" eb="5">
      <t>ビ</t>
    </rPh>
    <phoneticPr fontId="26"/>
  </si>
  <si>
    <t>行事名Y</t>
    <rPh sb="0" eb="2">
      <t>ギョウジ</t>
    </rPh>
    <rPh sb="2" eb="3">
      <t>メイ</t>
    </rPh>
    <phoneticPr fontId="26"/>
  </si>
  <si>
    <t>行事名X</t>
    <rPh sb="0" eb="2">
      <t>ギョウジ</t>
    </rPh>
    <rPh sb="2" eb="3">
      <t>メイ</t>
    </rPh>
    <phoneticPr fontId="26"/>
  </si>
  <si>
    <t>行事自動フ</t>
    <rPh sb="0" eb="2">
      <t>ギョウジ</t>
    </rPh>
    <rPh sb="2" eb="4">
      <t>ジドウ</t>
    </rPh>
    <phoneticPr fontId="26"/>
  </si>
  <si>
    <t>行事自動塗</t>
    <rPh sb="0" eb="2">
      <t>ギョウジ</t>
    </rPh>
    <rPh sb="2" eb="4">
      <t>ジドウ</t>
    </rPh>
    <rPh sb="4" eb="5">
      <t>ヌ</t>
    </rPh>
    <phoneticPr fontId="26"/>
  </si>
  <si>
    <t>行事データ</t>
    <rPh sb="0" eb="2">
      <t>ギョウジ</t>
    </rPh>
    <phoneticPr fontId="26"/>
  </si>
  <si>
    <t>行事名外日</t>
    <rPh sb="0" eb="2">
      <t>ギョウジ</t>
    </rPh>
    <rPh sb="2" eb="3">
      <t>メイ</t>
    </rPh>
    <rPh sb="3" eb="4">
      <t>ソト</t>
    </rPh>
    <rPh sb="4" eb="5">
      <t>ビ</t>
    </rPh>
    <phoneticPr fontId="26"/>
  </si>
  <si>
    <t>曜日名タイプ</t>
    <rPh sb="0" eb="2">
      <t>ヨウビ</t>
    </rPh>
    <rPh sb="2" eb="3">
      <t>メイ</t>
    </rPh>
    <phoneticPr fontId="26"/>
  </si>
  <si>
    <t>曜日名Y</t>
    <rPh sb="0" eb="2">
      <t>ヨウビ</t>
    </rPh>
    <rPh sb="2" eb="3">
      <t>メイ</t>
    </rPh>
    <phoneticPr fontId="26"/>
  </si>
  <si>
    <t>曜日名X</t>
    <rPh sb="0" eb="2">
      <t>ヨウビ</t>
    </rPh>
    <rPh sb="2" eb="3">
      <t>メイ</t>
    </rPh>
    <phoneticPr fontId="26"/>
  </si>
  <si>
    <t>曜日自動フ</t>
    <rPh sb="0" eb="2">
      <t>ヨウビ</t>
    </rPh>
    <rPh sb="2" eb="4">
      <t>ジドウ</t>
    </rPh>
    <phoneticPr fontId="26"/>
  </si>
  <si>
    <t>曜日自動塗</t>
    <rPh sb="0" eb="2">
      <t>ヨウビ</t>
    </rPh>
    <rPh sb="2" eb="4">
      <t>ジドウ</t>
    </rPh>
    <rPh sb="4" eb="5">
      <t>ヌ</t>
    </rPh>
    <phoneticPr fontId="26"/>
  </si>
  <si>
    <t>曜日ベース</t>
    <rPh sb="0" eb="2">
      <t>ヨウビ</t>
    </rPh>
    <phoneticPr fontId="26"/>
  </si>
  <si>
    <t>曜日平日</t>
    <rPh sb="0" eb="2">
      <t>ヨウビ</t>
    </rPh>
    <rPh sb="2" eb="4">
      <t>ヘイジツ</t>
    </rPh>
    <phoneticPr fontId="26"/>
  </si>
  <si>
    <t>曜日土曜</t>
    <rPh sb="0" eb="2">
      <t>ヨウビ</t>
    </rPh>
    <rPh sb="2" eb="4">
      <t>ドヨウ</t>
    </rPh>
    <phoneticPr fontId="26"/>
  </si>
  <si>
    <t>曜日日曜</t>
    <rPh sb="0" eb="2">
      <t>ヨウビ</t>
    </rPh>
    <rPh sb="2" eb="4">
      <t>ニチヨウ</t>
    </rPh>
    <phoneticPr fontId="26"/>
  </si>
  <si>
    <t>曜日休日</t>
    <rPh sb="0" eb="2">
      <t>ヨウビ</t>
    </rPh>
    <rPh sb="2" eb="4">
      <t>キュウジツ</t>
    </rPh>
    <phoneticPr fontId="26"/>
  </si>
  <si>
    <t>曜日外日</t>
    <rPh sb="0" eb="2">
      <t>ヨウビ</t>
    </rPh>
    <rPh sb="2" eb="3">
      <t>ソト</t>
    </rPh>
    <rPh sb="3" eb="4">
      <t>ビ</t>
    </rPh>
    <phoneticPr fontId="26"/>
  </si>
  <si>
    <t>領域</t>
    <rPh sb="0" eb="2">
      <t>リョウイキ</t>
    </rPh>
    <phoneticPr fontId="26"/>
  </si>
  <si>
    <t>日付エリアＡ</t>
    <rPh sb="0" eb="2">
      <t>ヒヅケ</t>
    </rPh>
    <phoneticPr fontId="26"/>
  </si>
  <si>
    <t>日付エリアＢ
（未使用）</t>
    <rPh sb="0" eb="2">
      <t>ヒヅケ</t>
    </rPh>
    <rPh sb="8" eb="9">
      <t>ミ</t>
    </rPh>
    <rPh sb="9" eb="11">
      <t>シヨウ</t>
    </rPh>
    <phoneticPr fontId="26"/>
  </si>
  <si>
    <t>日付物理エリア名</t>
    <rPh sb="0" eb="2">
      <t>ヒヅケ</t>
    </rPh>
    <rPh sb="2" eb="4">
      <t>ブツリ</t>
    </rPh>
    <rPh sb="7" eb="8">
      <t>メイ</t>
    </rPh>
    <phoneticPr fontId="26"/>
  </si>
  <si>
    <t xml:space="preserve">
0:前月
1:当月
2:翌月
3:翌々月
  ：
  ：
最大12まで指定可</t>
    <rPh sb="3" eb="5">
      <t>ゼンゲツ</t>
    </rPh>
    <rPh sb="8" eb="10">
      <t>トウゲツ</t>
    </rPh>
    <rPh sb="13" eb="15">
      <t>ヨクゲツ</t>
    </rPh>
    <rPh sb="18" eb="20">
      <t>ヨクヨク</t>
    </rPh>
    <rPh sb="20" eb="21">
      <t>ツキ</t>
    </rPh>
    <rPh sb="30" eb="32">
      <t>サイダイ</t>
    </rPh>
    <rPh sb="36" eb="38">
      <t>シテイ</t>
    </rPh>
    <rPh sb="38" eb="39">
      <t>カノウ</t>
    </rPh>
    <phoneticPr fontId="26"/>
  </si>
  <si>
    <t>有：
対象月以外の日は”外日”として扱い、外日に指定された書式に従う
無：
外日であっても対象月と同じ書式設定を行う</t>
    <rPh sb="0" eb="1">
      <t>ア</t>
    </rPh>
    <rPh sb="3" eb="5">
      <t>タイショウ</t>
    </rPh>
    <rPh sb="5" eb="6">
      <t>ツキ</t>
    </rPh>
    <rPh sb="6" eb="8">
      <t>イガイ</t>
    </rPh>
    <rPh sb="9" eb="10">
      <t>ヒ</t>
    </rPh>
    <rPh sb="12" eb="13">
      <t>ソト</t>
    </rPh>
    <rPh sb="13" eb="14">
      <t>ビ</t>
    </rPh>
    <rPh sb="18" eb="19">
      <t>アツカ</t>
    </rPh>
    <rPh sb="21" eb="22">
      <t>ソト</t>
    </rPh>
    <rPh sb="22" eb="23">
      <t>ビ</t>
    </rPh>
    <rPh sb="24" eb="26">
      <t>シテイ</t>
    </rPh>
    <rPh sb="29" eb="31">
      <t>ショシキ</t>
    </rPh>
    <rPh sb="32" eb="33">
      <t>シタガ</t>
    </rPh>
    <rPh sb="36" eb="37">
      <t>ナ</t>
    </rPh>
    <rPh sb="39" eb="40">
      <t>ソト</t>
    </rPh>
    <rPh sb="40" eb="41">
      <t>ビ</t>
    </rPh>
    <rPh sb="46" eb="48">
      <t>タイショウ</t>
    </rPh>
    <rPh sb="48" eb="49">
      <t>ツキ</t>
    </rPh>
    <rPh sb="50" eb="51">
      <t>オナ</t>
    </rPh>
    <rPh sb="52" eb="54">
      <t>ショシキ</t>
    </rPh>
    <rPh sb="54" eb="56">
      <t>セッテイ</t>
    </rPh>
    <rPh sb="57" eb="58">
      <t>オコナ</t>
    </rPh>
    <phoneticPr fontId="26"/>
  </si>
  <si>
    <t xml:space="preserve">ベースとなる文字の
1)書体
2)文字サイズ/色
3)塗りつぶし色
を[セルの書式設定]にて設定します。
カレンダー日付表示のサンプルとして必ず数字の”31”を入力してください。
</t>
    <rPh sb="39" eb="41">
      <t>ショシキ</t>
    </rPh>
    <rPh sb="41" eb="43">
      <t>セッテイ</t>
    </rPh>
    <rPh sb="46" eb="48">
      <t>セッテイ</t>
    </rPh>
    <rPh sb="59" eb="61">
      <t>ヒヅケ</t>
    </rPh>
    <rPh sb="61" eb="63">
      <t>ヒョウジ</t>
    </rPh>
    <rPh sb="73" eb="75">
      <t>スウジ</t>
    </rPh>
    <rPh sb="81" eb="83">
      <t>ニュウリョク</t>
    </rPh>
    <phoneticPr fontId="26"/>
  </si>
  <si>
    <t xml:space="preserve"> 1)数字の”31”を入力して下さい。
 2)書体,文字サイズ/色,塗りつぶしの色を[セルの書式設定]にて設定します。
 </t>
    <rPh sb="11" eb="13">
      <t>ニュウリョク</t>
    </rPh>
    <rPh sb="15" eb="16">
      <t>クダ</t>
    </rPh>
    <rPh sb="23" eb="25">
      <t>ショタイ</t>
    </rPh>
    <rPh sb="26" eb="28">
      <t>モジ</t>
    </rPh>
    <rPh sb="32" eb="33">
      <t>イロ</t>
    </rPh>
    <rPh sb="34" eb="35">
      <t>ヌ</t>
    </rPh>
    <rPh sb="40" eb="41">
      <t>イロ</t>
    </rPh>
    <rPh sb="46" eb="48">
      <t>ショシキ</t>
    </rPh>
    <rPh sb="48" eb="50">
      <t>セッテイ</t>
    </rPh>
    <rPh sb="53" eb="55">
      <t>セッテイ</t>
    </rPh>
    <phoneticPr fontId="26"/>
  </si>
  <si>
    <t>休日名を埋めこむ場所
(日付からの相対位置)</t>
    <phoneticPr fontId="26"/>
  </si>
  <si>
    <t xml:space="preserve">
TRUE
フォントの色が日付欄と同じに設定されます
FALSE
書式設定欄で設定された内容に従います
</t>
    <rPh sb="11" eb="12">
      <t>イロ</t>
    </rPh>
    <rPh sb="13" eb="15">
      <t>ヒヅケ</t>
    </rPh>
    <rPh sb="15" eb="16">
      <t>ラン</t>
    </rPh>
    <rPh sb="17" eb="18">
      <t>オナ</t>
    </rPh>
    <rPh sb="20" eb="22">
      <t>セッテイ</t>
    </rPh>
    <rPh sb="34" eb="36">
      <t>ショシキ</t>
    </rPh>
    <rPh sb="36" eb="38">
      <t>セッテイ</t>
    </rPh>
    <rPh sb="38" eb="39">
      <t>ラン</t>
    </rPh>
    <rPh sb="40" eb="42">
      <t>セッテイ</t>
    </rPh>
    <rPh sb="45" eb="47">
      <t>ナイヨウ</t>
    </rPh>
    <rPh sb="48" eb="49">
      <t>シタガ</t>
    </rPh>
    <phoneticPr fontId="26"/>
  </si>
  <si>
    <t xml:space="preserve">
TRUE
塗りつぶしの色が日付欄と同じに設定されます
FALSE
書式設定欄で設定された内容に従います
</t>
    <rPh sb="6" eb="7">
      <t>ヌ</t>
    </rPh>
    <rPh sb="12" eb="13">
      <t>イロ</t>
    </rPh>
    <rPh sb="14" eb="16">
      <t>ヒヅケ</t>
    </rPh>
    <rPh sb="16" eb="17">
      <t>ラン</t>
    </rPh>
    <rPh sb="18" eb="19">
      <t>オナ</t>
    </rPh>
    <rPh sb="21" eb="23">
      <t>セッテイ</t>
    </rPh>
    <rPh sb="35" eb="37">
      <t>ショシキ</t>
    </rPh>
    <rPh sb="37" eb="39">
      <t>セッテイ</t>
    </rPh>
    <rPh sb="39" eb="40">
      <t>ラン</t>
    </rPh>
    <rPh sb="41" eb="43">
      <t>セッテイ</t>
    </rPh>
    <rPh sb="46" eb="48">
      <t>ナイヨウ</t>
    </rPh>
    <rPh sb="49" eb="50">
      <t>シタガ</t>
    </rPh>
    <phoneticPr fontId="26"/>
  </si>
  <si>
    <t xml:space="preserve">任意の文字列を入力し、[セルの書式設定]にて書式を設定します。
</t>
    <phoneticPr fontId="26"/>
  </si>
  <si>
    <t xml:space="preserve">任意の文字列を入力し、[セルの書式設定]にて書式を設定します。
</t>
    <rPh sb="0" eb="2">
      <t>ニンイ</t>
    </rPh>
    <rPh sb="3" eb="6">
      <t>モジレツ</t>
    </rPh>
    <rPh sb="7" eb="9">
      <t>ニュウリョク</t>
    </rPh>
    <phoneticPr fontId="26"/>
  </si>
  <si>
    <t>行事名を埋めこむ場所
(日付からの相対位置)</t>
    <phoneticPr fontId="26"/>
  </si>
  <si>
    <t xml:space="preserve">任意の文字列を入力し、[セルの書式設定]にて書式を設定します。
</t>
    <phoneticPr fontId="26"/>
  </si>
  <si>
    <t xml:space="preserve">任意の文字列を入力し、[セルの書式設定]にて書式を設定します。
</t>
    <rPh sb="0" eb="2">
      <t>ニンイ</t>
    </rPh>
    <rPh sb="3" eb="6">
      <t>モジレツ</t>
    </rPh>
    <rPh sb="7" eb="9">
      <t>ニュウリョク</t>
    </rPh>
    <phoneticPr fontId="26"/>
  </si>
  <si>
    <t>空欄:
曜日名なし
１：
見出し型
２：
日付連動型
見出し型の場合は#月,#火 ･･･のある欄、連動型の場合は曜日名Y,Xに指定された位置が設定対象となる</t>
    <rPh sb="0" eb="2">
      <t>クウラン</t>
    </rPh>
    <rPh sb="4" eb="6">
      <t>ヨウビ</t>
    </rPh>
    <rPh sb="6" eb="7">
      <t>メイ</t>
    </rPh>
    <rPh sb="14" eb="16">
      <t>ミダ</t>
    </rPh>
    <rPh sb="17" eb="18">
      <t>ガタ</t>
    </rPh>
    <rPh sb="22" eb="24">
      <t>ヒヅケ</t>
    </rPh>
    <rPh sb="24" eb="26">
      <t>レンドウ</t>
    </rPh>
    <rPh sb="26" eb="27">
      <t>ミッチャクガタ</t>
    </rPh>
    <rPh sb="29" eb="31">
      <t>ミダ</t>
    </rPh>
    <rPh sb="32" eb="33">
      <t>ガタ</t>
    </rPh>
    <rPh sb="34" eb="36">
      <t>バアイ</t>
    </rPh>
    <rPh sb="38" eb="39">
      <t>ツキ</t>
    </rPh>
    <rPh sb="41" eb="42">
      <t>カヨウ</t>
    </rPh>
    <rPh sb="49" eb="50">
      <t>ラン</t>
    </rPh>
    <rPh sb="51" eb="53">
      <t>レンドウ</t>
    </rPh>
    <rPh sb="53" eb="54">
      <t>ミッチャクガタ</t>
    </rPh>
    <rPh sb="55" eb="57">
      <t>バアイ</t>
    </rPh>
    <rPh sb="58" eb="60">
      <t>ヨウビ</t>
    </rPh>
    <rPh sb="60" eb="61">
      <t>メイ</t>
    </rPh>
    <rPh sb="65" eb="67">
      <t>シテイ</t>
    </rPh>
    <rPh sb="70" eb="72">
      <t>イチ</t>
    </rPh>
    <rPh sb="73" eb="75">
      <t>セッテイ</t>
    </rPh>
    <rPh sb="75" eb="77">
      <t>タイショウ</t>
    </rPh>
    <phoneticPr fontId="26"/>
  </si>
  <si>
    <t>曜日名を埋めこむ場所
(日付からの相対位置)</t>
    <rPh sb="0" eb="2">
      <t>ヨウビ</t>
    </rPh>
    <phoneticPr fontId="26"/>
  </si>
  <si>
    <t xml:space="preserve">曜日に設定する書式
曜日スタイルもここで設定します
月
月曜日
S
MON
Mon
mon
MONDAY
Monday
monday
</t>
    <rPh sb="0" eb="2">
      <t>ヨウビ</t>
    </rPh>
    <rPh sb="3" eb="5">
      <t>セッテイ</t>
    </rPh>
    <rPh sb="7" eb="9">
      <t>ショシキ</t>
    </rPh>
    <rPh sb="11" eb="13">
      <t>ヨウビ</t>
    </rPh>
    <rPh sb="21" eb="23">
      <t>セッテイ</t>
    </rPh>
    <rPh sb="27" eb="28">
      <t>ゲツ</t>
    </rPh>
    <rPh sb="29" eb="32">
      <t>ゲツヨウビ</t>
    </rPh>
    <phoneticPr fontId="26"/>
  </si>
  <si>
    <t>グループ１</t>
    <phoneticPr fontId="26"/>
  </si>
  <si>
    <t>－</t>
    <phoneticPr fontId="26"/>
  </si>
  <si>
    <t>AREA当月</t>
    <rPh sb="4" eb="6">
      <t>トウゲツ</t>
    </rPh>
    <phoneticPr fontId="26"/>
  </si>
  <si>
    <t>ｘｘｘｘ</t>
    <phoneticPr fontId="26"/>
  </si>
  <si>
    <t>ｘｘｘ</t>
    <phoneticPr fontId="26"/>
  </si>
  <si>
    <t>月･MON</t>
    <phoneticPr fontId="26"/>
  </si>
  <si>
    <t>A</t>
    <phoneticPr fontId="26"/>
  </si>
  <si>
    <t>年月タイトルの書式設定</t>
    <rPh sb="0" eb="2">
      <t>ネンゲツ</t>
    </rPh>
    <rPh sb="7" eb="9">
      <t>ショシキ</t>
    </rPh>
    <rPh sb="9" eb="11">
      <t>セッテイ</t>
    </rPh>
    <phoneticPr fontId="26"/>
  </si>
  <si>
    <t>スタイル設定</t>
    <rPh sb="4" eb="6">
      <t>セッテイ</t>
    </rPh>
    <phoneticPr fontId="26"/>
  </si>
  <si>
    <t>項目</t>
    <rPh sb="0" eb="2">
      <t>コウモク</t>
    </rPh>
    <phoneticPr fontId="26"/>
  </si>
  <si>
    <t>年月アドレス
(対象アドレス)</t>
    <rPh sb="0" eb="1">
      <t>ネン</t>
    </rPh>
    <rPh sb="1" eb="2">
      <t>ガツ</t>
    </rPh>
    <rPh sb="8" eb="10">
      <t>タイショウ</t>
    </rPh>
    <phoneticPr fontId="26"/>
  </si>
  <si>
    <t>年月スタイル</t>
    <rPh sb="0" eb="2">
      <t>ネンゲツ</t>
    </rPh>
    <phoneticPr fontId="26"/>
  </si>
  <si>
    <t>サンプル(備考）</t>
    <rPh sb="5" eb="7">
      <t>ビコウ</t>
    </rPh>
    <phoneticPr fontId="26"/>
  </si>
  <si>
    <t>写真のタイトル</t>
    <rPh sb="0" eb="2">
      <t>シャシン</t>
    </rPh>
    <phoneticPr fontId="26"/>
  </si>
  <si>
    <t>b28</t>
    <phoneticPr fontId="26"/>
  </si>
  <si>
    <t>ORIGINAL CALENDAR #YYYY#／#GG##WY#年#M#月 Powered by すてきなカレンダー</t>
    <phoneticPr fontId="26"/>
  </si>
  <si>
    <t>ORIGINAL CALENDAR 2004／令和-14年8月 Powered by すてきなカレンダー</t>
    <phoneticPr fontId="26"/>
  </si>
  <si>
    <t>月名（上段）</t>
    <rPh sb="0" eb="1">
      <t>ツキ</t>
    </rPh>
    <rPh sb="1" eb="2">
      <t>メイ</t>
    </rPh>
    <rPh sb="3" eb="4">
      <t>ウエ</t>
    </rPh>
    <rPh sb="4" eb="5">
      <t>ダン</t>
    </rPh>
    <phoneticPr fontId="26"/>
  </si>
  <si>
    <t>c31</t>
    <phoneticPr fontId="26"/>
  </si>
  <si>
    <t>#M#</t>
    <phoneticPr fontId="26"/>
  </si>
  <si>
    <t>8</t>
    <phoneticPr fontId="26"/>
  </si>
  <si>
    <t>月名（中段）</t>
    <rPh sb="0" eb="1">
      <t>ツキ</t>
    </rPh>
    <rPh sb="1" eb="2">
      <t>メイ</t>
    </rPh>
    <rPh sb="3" eb="4">
      <t>ナカ</t>
    </rPh>
    <rPh sb="4" eb="5">
      <t>ダン</t>
    </rPh>
    <phoneticPr fontId="26"/>
  </si>
  <si>
    <t>c39</t>
    <phoneticPr fontId="26"/>
  </si>
  <si>
    <t>#MMMM# #YYYY#</t>
    <phoneticPr fontId="26"/>
  </si>
  <si>
    <t>AUGUST 2004</t>
    <phoneticPr fontId="26"/>
  </si>
  <si>
    <t>月名（下段）</t>
    <rPh sb="0" eb="1">
      <t>ツキ</t>
    </rPh>
    <rPh sb="1" eb="2">
      <t>メイ</t>
    </rPh>
    <rPh sb="3" eb="4">
      <t>シタ</t>
    </rPh>
    <rPh sb="4" eb="5">
      <t>ダン</t>
    </rPh>
    <phoneticPr fontId="26"/>
  </si>
  <si>
    <t>c41</t>
    <phoneticPr fontId="26"/>
  </si>
  <si>
    <t>#GG##WY#年</t>
    <phoneticPr fontId="26"/>
  </si>
  <si>
    <t>平成16年</t>
    <phoneticPr fontId="26"/>
  </si>
  <si>
    <t>K33,N33,Q33,T33,W33,Z33,AC33,K36,N36,Q36,T36,W36,Z36,AC36,K39,N39,Q39,T39,W39,Z39,AC39,K42,N42,Q42,T42,W42,Z42,AC42,K45,N45,Q45,T45,W45,Z45,AC45,K48,N48,Q48,T48,W48,Z48,AC48,</t>
    <phoneticPr fontId="26"/>
  </si>
  <si>
    <t>Z33,N36,Q36,T36,W36,Z36,Q39,T39,W39,Z39,N42,Q42,T42,W42,Z42,N45,Q45,T45,W45,Z45,</t>
    <phoneticPr fontId="26"/>
  </si>
  <si>
    <t>AC33,AC36,AC39,AC42,AC45,</t>
    <phoneticPr fontId="26"/>
  </si>
  <si>
    <t>K36,K39,K42,K45,</t>
    <phoneticPr fontId="26"/>
  </si>
  <si>
    <t>W33,N39,</t>
    <phoneticPr fontId="26"/>
  </si>
  <si>
    <t>K33,N33,Q33,T33,K48,N48,Q48,T48,W48,Z48,AC48,</t>
    <phoneticPr fontId="26"/>
  </si>
  <si>
    <t>K34,N34,Q34,T34,W34,Z34,AC34,K37,N37,Q37,T37,W37,Z37,AC37,K40,N40,Q40,T40,W40,Z40,AC40,K43,N43,Q43,T43,W43,Z43,AC43,K46,N46,Q46,T46,W46,Z46,AC46,K49,N49,Q49,T49,W49,Z49,AC49,</t>
    <phoneticPr fontId="26"/>
  </si>
  <si>
    <t>W34,Z34,AC34,K37,N37,Q37,T37,W37,Z37,AC37,K40,N40,Q40,T40,W40,Z40,AC40,K43,N43,Q43,T43,W43,Z43,AC43,K46,N46,Q46,T46,W46,Z46,AC46,</t>
    <phoneticPr fontId="26"/>
  </si>
  <si>
    <t>K34,N34,Q34,T34,K49,N49,Q49,T49,W49,Z49,AC49,</t>
    <phoneticPr fontId="26"/>
  </si>
  <si>
    <t>K31,L31,N31,O31,Q31,R31,T31,U31,W31,X31,Z31,AA31,AC31,AD31,</t>
    <phoneticPr fontId="26"/>
  </si>
  <si>
    <t>N31,O31,Q31,R31,T31,U31,W31,X31,Z31,AA31,</t>
    <phoneticPr fontId="26"/>
  </si>
  <si>
    <t>AC31,AD31,</t>
    <phoneticPr fontId="26"/>
  </si>
  <si>
    <t>K31,L31,</t>
    <phoneticPr fontId="26"/>
  </si>
  <si>
    <t xml:space="preserve"> </t>
    <phoneticPr fontId="26"/>
  </si>
  <si>
    <t>ORIGINAL CALENDAR 2026／令和8年1月 Powered by すてきなカレンダー</t>
    <phoneticPr fontId="26"/>
  </si>
  <si>
    <t>1</t>
    <phoneticPr fontId="26"/>
  </si>
  <si>
    <t>日･SUN</t>
    <phoneticPr fontId="26"/>
  </si>
  <si>
    <t>prd0ntzfl1th4kd_3a5y4f23 00003</t>
  </si>
  <si>
    <t>火･TUE</t>
    <phoneticPr fontId="26"/>
  </si>
  <si>
    <t>水･WED</t>
    <phoneticPr fontId="26"/>
  </si>
  <si>
    <t>木･THU</t>
    <phoneticPr fontId="26"/>
  </si>
  <si>
    <t>金･FRI</t>
    <phoneticPr fontId="26"/>
  </si>
  <si>
    <t>土･SAT</t>
    <phoneticPr fontId="26"/>
  </si>
  <si>
    <t>元日</t>
  </si>
  <si>
    <t>JANUARY 2026</t>
    <phoneticPr fontId="26"/>
  </si>
  <si>
    <t>成人の日</t>
  </si>
  <si>
    <t>令和8年</t>
    <phoneticPr fontId="26"/>
  </si>
  <si>
    <t>式=_a0!F5</t>
  </si>
  <si>
    <t>N33,Q33,T33,W33,Z33,N36,Q36,W36,Z36,N39,Q39,T39,W39,Z39,Q42,T42,W42,Z42,</t>
    <phoneticPr fontId="26"/>
  </si>
  <si>
    <t>AC33,AC36,AC39,AC42,</t>
    <phoneticPr fontId="26"/>
  </si>
  <si>
    <t>K33,K36,K39,K42,</t>
    <phoneticPr fontId="26"/>
  </si>
  <si>
    <t>T36,N42,</t>
    <phoneticPr fontId="26"/>
  </si>
  <si>
    <t>K45,N45,Q45,T45,W45,Z45,AC45,K48,N48,Q48,T48,W48,Z48,AC48,</t>
    <phoneticPr fontId="26"/>
  </si>
  <si>
    <t>K34,N34,Q34,T34,W34,Z34,AC34,K37,N37,Q37,T37,W37,Z37,AC37,K40,N40,Q40,T40,W40,Z40,AC40,K43,N43,Q43,T43,W43,Z43,AC43,</t>
    <phoneticPr fontId="26"/>
  </si>
  <si>
    <t>K46,N46,Q46,T46,W46,Z46,AC46,K49,N49,Q49,T49,W49,Z49,AC49,</t>
    <phoneticPr fontId="26"/>
  </si>
  <si>
    <t>ORIGINAL CALENDAR 2026／令和8年2月 Powered by すてきなカレンダー</t>
    <phoneticPr fontId="26"/>
  </si>
  <si>
    <t>2</t>
    <phoneticPr fontId="26"/>
  </si>
  <si>
    <t>建国記念の日</t>
  </si>
  <si>
    <t>FEBRUARY 2026</t>
    <phoneticPr fontId="26"/>
  </si>
  <si>
    <t>天皇誕生日</t>
  </si>
  <si>
    <t>式=_a0!F6</t>
  </si>
  <si>
    <t>N33,Q33,T33,W33,Z33,N36,Q36,T36,W36,Z36,N39,Q39,T39,W39,N42,Q42,T42,W42,Z42,N45,Q45,</t>
    <phoneticPr fontId="26"/>
  </si>
  <si>
    <t>K33,K36,K39,K42,K45,</t>
    <phoneticPr fontId="26"/>
  </si>
  <si>
    <t>Z39,</t>
  </si>
  <si>
    <t>T45,W45,Z45,AC45,K48,N48,Q48,T48,W48,Z48,AC48,</t>
    <phoneticPr fontId="26"/>
  </si>
  <si>
    <t>K34,N34,Q34,T34,W34,Z34,AC34,K37,N37,Q37,T37,W37,Z37,AC37,K40,N40,Q40,T40,W40,Z40,AC40,K43,N43,Q43,T43,W43,Z43,AC43,K46,N46,Q46,</t>
    <phoneticPr fontId="26"/>
  </si>
  <si>
    <t>T46,W46,Z46,AC46,K49,N49,Q49,T49,W49,Z49,AC49,</t>
    <phoneticPr fontId="26"/>
  </si>
  <si>
    <t>ORIGINAL CALENDAR 2026／令和8年3月 Powered by すてきなカレンダー</t>
    <phoneticPr fontId="26"/>
  </si>
  <si>
    <t>3</t>
    <phoneticPr fontId="26"/>
  </si>
  <si>
    <t>MARCH 2026</t>
    <phoneticPr fontId="26"/>
  </si>
  <si>
    <t>春分の日</t>
  </si>
  <si>
    <t>式=_a0!F7</t>
  </si>
  <si>
    <t>T33,W33,Z33,N36,Q36,T36,W36,Z36,N39,Q39,T39,W39,Z39,N42,Q42,T42,W42,Z42,N45,Q45,W45,</t>
    <phoneticPr fontId="26"/>
  </si>
  <si>
    <t>T45,</t>
  </si>
  <si>
    <t>K33,N33,Q33,Z45,AC45,K48,N48,Q48,T48,W48,Z48,AC48,</t>
    <phoneticPr fontId="26"/>
  </si>
  <si>
    <t>T34,W34,Z34,AC34,K37,N37,Q37,T37,W37,Z37,AC37,K40,N40,Q40,T40,W40,Z40,AC40,K43,N43,Q43,T43,W43,Z43,AC43,K46,N46,Q46,T46,W46,</t>
    <phoneticPr fontId="26"/>
  </si>
  <si>
    <t>K34,N34,Q34,Z46,AC46,K49,N49,Q49,T49,W49,Z49,AC49,</t>
    <phoneticPr fontId="26"/>
  </si>
  <si>
    <t>ORIGINAL CALENDAR 2026／令和8年4月 Powered by すてきなカレンダー</t>
    <phoneticPr fontId="26"/>
  </si>
  <si>
    <t>4</t>
    <phoneticPr fontId="26"/>
  </si>
  <si>
    <t>APRIL 2026</t>
    <phoneticPr fontId="26"/>
  </si>
  <si>
    <t>昭和の日</t>
  </si>
  <si>
    <t>憲法記念日</t>
  </si>
  <si>
    <t>みどりの日</t>
  </si>
  <si>
    <t>こどもの日</t>
  </si>
  <si>
    <t>振替休日</t>
  </si>
  <si>
    <t>式=_a0!F8</t>
  </si>
  <si>
    <t>Z33,W36,Z36,N39,Q39,T39,W39,Z39,N42,Q42,T42,W42,Z42,N45,Q45,T45,W45,Z45,</t>
    <phoneticPr fontId="26"/>
  </si>
  <si>
    <t>K39,K42,K45,K48,</t>
    <phoneticPr fontId="26"/>
  </si>
  <si>
    <t>K36,N36,Q36,T36,</t>
    <phoneticPr fontId="26"/>
  </si>
  <si>
    <t>K33,N33,Q33,T33,W33,N48,Q48,T48,W48,Z48,AC48,</t>
    <phoneticPr fontId="26"/>
  </si>
  <si>
    <t>Z34,AC34,K37,N37,Q37,T37,W37,Z37,AC37,K40,N40,Q40,T40,W40,Z40,AC40,K43,N43,Q43,T43,W43,Z43,AC43,K46,N46,Q46,T46,W46,Z46,AC46,K49,</t>
    <phoneticPr fontId="26"/>
  </si>
  <si>
    <t>K34,N34,Q34,T34,W34,N49,Q49,T49,W49,Z49,AC49,</t>
    <phoneticPr fontId="26"/>
  </si>
  <si>
    <t>ORIGINAL CALENDAR 2026／令和8年5月 Powered by すてきなカレンダー</t>
    <phoneticPr fontId="26"/>
  </si>
  <si>
    <t>5</t>
    <phoneticPr fontId="26"/>
  </si>
  <si>
    <t>MAY 2026</t>
    <phoneticPr fontId="26"/>
  </si>
  <si>
    <t>式=_a0!F9</t>
  </si>
  <si>
    <t>N33,Q33,T33,W33,Z33,N36,Q36,T36,W36,Z36,N39,Q39,T39,W39,Z39,N42,Q42,T42,W42,Z42,N45,Q45,</t>
    <phoneticPr fontId="26"/>
  </si>
  <si>
    <t>K33,T45,W45,Z45,AC45,K48,N48,Q48,T48,W48,Z48,AC48,</t>
    <phoneticPr fontId="26"/>
  </si>
  <si>
    <t>N34,Q34,T34,W34,Z34,AC34,K37,N37,Q37,T37,W37,Z37,AC37,K40,N40,Q40,T40,W40,Z40,AC40,K43,N43,Q43,T43,W43,Z43,AC43,K46,N46,Q46,</t>
    <phoneticPr fontId="26"/>
  </si>
  <si>
    <t>K34,T46,W46,Z46,AC46,K49,N49,Q49,T49,W49,Z49,AC49,</t>
    <phoneticPr fontId="26"/>
  </si>
  <si>
    <t>ORIGINAL CALENDAR 2026／令和8年6月 Powered by すてきなカレンダー</t>
    <phoneticPr fontId="26"/>
  </si>
  <si>
    <t>6</t>
    <phoneticPr fontId="26"/>
  </si>
  <si>
    <t>JUNE 2026</t>
    <phoneticPr fontId="26"/>
  </si>
  <si>
    <t>式=_a0!F10</t>
  </si>
  <si>
    <t>T33,W33,Z33,N36,Q36,T36,W36,Z36,N39,Q39,T39,W39,Z39,Q42,T42,W42,Z42,N45,Q45,T45,W45,Z45,</t>
    <phoneticPr fontId="26"/>
  </si>
  <si>
    <t>N42,</t>
  </si>
  <si>
    <t>K33,N33,Q33,AC45,K48,N48,Q48,T48,W48,Z48,AC48,</t>
    <phoneticPr fontId="26"/>
  </si>
  <si>
    <t>T34,W34,Z34,AC34,K37,N37,Q37,T37,W37,Z37,AC37,K40,N40,Q40,T40,W40,Z40,AC40,K43,N43,Q43,T43,W43,Z43,AC43,K46,N46,Q46,T46,W46,Z46,</t>
    <phoneticPr fontId="26"/>
  </si>
  <si>
    <t>K34,N34,Q34,AC46,K49,N49,Q49,T49,W49,Z49,AC49,</t>
    <phoneticPr fontId="26"/>
  </si>
  <si>
    <t>ORIGINAL CALENDAR 2026／令和8年7月 Powered by すてきなカレンダー</t>
    <phoneticPr fontId="26"/>
  </si>
  <si>
    <t>7</t>
    <phoneticPr fontId="26"/>
  </si>
  <si>
    <t>JULY 2026</t>
    <phoneticPr fontId="26"/>
  </si>
  <si>
    <t>海の日</t>
  </si>
  <si>
    <t>式=_a0!F11</t>
  </si>
  <si>
    <t>N36,Q36,T36,W36,Z36,N39,T39,W39,Z39,N42,Q42,T42,W42,Z42,N45,Q45,T45,W45,Z45,N48,</t>
    <phoneticPr fontId="26"/>
  </si>
  <si>
    <t>K36,K39,K42,K45,K48,</t>
    <phoneticPr fontId="26"/>
  </si>
  <si>
    <t>Q39,</t>
  </si>
  <si>
    <t>K33,N33,Q33,T33,W33,Z33,Q48,T48,W48,Z48,AC48,</t>
    <phoneticPr fontId="26"/>
  </si>
  <si>
    <t>AC34,K37,N37,Q37,T37,W37,Z37,AC37,K40,N40,Q40,T40,W40,Z40,AC40,K43,N43,Q43,T43,W43,Z43,AC43,K46,N46,Q46,T46,W46,Z46,AC46,K49,N49,</t>
    <phoneticPr fontId="26"/>
  </si>
  <si>
    <t>K34,N34,Q34,T34,W34,Z34,Q49,T49,W49,Z49,AC49,</t>
    <phoneticPr fontId="26"/>
  </si>
  <si>
    <t>ORIGINAL CALENDAR 2026／令和8年8月 Powered by すてきなカレンダー</t>
    <phoneticPr fontId="26"/>
  </si>
  <si>
    <t>AUGUST 2026</t>
    <phoneticPr fontId="26"/>
  </si>
  <si>
    <t>山の日</t>
  </si>
  <si>
    <t>式=_a0!F12</t>
  </si>
  <si>
    <t>Q33,T33,W33,Z33,N36,Q36,T36,W36,Z36,N39,Q39,T39,W39,Z39,W42,Z42,N45,Q45,T45,</t>
    <phoneticPr fontId="26"/>
  </si>
  <si>
    <t>N42,Q42,T42,</t>
    <phoneticPr fontId="26"/>
  </si>
  <si>
    <t>K33,N33,W45,Z45,AC45,K48,N48,Q48,T48,W48,Z48,AC48,</t>
    <phoneticPr fontId="26"/>
  </si>
  <si>
    <t>Q34,T34,W34,Z34,AC34,K37,N37,Q37,T37,W37,Z37,AC37,K40,N40,Q40,T40,W40,Z40,AC40,K43,N43,Q43,T43,W43,Z43,AC43,K46,N46,Q46,T46,</t>
    <phoneticPr fontId="26"/>
  </si>
  <si>
    <t>K34,N34,W46,Z46,AC46,K49,N49,Q49,T49,W49,Z49,AC49,</t>
    <phoneticPr fontId="26"/>
  </si>
  <si>
    <t>ORIGINAL CALENDAR 2026／令和8年9月 Powered by すてきなカレンダー</t>
    <phoneticPr fontId="26"/>
  </si>
  <si>
    <t>9</t>
    <phoneticPr fontId="26"/>
  </si>
  <si>
    <t>SEPTEMBER 2026</t>
    <phoneticPr fontId="26"/>
  </si>
  <si>
    <t>敬老の日</t>
  </si>
  <si>
    <t>国民の休日</t>
  </si>
  <si>
    <t>秋分の日</t>
  </si>
  <si>
    <t>式=_a0!F13</t>
  </si>
  <si>
    <t>W33,Z33,N36,Q36,T36,W36,Z36,Q39,T39,W39,Z39,N42,Q42,T42,W42,Z42,N45,Q45,T45,W45,Z45,</t>
    <phoneticPr fontId="26"/>
  </si>
  <si>
    <t>N39,</t>
  </si>
  <si>
    <t>ORIGINAL CALENDAR 2026／令和8年10月 Powered by すてきなカレンダー</t>
    <phoneticPr fontId="26"/>
  </si>
  <si>
    <t>10</t>
    <phoneticPr fontId="26"/>
  </si>
  <si>
    <t>OCTOBER 2026</t>
    <phoneticPr fontId="26"/>
  </si>
  <si>
    <t>スポーツの日</t>
  </si>
  <si>
    <t>文化の日</t>
  </si>
  <si>
    <t>式=_a0!F14</t>
  </si>
  <si>
    <t>N33,T33,W33,Z33,N36,Q36,T36,W36,Z36,N39,Q39,T39,W39,Z39,Q42,T42,W42,Z42,N45,</t>
    <phoneticPr fontId="26"/>
  </si>
  <si>
    <t>Q33,N42,</t>
    <phoneticPr fontId="26"/>
  </si>
  <si>
    <t>Q45,T45,W45,Z45,AC45,K48,N48,Q48,T48,W48,Z48,AC48,</t>
    <phoneticPr fontId="26"/>
  </si>
  <si>
    <t>K34,N34,Q34,T34,W34,Z34,AC34,K37,N37,Q37,T37,W37,Z37,AC37,K40,N40,Q40,T40,W40,Z40,AC40,K43,N43,Q43,T43,W43,Z43,AC43,K46,N46,</t>
    <phoneticPr fontId="26"/>
  </si>
  <si>
    <t>Q46,T46,W46,Z46,AC46,K49,N49,Q49,T49,W49,Z49,AC49,</t>
    <phoneticPr fontId="26"/>
  </si>
  <si>
    <t>ORIGINAL CALENDAR 2026／令和8年11月 Powered by すてきなカレンダー</t>
    <phoneticPr fontId="26"/>
  </si>
  <si>
    <t>11</t>
    <phoneticPr fontId="26"/>
  </si>
  <si>
    <t>NOVEMBER 2026</t>
    <phoneticPr fontId="26"/>
  </si>
  <si>
    <t>勤労感謝の日</t>
  </si>
  <si>
    <t>式=_a0!F15</t>
  </si>
  <si>
    <t>Q33,T33,W33,Z33,N36,Q36,T36,W36,Z36,N39,Q39,T39,W39,Z39,N42,Q42,T42,W42,Z42,N45,Q45,T45,W45,</t>
    <phoneticPr fontId="26"/>
  </si>
  <si>
    <t>K33,N33,Z45,AC45,K48,N48,Q48,T48,W48,Z48,AC48,</t>
    <phoneticPr fontId="26"/>
  </si>
  <si>
    <t>Q34,T34,W34,Z34,AC34,K37,N37,Q37,T37,W37,Z37,AC37,K40,N40,Q40,T40,W40,Z40,AC40,K43,N43,Q43,T43,W43,Z43,AC43,K46,N46,Q46,T46,W46,</t>
    <phoneticPr fontId="26"/>
  </si>
  <si>
    <t>K34,N34,Z46,AC46,K49,N49,Q49,T49,W49,Z49,AC49,</t>
    <phoneticPr fontId="26"/>
  </si>
  <si>
    <t>ORIGINAL CALENDAR 2026／令和8年12月 Powered by すてきなカレンダー</t>
    <phoneticPr fontId="26"/>
  </si>
  <si>
    <t>12</t>
    <phoneticPr fontId="26"/>
  </si>
  <si>
    <t>DECEMBER 2026</t>
    <phoneticPr fontId="26"/>
  </si>
  <si>
    <t>式=_a0!F16</t>
  </si>
  <si>
    <t>N36,Q36,T36,W36,Z36,Q39,T39,W39,Z39,N42,Q42,T42,W42,Z42,N45,Q45,T45,W45,Z45,</t>
    <phoneticPr fontId="26"/>
  </si>
  <si>
    <t>Z33,N39,</t>
    <phoneticPr fontId="26"/>
  </si>
  <si>
    <t>ORIGINAL CALENDAR 2027／令和9年1月 Powered by すてきなカレンダー</t>
    <phoneticPr fontId="26"/>
  </si>
  <si>
    <t>JANUARY 2027</t>
    <phoneticPr fontId="26"/>
  </si>
  <si>
    <t>令和9年</t>
    <phoneticPr fontId="26"/>
  </si>
  <si>
    <t>式=_a0!F17</t>
  </si>
  <si>
    <t>N33,Q33,T33,W33,Z33,N36,Q36,T36,Z36,N39,Q39,T39,W39,Z39,N42,T42,W42,Z42,</t>
    <phoneticPr fontId="26"/>
  </si>
  <si>
    <t>W36,Q42,</t>
    <phoneticPr fontId="26"/>
  </si>
  <si>
    <t>K33,N45,Q45,T45,W45,Z45,AC45,K48,N48,Q48,T48,W48,Z48,AC48,</t>
    <phoneticPr fontId="26"/>
  </si>
  <si>
    <t>N34,Q34,T34,W34,Z34,AC34,K37,N37,Q37,T37,W37,Z37,AC37,K40,N40,Q40,T40,W40,Z40,AC40,K43,N43,Q43,T43,W43,Z43,AC43,K46,</t>
    <phoneticPr fontId="26"/>
  </si>
  <si>
    <t>K34,N46,Q46,T46,W46,Z46,AC46,K49,N49,Q49,T49,W49,Z49,AC49,</t>
    <phoneticPr fontId="26"/>
  </si>
  <si>
    <t>ORIGINAL CALENDAR 2027／令和9年2月 Powered by すてきなカレンダー</t>
    <phoneticPr fontId="26"/>
  </si>
  <si>
    <t>FEBRUARY 2027</t>
    <phoneticPr fontId="26"/>
  </si>
  <si>
    <t>式=_a0!F18</t>
  </si>
  <si>
    <t>N33,Q33,T33,W33,Z33,N36,Q36,T36,W36,Z36,N39,Q39,T39,W39,Z39,Q42,T42,W42,Z42,N45,Q45,T45,</t>
    <phoneticPr fontId="26"/>
  </si>
  <si>
    <t>K36,K39,K45,</t>
    <phoneticPr fontId="26"/>
  </si>
  <si>
    <t>K42,N42,</t>
    <phoneticPr fontId="26"/>
  </si>
  <si>
    <t>K33,W45,Z45,AC45,K48,N48,Q48,T48,W48,Z48,AC48,</t>
    <phoneticPr fontId="26"/>
  </si>
  <si>
    <t>N34,Q34,T34,W34,Z34,AC34,K37,N37,Q37,T37,W37,Z37,AC37,K40,N40,Q40,T40,W40,Z40,AC40,K43,N43,Q43,T43,W43,Z43,AC43,K46,N46,Q46,T46,</t>
    <phoneticPr fontId="26"/>
  </si>
  <si>
    <t>K34,W46,Z46,AC46,K49,N49,Q49,T49,W49,Z49,AC49,</t>
    <phoneticPr fontId="26"/>
  </si>
  <si>
    <t>ORIGINAL CALENDAR 2027／令和9年3月 Powered by すてきなカレンダー</t>
    <phoneticPr fontId="26"/>
  </si>
  <si>
    <t>MARCH 2027</t>
    <phoneticPr fontId="26"/>
  </si>
  <si>
    <t>式=_a0!F19</t>
  </si>
  <si>
    <t>ST_00003.Type1.Template2026.SunStart.st.xlsx</t>
  </si>
  <si>
    <t>日曜始まり</t>
  </si>
  <si>
    <t>汎用</t>
  </si>
  <si>
    <t>縦</t>
  </si>
  <si>
    <t>ST_00003</t>
  </si>
  <si>
    <t>○</t>
  </si>
  <si>
    <t>不可</t>
  </si>
  <si>
    <t>可</t>
  </si>
  <si>
    <t>ST_00003.Type1.Template2026.MonStart.st.xlsx</t>
  </si>
  <si>
    <t>STテンプレート生成 Ver5.01(2506-180023)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</si>
</sst>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176" formatCode="0&quot;ヶ&quot;&quot;月&quot;"/>
    <numFmt numFmtId="177" formatCode="0&quot;枚&quot;"/>
    <numFmt numFmtId="178" formatCode="0&quot;年&quot;"/>
    <numFmt numFmtId="179" formatCode="0&quot;月&quot;"/>
    <numFmt numFmtId="180" formatCode="yyyy/mm"/>
    <numFmt numFmtId="181" formatCode="&quot;+&quot;0&quot;ヶ&quot;&quot;月&quot;"/>
    <numFmt numFmtId="182" formatCode="0&quot;ヶ&quot;&quot;月&quot;&quot;間&quot;"/>
    <numFmt numFmtId="183" formatCode="yyyy/mm/dd\ hh:mm:ss"/>
    <numFmt numFmtId="184" formatCode="yyyy/mm/dd\ aaa"/>
    <numFmt numFmtId="188" formatCode="d"/>
    <numFmt numFmtId="189" formatCode="\1&quot;曜&quot;"/>
    <numFmt numFmtId="190" formatCode="\2&quot;曜&quot;"/>
    <numFmt numFmtId="191" formatCode="\3&quot;曜&quot;"/>
    <numFmt numFmtId="192" formatCode="\4&quot;曜&quot;"/>
    <numFmt numFmtId="193" formatCode="\5&quot;曜&quot;"/>
    <numFmt numFmtId="194" formatCode="\6&quot;曜&quot;"/>
    <numFmt numFmtId="195" formatCode="\7&quot;曜&quot;"/>
  </numFmts>
  <fonts count="57" x14ac:knownFonts="1">
    <font>
      <sz val="11"/>
      <color theme="1"/>
      <name val="游ゴシック"/>
      <family val="2"/>
      <charset val="128"/>
      <scheme val="minor"/>
    </font>
    <font>
      <sz val="6"/>
      <name val="游ゴシック"/>
      <family val="2"/>
      <charset val="128"/>
      <scheme val="minor"/>
    </font>
    <font>
      <sz val="11"/>
      <color theme="1"/>
      <name val="游ゴシック"/>
      <family val="2"/>
      <scheme val="minor"/>
    </font>
    <font>
      <sz val="11"/>
      <color theme="1"/>
      <name val="メイリオ"/>
      <family val="3"/>
      <charset val="128"/>
    </font>
    <font>
      <b/>
      <sz val="16"/>
      <color theme="1"/>
      <name val="メイリオ"/>
      <family val="3"/>
      <charset val="128"/>
    </font>
    <font>
      <sz val="6"/>
      <name val="游ゴシック"/>
      <family val="3"/>
      <charset val="128"/>
      <scheme val="minor"/>
    </font>
    <font>
      <sz val="10"/>
      <color theme="1"/>
      <name val="メイリオ"/>
      <family val="3"/>
      <charset val="128"/>
    </font>
    <font>
      <sz val="10"/>
      <color theme="1"/>
      <name val="游ゴシック"/>
      <family val="2"/>
      <scheme val="minor"/>
    </font>
    <font>
      <sz val="14"/>
      <color theme="1"/>
      <name val="游ゴシック"/>
      <family val="2"/>
      <scheme val="minor"/>
    </font>
    <font>
      <sz val="14"/>
      <color theme="1"/>
      <name val="メイリオ"/>
      <family val="3"/>
      <charset val="128"/>
    </font>
    <font>
      <b/>
      <sz val="36"/>
      <color theme="1"/>
      <name val="メイリオ"/>
      <family val="3"/>
      <charset val="128"/>
    </font>
    <font>
      <sz val="36"/>
      <color theme="1"/>
      <name val="游ゴシック"/>
      <family val="2"/>
      <scheme val="minor"/>
    </font>
    <font>
      <sz val="16"/>
      <color theme="1"/>
      <name val="游ゴシック"/>
      <family val="2"/>
      <scheme val="minor"/>
    </font>
    <font>
      <b/>
      <sz val="20"/>
      <color theme="1"/>
      <name val="メイリオ"/>
      <family val="3"/>
      <charset val="128"/>
    </font>
    <font>
      <b/>
      <sz val="20"/>
      <color theme="1"/>
      <name val="游ゴシック"/>
      <family val="2"/>
      <scheme val="minor"/>
    </font>
    <font>
      <sz val="12"/>
      <color theme="1"/>
      <name val="メイリオ"/>
      <family val="3"/>
      <charset val="128"/>
    </font>
    <font>
      <sz val="12"/>
      <color theme="1"/>
      <name val="游ゴシック"/>
      <family val="2"/>
      <scheme val="minor"/>
    </font>
    <font>
      <b/>
      <sz val="14"/>
      <color theme="1"/>
      <name val="メイリオ"/>
      <family val="3"/>
      <charset val="128"/>
    </font>
    <font>
      <b/>
      <sz val="14"/>
      <color theme="1"/>
      <name val="游ゴシック"/>
      <family val="2"/>
      <scheme val="minor"/>
    </font>
    <font>
      <sz val="16"/>
      <name val="Meiryo UI"/>
      <family val="3"/>
      <charset val="128"/>
    </font>
    <font>
      <sz val="8"/>
      <color rgb="FF000000"/>
      <name val="メイリオ"/>
      <family val="3"/>
      <charset val="128"/>
    </font>
    <font>
      <sz val="11"/>
      <color rgb="FF969696"/>
      <name val="メイリオ"/>
      <family val="3"/>
      <charset val="128"/>
    </font>
    <font>
      <sz val="9"/>
      <color rgb="FF969696"/>
      <name val="メイリオ"/>
      <family val="3"/>
      <charset val="128"/>
    </font>
    <font>
      <sz val="9"/>
      <color theme="1"/>
      <name val="メイリオ"/>
      <family val="3"/>
      <charset val="128"/>
    </font>
    <font>
      <b/>
      <sz val="9"/>
      <name val="メイリオ"/>
      <family val="3"/>
      <charset val="128"/>
    </font>
    <font>
      <sz val="10"/>
      <name val="ＭＳ Ｐゴシック"/>
      <family val="3"/>
      <charset val="128"/>
    </font>
    <font>
      <sz val="6"/>
      <name val="ＭＳ Ｐゴシック"/>
      <family val="3"/>
      <charset val="128"/>
    </font>
    <font>
      <sz val="10"/>
      <color indexed="55"/>
      <name val="ＭＳ Ｐゴシック"/>
      <family val="3"/>
      <charset val="128"/>
    </font>
    <font>
      <sz val="9"/>
      <name val="ＭＳ Ｐゴシック"/>
      <family val="3"/>
      <charset val="128"/>
    </font>
    <font>
      <sz val="16"/>
      <name val="ＭＳ Ｐゴシック"/>
      <family val="3"/>
      <charset val="128"/>
    </font>
    <font>
      <sz val="12"/>
      <name val="ＭＳ Ｐゴシック"/>
      <family val="3"/>
      <charset val="128"/>
    </font>
    <font>
      <sz val="8"/>
      <name val="ＭＳ Ｐゴシック"/>
      <family val="3"/>
      <charset val="128"/>
    </font>
    <font>
      <sz val="8"/>
      <name val="ＭＳ ゴシック"/>
      <family val="3"/>
      <charset val="128"/>
    </font>
    <font>
      <b/>
      <sz val="10"/>
      <name val="ＭＳ Ｐゴシック"/>
      <family val="3"/>
      <charset val="128"/>
    </font>
    <font>
      <b/>
      <sz val="30"/>
      <color rgb="FF4D4D4D"/>
      <name val="Meiryo UI"/>
      <family val="3"/>
      <charset val="128"/>
    </font>
    <font>
      <b/>
      <sz val="30"/>
      <color rgb="FF4169E1"/>
      <name val="Meiryo UI"/>
      <family val="3"/>
      <charset val="128"/>
    </font>
    <font>
      <b/>
      <sz val="30"/>
      <color rgb="FFE04169"/>
      <name val="Meiryo UI"/>
      <family val="3"/>
      <charset val="128"/>
    </font>
    <font>
      <b/>
      <sz val="30"/>
      <color rgb="FFC0C0C0"/>
      <name val="Meiryo UI"/>
      <family val="3"/>
      <charset val="128"/>
    </font>
    <font>
      <sz val="13"/>
      <color indexed="8"/>
      <name val="Meiryo UI"/>
      <family val="3"/>
      <charset val="128"/>
    </font>
    <font>
      <sz val="13"/>
      <color indexed="9"/>
      <name val="Meiryo UI"/>
      <family val="3"/>
      <charset val="128"/>
    </font>
    <font>
      <sz val="12"/>
      <color indexed="10"/>
      <name val="ＭＳ Ｐゴシック"/>
      <family val="3"/>
      <charset val="128"/>
    </font>
    <font>
      <sz val="8"/>
      <color rgb="FF333333"/>
      <name val="Meiryo UI"/>
      <family val="3"/>
      <charset val="128"/>
    </font>
    <font>
      <sz val="11"/>
      <color rgb="FF4D4D4D"/>
      <name val="Meiryo UI"/>
      <family val="3"/>
      <charset val="128"/>
    </font>
    <font>
      <sz val="8"/>
      <color rgb="FFC0C0C0"/>
      <name val="Meiryo UI"/>
      <family val="3"/>
      <charset val="128"/>
    </font>
    <font>
      <b/>
      <sz val="24"/>
      <color indexed="9"/>
      <name val="Meiryo UI"/>
      <family val="3"/>
      <charset val="128"/>
    </font>
    <font>
      <b/>
      <sz val="24"/>
      <color rgb="FFFFFFFF"/>
      <name val="Meiryo UI"/>
      <family val="3"/>
      <charset val="128"/>
    </font>
    <font>
      <sz val="10"/>
      <color indexed="10"/>
      <name val="ＭＳ Ｐゴシック"/>
      <family val="3"/>
      <charset val="128"/>
    </font>
    <font>
      <sz val="12"/>
      <color rgb="FF4D4D4D"/>
      <name val="Meiryo UI"/>
      <family val="3"/>
      <charset val="128"/>
    </font>
    <font>
      <b/>
      <sz val="140"/>
      <color rgb="FF4D4D4D"/>
      <name val="Meiryo UI"/>
      <family val="3"/>
      <charset val="128"/>
    </font>
    <font>
      <sz val="34"/>
      <color rgb="FF4D4D4D"/>
      <name val="Meiryo UI"/>
      <family val="3"/>
      <charset val="128"/>
    </font>
    <font>
      <sz val="41"/>
      <color rgb="FF4D4D4D"/>
      <name val="Meiryo UI"/>
      <family val="3"/>
      <charset val="128"/>
    </font>
    <font>
      <sz val="11"/>
      <color indexed="8"/>
      <name val="ＭＳ Ｐゴシック"/>
      <family val="3"/>
      <charset val="128"/>
    </font>
    <font>
      <sz val="4"/>
      <color rgb="FFFFFFFF"/>
      <name val="Meiryo UI"/>
      <family val="3"/>
      <charset val="128"/>
    </font>
    <font>
      <sz val="13"/>
      <color rgb="FFC0C0C0"/>
      <name val="Meiryo UI"/>
      <family val="3"/>
      <charset val="128"/>
    </font>
    <font>
      <sz val="13"/>
      <color rgb="FFE04169"/>
      <name val="Meiryo UI"/>
      <family val="3"/>
      <charset val="128"/>
    </font>
    <font>
      <sz val="13"/>
      <color rgb="FF4D4D4D"/>
      <name val="Meiryo UI"/>
      <family val="3"/>
      <charset val="128"/>
    </font>
    <font>
      <sz val="13"/>
      <color rgb="FF4169E1"/>
      <name val="Meiryo UI"/>
      <family val="3"/>
      <charset val="128"/>
    </font>
  </fonts>
  <fills count="64">
    <fill>
      <patternFill patternType="none"/>
    </fill>
    <fill>
      <patternFill patternType="gray125"/>
    </fill>
    <fill>
      <patternFill patternType="solid">
        <fgColor theme="0" tint="-4.9989318521683403E-2"/>
        <bgColor indexed="64"/>
      </patternFill>
    </fill>
    <fill>
      <patternFill patternType="solid">
        <fgColor indexed="9"/>
        <bgColor indexed="64"/>
      </patternFill>
    </fill>
    <fill>
      <patternFill patternType="solid">
        <fgColor rgb="FFF4F4F4"/>
        <bgColor indexed="64"/>
      </patternFill>
    </fill>
    <fill>
      <patternFill patternType="solid">
        <fgColor rgb="FF4D4D4D"/>
        <bgColor indexed="64"/>
      </patternFill>
    </fill>
    <fill>
      <patternFill patternType="solid">
        <fgColor rgb="FF4169E1"/>
        <bgColor indexed="64"/>
      </patternFill>
    </fill>
    <fill>
      <patternFill patternType="solid">
        <fgColor rgb="FFE04169"/>
        <bgColor indexed="64"/>
      </patternFill>
    </fill>
    <fill>
      <patternFill patternType="solid">
        <fgColor indexed="8"/>
        <bgColor indexed="64"/>
      </patternFill>
    </fill>
    <fill>
      <patternFill patternType="solid">
        <fgColor rgb="FFFFFFFF"/>
        <bgColor indexed="64"/>
      </patternFill>
    </fill>
    <fill>
      <patternFill patternType="solid">
        <fgColor indexed="60"/>
        <bgColor indexed="64"/>
      </patternFill>
    </fill>
    <fill>
      <patternFill patternType="solid">
        <fgColor indexed="59"/>
        <bgColor indexed="64"/>
      </patternFill>
    </fill>
    <fill>
      <patternFill patternType="solid">
        <fgColor indexed="58"/>
        <bgColor indexed="64"/>
      </patternFill>
    </fill>
    <fill>
      <patternFill patternType="solid">
        <fgColor indexed="56"/>
        <bgColor indexed="64"/>
      </patternFill>
    </fill>
    <fill>
      <patternFill patternType="solid">
        <fgColor indexed="18"/>
        <bgColor indexed="64"/>
      </patternFill>
    </fill>
    <fill>
      <patternFill patternType="solid">
        <fgColor indexed="62"/>
        <bgColor indexed="64"/>
      </patternFill>
    </fill>
    <fill>
      <patternFill patternType="solid">
        <fgColor indexed="63"/>
        <bgColor indexed="64"/>
      </patternFill>
    </fill>
    <fill>
      <patternFill patternType="solid">
        <fgColor indexed="16"/>
        <bgColor indexed="64"/>
      </patternFill>
    </fill>
    <fill>
      <patternFill patternType="solid">
        <fgColor indexed="53"/>
        <bgColor indexed="64"/>
      </patternFill>
    </fill>
    <fill>
      <patternFill patternType="solid">
        <fgColor indexed="19"/>
        <bgColor indexed="64"/>
      </patternFill>
    </fill>
    <fill>
      <patternFill patternType="solid">
        <fgColor indexed="17"/>
        <bgColor indexed="64"/>
      </patternFill>
    </fill>
    <fill>
      <patternFill patternType="solid">
        <fgColor indexed="21"/>
        <bgColor indexed="64"/>
      </patternFill>
    </fill>
    <fill>
      <patternFill patternType="solid">
        <fgColor indexed="12"/>
        <bgColor indexed="64"/>
      </patternFill>
    </fill>
    <fill>
      <patternFill patternType="solid">
        <fgColor indexed="54"/>
        <bgColor indexed="64"/>
      </patternFill>
    </fill>
    <fill>
      <patternFill patternType="solid">
        <fgColor indexed="23"/>
        <bgColor indexed="64"/>
      </patternFill>
    </fill>
    <fill>
      <patternFill patternType="solid">
        <fgColor indexed="10"/>
        <bgColor indexed="64"/>
      </patternFill>
    </fill>
    <fill>
      <patternFill patternType="solid">
        <fgColor indexed="52"/>
        <bgColor indexed="64"/>
      </patternFill>
    </fill>
    <fill>
      <patternFill patternType="solid">
        <fgColor indexed="50"/>
        <bgColor indexed="64"/>
      </patternFill>
    </fill>
    <fill>
      <patternFill patternType="solid">
        <fgColor indexed="57"/>
        <bgColor indexed="64"/>
      </patternFill>
    </fill>
    <fill>
      <patternFill patternType="solid">
        <fgColor indexed="49"/>
        <bgColor indexed="64"/>
      </patternFill>
    </fill>
    <fill>
      <patternFill patternType="solid">
        <fgColor indexed="48"/>
        <bgColor indexed="64"/>
      </patternFill>
    </fill>
    <fill>
      <patternFill patternType="solid">
        <fgColor indexed="20"/>
        <bgColor indexed="64"/>
      </patternFill>
    </fill>
    <fill>
      <patternFill patternType="solid">
        <fgColor indexed="55"/>
        <bgColor indexed="64"/>
      </patternFill>
    </fill>
    <fill>
      <patternFill patternType="solid">
        <fgColor indexed="14"/>
        <bgColor indexed="64"/>
      </patternFill>
    </fill>
    <fill>
      <patternFill patternType="solid">
        <fgColor indexed="51"/>
        <bgColor indexed="64"/>
      </patternFill>
    </fill>
    <fill>
      <patternFill patternType="solid">
        <fgColor indexed="13"/>
        <bgColor indexed="64"/>
      </patternFill>
    </fill>
    <fill>
      <patternFill patternType="solid">
        <fgColor indexed="11"/>
        <bgColor indexed="64"/>
      </patternFill>
    </fill>
    <fill>
      <patternFill patternType="solid">
        <fgColor indexed="15"/>
        <bgColor indexed="64"/>
      </patternFill>
    </fill>
    <fill>
      <patternFill patternType="solid">
        <fgColor indexed="40"/>
        <bgColor indexed="64"/>
      </patternFill>
    </fill>
    <fill>
      <patternFill patternType="solid">
        <fgColor indexed="61"/>
        <bgColor indexed="64"/>
      </patternFill>
    </fill>
    <fill>
      <patternFill patternType="solid">
        <fgColor indexed="22"/>
        <bgColor indexed="64"/>
      </patternFill>
    </fill>
    <fill>
      <patternFill patternType="solid">
        <fgColor indexed="45"/>
        <bgColor indexed="64"/>
      </patternFill>
    </fill>
    <fill>
      <patternFill patternType="solid">
        <fgColor indexed="47"/>
        <bgColor indexed="64"/>
      </patternFill>
    </fill>
    <fill>
      <patternFill patternType="solid">
        <fgColor indexed="43"/>
        <bgColor indexed="64"/>
      </patternFill>
    </fill>
    <fill>
      <patternFill patternType="solid">
        <fgColor indexed="42"/>
        <bgColor indexed="64"/>
      </patternFill>
    </fill>
    <fill>
      <patternFill patternType="solid">
        <fgColor indexed="41"/>
        <bgColor indexed="64"/>
      </patternFill>
    </fill>
    <fill>
      <patternFill patternType="solid">
        <fgColor indexed="44"/>
        <bgColor indexed="64"/>
      </patternFill>
    </fill>
    <fill>
      <patternFill patternType="solid">
        <fgColor indexed="46"/>
        <bgColor indexed="64"/>
      </patternFill>
    </fill>
    <fill>
      <patternFill patternType="solid">
        <fgColor indexed="24"/>
        <bgColor indexed="64"/>
      </patternFill>
    </fill>
    <fill>
      <patternFill patternType="solid">
        <fgColor indexed="25"/>
        <bgColor indexed="64"/>
      </patternFill>
    </fill>
    <fill>
      <patternFill patternType="solid">
        <fgColor indexed="26"/>
        <bgColor indexed="64"/>
      </patternFill>
    </fill>
    <fill>
      <patternFill patternType="solid">
        <fgColor indexed="27"/>
        <bgColor indexed="64"/>
      </patternFill>
    </fill>
    <fill>
      <patternFill patternType="solid">
        <fgColor indexed="28"/>
        <bgColor indexed="64"/>
      </patternFill>
    </fill>
    <fill>
      <patternFill patternType="solid">
        <fgColor indexed="29"/>
        <bgColor indexed="64"/>
      </patternFill>
    </fill>
    <fill>
      <patternFill patternType="solid">
        <fgColor indexed="30"/>
        <bgColor indexed="64"/>
      </patternFill>
    </fill>
    <fill>
      <patternFill patternType="solid">
        <fgColor indexed="31"/>
        <bgColor indexed="64"/>
      </patternFill>
    </fill>
    <fill>
      <patternFill patternType="solid">
        <fgColor indexed="32"/>
        <bgColor indexed="64"/>
      </patternFill>
    </fill>
    <fill>
      <patternFill patternType="solid">
        <fgColor indexed="33"/>
        <bgColor indexed="64"/>
      </patternFill>
    </fill>
    <fill>
      <patternFill patternType="solid">
        <fgColor indexed="34"/>
        <bgColor indexed="64"/>
      </patternFill>
    </fill>
    <fill>
      <patternFill patternType="solid">
        <fgColor indexed="35"/>
        <bgColor indexed="64"/>
      </patternFill>
    </fill>
    <fill>
      <patternFill patternType="solid">
        <fgColor indexed="36"/>
        <bgColor indexed="64"/>
      </patternFill>
    </fill>
    <fill>
      <patternFill patternType="solid">
        <fgColor indexed="37"/>
        <bgColor indexed="64"/>
      </patternFill>
    </fill>
    <fill>
      <patternFill patternType="solid">
        <fgColor indexed="38"/>
        <bgColor indexed="64"/>
      </patternFill>
    </fill>
    <fill>
      <patternFill patternType="solid">
        <fgColor indexed="39"/>
        <bgColor indexed="64"/>
      </patternFill>
    </fill>
  </fills>
  <borders count="36">
    <border>
      <left/>
      <right/>
      <top/>
      <bottom/>
      <diagonal/>
    </border>
    <border>
      <left/>
      <right/>
      <top style="thin">
        <color auto="1"/>
      </top>
      <bottom style="thin">
        <color auto="1"/>
      </bottom>
      <diagonal/>
    </border>
    <border>
      <left/>
      <right/>
      <top style="thin">
        <color indexed="64"/>
      </top>
      <bottom/>
      <diagonal/>
    </border>
    <border>
      <left/>
      <right/>
      <top/>
      <bottom style="thin">
        <color auto="1"/>
      </bottom>
      <diagonal/>
    </border>
    <border>
      <left/>
      <right/>
      <top/>
      <bottom style="thin">
        <color theme="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theme="1"/>
      </top>
      <bottom style="thin">
        <color theme="1"/>
      </bottom>
      <diagonal/>
    </border>
    <border>
      <left style="medium">
        <color auto="1"/>
      </left>
      <right style="medium">
        <color auto="1"/>
      </right>
      <top style="medium">
        <color auto="1"/>
      </top>
      <bottom style="medium">
        <color auto="1"/>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hair">
        <color indexed="64"/>
      </right>
      <top/>
      <bottom style="thin">
        <color indexed="64"/>
      </bottom>
      <diagonal/>
    </border>
    <border>
      <left/>
      <right/>
      <top/>
      <bottom style="thin">
        <color indexed="55"/>
      </bottom>
      <diagonal/>
    </border>
    <border>
      <left/>
      <right style="thin">
        <color indexed="55"/>
      </right>
      <top/>
      <bottom style="thin">
        <color indexed="55"/>
      </bottom>
      <diagonal/>
    </border>
    <border>
      <left style="thin">
        <color indexed="9"/>
      </left>
      <right/>
      <top/>
      <bottom style="thin">
        <color indexed="55"/>
      </bottom>
      <diagonal/>
    </border>
    <border>
      <left/>
      <right style="thin">
        <color indexed="55"/>
      </right>
      <top/>
      <bottom/>
      <diagonal/>
    </border>
    <border>
      <left/>
      <right/>
      <top style="thin">
        <color indexed="55"/>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4">
    <xf numFmtId="0" fontId="0" fillId="0" borderId="0">
      <alignment vertical="center"/>
    </xf>
    <xf numFmtId="0" fontId="2" fillId="0" borderId="0"/>
    <xf numFmtId="0" fontId="25" fillId="0" borderId="0"/>
    <xf numFmtId="0" fontId="25" fillId="0" borderId="0"/>
  </cellStyleXfs>
  <cellXfs count="406">
    <xf numFmtId="0" fontId="0" fillId="0" borderId="0" xfId="0">
      <alignment vertical="center"/>
    </xf>
    <xf numFmtId="0" fontId="3" fillId="0" borderId="0" xfId="1" applyFont="1" applyAlignment="1">
      <alignment vertical="center"/>
    </xf>
    <xf numFmtId="0" fontId="3" fillId="2" borderId="0" xfId="1" applyFont="1" applyFill="1" applyAlignment="1">
      <alignment vertical="center"/>
    </xf>
    <xf numFmtId="0" fontId="4" fillId="0" borderId="0" xfId="1" applyFont="1" applyAlignment="1">
      <alignment horizontal="right" vertical="center"/>
    </xf>
    <xf numFmtId="0" fontId="6" fillId="0" borderId="0" xfId="1" applyFont="1" applyAlignment="1">
      <alignment horizontal="left" vertical="center" indent="1" shrinkToFit="1"/>
    </xf>
    <xf numFmtId="0" fontId="7" fillId="0" borderId="0" xfId="1" applyFont="1" applyAlignment="1">
      <alignment horizontal="left" vertical="center" indent="1"/>
    </xf>
    <xf numFmtId="0" fontId="8" fillId="0" borderId="0" xfId="1" applyFont="1" applyAlignment="1">
      <alignment horizontal="left" vertical="center" shrinkToFit="1"/>
    </xf>
    <xf numFmtId="0" fontId="3" fillId="2" borderId="0" xfId="1" applyFont="1" applyFill="1" applyAlignment="1">
      <alignment horizontal="left" vertical="center" shrinkToFit="1"/>
    </xf>
    <xf numFmtId="0" fontId="2" fillId="2" borderId="0" xfId="1" applyFill="1" applyAlignment="1">
      <alignment horizontal="left" vertical="center" shrinkToFit="1"/>
    </xf>
    <xf numFmtId="0" fontId="9" fillId="0" borderId="0" xfId="1" applyFont="1" applyAlignment="1">
      <alignment horizontal="left" vertical="top" indent="2" shrinkToFit="1"/>
    </xf>
    <xf numFmtId="0" fontId="8" fillId="0" borderId="0" xfId="1" applyFont="1" applyAlignment="1">
      <alignment horizontal="left" vertical="top" indent="2"/>
    </xf>
    <xf numFmtId="0" fontId="10" fillId="0" borderId="0" xfId="1" applyFont="1" applyAlignment="1">
      <alignment horizontal="left" indent="1" shrinkToFit="1"/>
    </xf>
    <xf numFmtId="0" fontId="11" fillId="0" borderId="0" xfId="1" applyFont="1" applyAlignment="1">
      <alignment horizontal="left" indent="1"/>
    </xf>
    <xf numFmtId="0" fontId="12" fillId="0" borderId="0" xfId="1" applyFont="1" applyAlignment="1">
      <alignment horizontal="left" vertical="center" shrinkToFit="1"/>
    </xf>
    <xf numFmtId="0" fontId="13" fillId="0" borderId="0" xfId="1" applyFont="1" applyAlignment="1">
      <alignment horizontal="left" vertical="top" indent="1" shrinkToFit="1"/>
    </xf>
    <xf numFmtId="0" fontId="14" fillId="0" borderId="0" xfId="1" applyFont="1" applyAlignment="1">
      <alignment horizontal="left" vertical="top" indent="1" shrinkToFit="1"/>
    </xf>
    <xf numFmtId="0" fontId="3" fillId="0" borderId="0" xfId="1" applyFont="1" applyAlignment="1">
      <alignment horizontal="left" vertical="center"/>
    </xf>
    <xf numFmtId="0" fontId="15" fillId="0" borderId="0" xfId="1" applyFont="1" applyAlignment="1">
      <alignment horizontal="left" vertical="top" indent="1" shrinkToFit="1"/>
    </xf>
    <xf numFmtId="0" fontId="16" fillId="0" borderId="0" xfId="1" applyFont="1" applyAlignment="1">
      <alignment horizontal="left" vertical="top" indent="1" shrinkToFit="1"/>
    </xf>
    <xf numFmtId="0" fontId="9" fillId="0" borderId="0" xfId="1" applyFont="1" applyAlignment="1">
      <alignment horizontal="left" vertical="top" indent="1" shrinkToFit="1"/>
    </xf>
    <xf numFmtId="0" fontId="8" fillId="0" borderId="0" xfId="1" applyFont="1" applyAlignment="1">
      <alignment horizontal="left" vertical="top" indent="1" shrinkToFit="1"/>
    </xf>
    <xf numFmtId="0" fontId="3" fillId="0" borderId="0" xfId="1" applyFont="1" applyAlignment="1">
      <alignment horizontal="right" vertical="top" shrinkToFit="1"/>
    </xf>
    <xf numFmtId="0" fontId="2" fillId="0" borderId="0" xfId="1" applyAlignment="1">
      <alignment horizontal="right" vertical="top" shrinkToFit="1"/>
    </xf>
    <xf numFmtId="0" fontId="17" fillId="2" borderId="0" xfId="1" applyFont="1" applyFill="1" applyAlignment="1">
      <alignment horizontal="left" vertical="center" shrinkToFit="1"/>
    </xf>
    <xf numFmtId="0" fontId="18" fillId="2" borderId="0" xfId="1" applyFont="1" applyFill="1" applyAlignment="1">
      <alignment horizontal="left" vertical="center" shrinkToFit="1"/>
    </xf>
    <xf numFmtId="0" fontId="19" fillId="0" borderId="0" xfId="1" applyFont="1" applyAlignment="1">
      <alignment horizontal="left" vertical="top" wrapText="1" indent="1"/>
    </xf>
    <xf numFmtId="0" fontId="19" fillId="0" borderId="0" xfId="1" applyFont="1" applyAlignment="1">
      <alignment horizontal="left" vertical="top" indent="1"/>
    </xf>
    <xf numFmtId="0" fontId="20" fillId="2" borderId="0" xfId="1" applyFont="1" applyFill="1" applyAlignment="1">
      <alignment horizontal="right"/>
    </xf>
    <xf numFmtId="0" fontId="3" fillId="0" borderId="0" xfId="1" applyFont="1" applyAlignment="1">
      <alignment horizontal="right" vertical="center"/>
    </xf>
    <xf numFmtId="0" fontId="2" fillId="0" borderId="0" xfId="1" applyAlignment="1">
      <alignment horizontal="right" vertical="center"/>
    </xf>
    <xf numFmtId="0" fontId="16" fillId="0" borderId="0" xfId="1" applyFont="1" applyAlignment="1">
      <alignment vertical="center"/>
    </xf>
    <xf numFmtId="0" fontId="3" fillId="2" borderId="0" xfId="1" applyFont="1" applyFill="1" applyAlignment="1">
      <alignment vertical="center" shrinkToFit="1"/>
    </xf>
    <xf numFmtId="49" fontId="3" fillId="2" borderId="0" xfId="1" applyNumberFormat="1" applyFont="1" applyFill="1" applyAlignment="1">
      <alignment horizontal="left" vertical="center" shrinkToFit="1"/>
    </xf>
    <xf numFmtId="49" fontId="21" fillId="2" borderId="0" xfId="1" applyNumberFormat="1" applyFont="1" applyFill="1" applyAlignment="1">
      <alignment vertical="center" shrinkToFit="1"/>
    </xf>
    <xf numFmtId="0" fontId="6" fillId="2" borderId="0" xfId="1" applyFont="1" applyFill="1" applyAlignment="1">
      <alignment horizontal="right"/>
    </xf>
    <xf numFmtId="0" fontId="3" fillId="0" borderId="0" xfId="1" applyFont="1" applyAlignment="1">
      <alignment vertical="center" shrinkToFit="1"/>
    </xf>
    <xf numFmtId="49" fontId="3" fillId="0" borderId="0" xfId="1" applyNumberFormat="1" applyFont="1" applyAlignment="1">
      <alignment horizontal="left" vertical="center" shrinkToFit="1"/>
    </xf>
    <xf numFmtId="49" fontId="21" fillId="0" borderId="0" xfId="1" applyNumberFormat="1" applyFont="1" applyAlignment="1">
      <alignment vertical="center" shrinkToFit="1"/>
    </xf>
    <xf numFmtId="0" fontId="3" fillId="0" borderId="0" xfId="1" applyFont="1" applyAlignment="1">
      <alignment horizontal="left" vertical="center" shrinkToFit="1"/>
    </xf>
    <xf numFmtId="0" fontId="3" fillId="2" borderId="1" xfId="1" applyFont="1" applyFill="1" applyBorder="1" applyAlignment="1">
      <alignment vertical="center"/>
    </xf>
    <xf numFmtId="0" fontId="2" fillId="2" borderId="1" xfId="1" applyFill="1" applyBorder="1" applyAlignment="1">
      <alignment vertical="center"/>
    </xf>
    <xf numFmtId="0" fontId="3" fillId="2" borderId="1" xfId="1" applyFont="1" applyFill="1" applyBorder="1" applyAlignment="1">
      <alignment vertical="center"/>
    </xf>
    <xf numFmtId="49" fontId="3" fillId="2" borderId="1" xfId="1" applyNumberFormat="1" applyFont="1" applyFill="1" applyBorder="1" applyAlignment="1">
      <alignment vertical="center"/>
    </xf>
    <xf numFmtId="0" fontId="3" fillId="0" borderId="2" xfId="1" applyFont="1" applyBorder="1" applyAlignment="1">
      <alignment horizontal="left" vertical="center" shrinkToFit="1"/>
    </xf>
    <xf numFmtId="0" fontId="3" fillId="0" borderId="2" xfId="1" applyFont="1" applyBorder="1" applyAlignment="1">
      <alignment vertical="center" shrinkToFit="1"/>
    </xf>
    <xf numFmtId="49" fontId="3" fillId="0" borderId="1" xfId="1" applyNumberFormat="1" applyFont="1" applyBorder="1" applyAlignment="1">
      <alignment vertical="center" shrinkToFit="1"/>
    </xf>
    <xf numFmtId="49" fontId="22" fillId="0" borderId="1" xfId="1" applyNumberFormat="1" applyFont="1" applyBorder="1" applyAlignment="1">
      <alignment vertical="center" shrinkToFit="1"/>
    </xf>
    <xf numFmtId="0" fontId="3" fillId="0" borderId="1" xfId="1" applyFont="1" applyBorder="1" applyAlignment="1">
      <alignment horizontal="left" vertical="center" shrinkToFit="1"/>
    </xf>
    <xf numFmtId="0" fontId="23" fillId="0" borderId="0" xfId="1" applyFont="1" applyAlignment="1">
      <alignment horizontal="left" vertical="center" shrinkToFit="1"/>
    </xf>
    <xf numFmtId="0" fontId="2" fillId="0" borderId="0" xfId="1" applyAlignment="1">
      <alignment vertical="center" shrinkToFit="1"/>
    </xf>
    <xf numFmtId="0" fontId="3" fillId="0" borderId="3" xfId="1" applyFont="1" applyBorder="1" applyAlignment="1">
      <alignment vertical="center" shrinkToFit="1"/>
    </xf>
    <xf numFmtId="176" fontId="3" fillId="0" borderId="2" xfId="1" applyNumberFormat="1" applyFont="1" applyBorder="1" applyAlignment="1">
      <alignment horizontal="left" vertical="center" shrinkToFit="1"/>
    </xf>
    <xf numFmtId="49" fontId="3" fillId="0" borderId="2" xfId="1" applyNumberFormat="1" applyFont="1" applyBorder="1" applyAlignment="1">
      <alignment vertical="center" shrinkToFit="1"/>
    </xf>
    <xf numFmtId="177" fontId="3" fillId="0" borderId="1" xfId="1" applyNumberFormat="1" applyFont="1" applyBorder="1" applyAlignment="1">
      <alignment horizontal="left" vertical="center" shrinkToFit="1"/>
    </xf>
    <xf numFmtId="0" fontId="3" fillId="0" borderId="1" xfId="1" applyFont="1" applyBorder="1" applyAlignment="1">
      <alignment vertical="center" shrinkToFit="1"/>
    </xf>
    <xf numFmtId="49" fontId="3" fillId="0" borderId="3" xfId="1" applyNumberFormat="1" applyFont="1" applyBorder="1" applyAlignment="1">
      <alignment vertical="center" shrinkToFit="1"/>
    </xf>
    <xf numFmtId="10" fontId="3" fillId="0" borderId="1" xfId="1" applyNumberFormat="1" applyFont="1" applyBorder="1" applyAlignment="1">
      <alignment horizontal="left" vertical="center" shrinkToFit="1"/>
    </xf>
    <xf numFmtId="0" fontId="2" fillId="0" borderId="2" xfId="1" applyBorder="1" applyAlignment="1">
      <alignment horizontal="left" vertical="center" shrinkToFit="1"/>
    </xf>
    <xf numFmtId="0" fontId="3" fillId="0" borderId="2" xfId="1" applyFont="1" applyBorder="1" applyAlignment="1">
      <alignment horizontal="left" vertical="center" shrinkToFit="1"/>
    </xf>
    <xf numFmtId="49" fontId="22" fillId="0" borderId="2" xfId="1" applyNumberFormat="1" applyFont="1" applyBorder="1" applyAlignment="1">
      <alignment vertical="center" shrinkToFit="1"/>
    </xf>
    <xf numFmtId="49" fontId="3" fillId="0" borderId="4" xfId="1" applyNumberFormat="1" applyFont="1" applyBorder="1" applyAlignment="1">
      <alignment vertical="center" shrinkToFit="1"/>
    </xf>
    <xf numFmtId="0" fontId="22" fillId="0" borderId="1" xfId="1" quotePrefix="1" applyFont="1" applyBorder="1" applyAlignment="1">
      <alignment vertical="center" shrinkToFit="1"/>
    </xf>
    <xf numFmtId="49" fontId="3" fillId="0" borderId="5" xfId="1" applyNumberFormat="1" applyFont="1" applyBorder="1" applyAlignment="1">
      <alignment vertical="center"/>
    </xf>
    <xf numFmtId="178" fontId="3" fillId="0" borderId="6" xfId="1" applyNumberFormat="1" applyFont="1" applyBorder="1" applyAlignment="1">
      <alignment vertical="center"/>
    </xf>
    <xf numFmtId="0" fontId="3" fillId="0" borderId="6" xfId="1" applyFont="1" applyBorder="1" applyAlignment="1">
      <alignment vertical="center"/>
    </xf>
    <xf numFmtId="179" fontId="3" fillId="0" borderId="6" xfId="1" applyNumberFormat="1" applyFont="1" applyBorder="1" applyAlignment="1">
      <alignment horizontal="left" vertical="center"/>
    </xf>
    <xf numFmtId="180" fontId="3" fillId="0" borderId="6" xfId="1" applyNumberFormat="1" applyFont="1" applyBorder="1" applyAlignment="1">
      <alignment horizontal="left" vertical="center"/>
    </xf>
    <xf numFmtId="179" fontId="3" fillId="0" borderId="0" xfId="1" applyNumberFormat="1" applyFont="1" applyAlignment="1">
      <alignment horizontal="left" vertical="center"/>
    </xf>
    <xf numFmtId="49" fontId="3" fillId="0" borderId="7" xfId="1" applyNumberFormat="1" applyFont="1" applyBorder="1" applyAlignment="1">
      <alignment vertical="center" shrinkToFit="1"/>
    </xf>
    <xf numFmtId="0" fontId="22" fillId="0" borderId="2" xfId="1" quotePrefix="1" applyFont="1" applyBorder="1" applyAlignment="1">
      <alignment vertical="center" shrinkToFit="1"/>
    </xf>
    <xf numFmtId="181" fontId="3" fillId="0" borderId="2" xfId="1" applyNumberFormat="1" applyFont="1" applyBorder="1" applyAlignment="1">
      <alignment horizontal="left" vertical="center" shrinkToFit="1"/>
    </xf>
    <xf numFmtId="182" fontId="3" fillId="0" borderId="2" xfId="1" applyNumberFormat="1" applyFont="1" applyBorder="1" applyAlignment="1">
      <alignment horizontal="left" vertical="center" shrinkToFit="1"/>
    </xf>
    <xf numFmtId="178" fontId="3" fillId="0" borderId="5" xfId="1" applyNumberFormat="1" applyFont="1" applyBorder="1" applyAlignment="1">
      <alignment vertical="center"/>
    </xf>
    <xf numFmtId="176" fontId="3" fillId="0" borderId="6" xfId="1" applyNumberFormat="1" applyFont="1" applyBorder="1" applyAlignment="1">
      <alignment horizontal="left" vertical="center" shrinkToFit="1"/>
    </xf>
    <xf numFmtId="49" fontId="21" fillId="0" borderId="1" xfId="1" applyNumberFormat="1" applyFont="1" applyBorder="1" applyAlignment="1">
      <alignment vertical="center" shrinkToFit="1"/>
    </xf>
    <xf numFmtId="183" fontId="3" fillId="0" borderId="1" xfId="1" applyNumberFormat="1" applyFont="1" applyBorder="1" applyAlignment="1">
      <alignment horizontal="left" vertical="center" shrinkToFit="1"/>
    </xf>
    <xf numFmtId="0" fontId="3" fillId="0" borderId="3" xfId="1" applyFont="1" applyBorder="1" applyAlignment="1">
      <alignment vertical="center"/>
    </xf>
    <xf numFmtId="49" fontId="21" fillId="0" borderId="3" xfId="1" applyNumberFormat="1" applyFont="1" applyBorder="1" applyAlignment="1">
      <alignment vertical="center" shrinkToFit="1"/>
    </xf>
    <xf numFmtId="49" fontId="3" fillId="0" borderId="1" xfId="1" quotePrefix="1" applyNumberFormat="1" applyFont="1" applyBorder="1" applyAlignment="1">
      <alignment horizontal="left" vertical="center" shrinkToFit="1"/>
    </xf>
    <xf numFmtId="183" fontId="3" fillId="0" borderId="3" xfId="1" applyNumberFormat="1" applyFont="1" applyBorder="1" applyAlignment="1">
      <alignment horizontal="left" vertical="center" shrinkToFit="1"/>
    </xf>
    <xf numFmtId="0" fontId="3" fillId="0" borderId="3" xfId="1" applyFont="1" applyBorder="1" applyAlignment="1">
      <alignment horizontal="left" vertical="center" shrinkToFit="1"/>
    </xf>
    <xf numFmtId="49" fontId="3" fillId="0" borderId="3" xfId="1" applyNumberFormat="1" applyFont="1" applyBorder="1" applyAlignment="1">
      <alignment horizontal="left" vertical="center" shrinkToFit="1"/>
    </xf>
    <xf numFmtId="49" fontId="3" fillId="0" borderId="1" xfId="1" applyNumberFormat="1" applyFont="1" applyBorder="1" applyAlignment="1">
      <alignment horizontal="left" vertical="center" shrinkToFit="1"/>
    </xf>
    <xf numFmtId="0" fontId="3" fillId="0" borderId="4" xfId="1" applyFont="1" applyBorder="1" applyAlignment="1">
      <alignment horizontal="left" vertical="center" shrinkToFit="1"/>
    </xf>
    <xf numFmtId="49" fontId="3" fillId="0" borderId="2" xfId="1" applyNumberFormat="1" applyFont="1" applyBorder="1" applyAlignment="1">
      <alignment horizontal="left" vertical="center" shrinkToFit="1"/>
    </xf>
    <xf numFmtId="49" fontId="21" fillId="0" borderId="2" xfId="1" applyNumberFormat="1" applyFont="1" applyBorder="1" applyAlignment="1">
      <alignment vertical="center" shrinkToFit="1"/>
    </xf>
    <xf numFmtId="0" fontId="3" fillId="0" borderId="0" xfId="1" applyFont="1" applyAlignment="1">
      <alignment horizontal="left" vertical="center" shrinkToFit="1"/>
    </xf>
    <xf numFmtId="0" fontId="2" fillId="0" borderId="0" xfId="1" applyAlignment="1">
      <alignment horizontal="left" vertical="center" shrinkToFit="1"/>
    </xf>
    <xf numFmtId="0" fontId="3" fillId="0" borderId="0" xfId="1" applyFont="1" applyAlignment="1">
      <alignment vertical="center" shrinkToFit="1"/>
    </xf>
    <xf numFmtId="49" fontId="3" fillId="0" borderId="0" xfId="1" applyNumberFormat="1" applyFont="1" applyAlignment="1">
      <alignment vertical="center"/>
    </xf>
    <xf numFmtId="0" fontId="23" fillId="0" borderId="0" xfId="1" applyFont="1" applyAlignment="1">
      <alignment vertical="center"/>
    </xf>
    <xf numFmtId="0" fontId="24" fillId="0" borderId="0" xfId="1" applyFont="1" applyAlignment="1">
      <alignment vertical="center"/>
    </xf>
    <xf numFmtId="0" fontId="2" fillId="0" borderId="0" xfId="1"/>
    <xf numFmtId="0" fontId="25" fillId="0" borderId="0" xfId="1" applyFont="1"/>
    <xf numFmtId="0" fontId="2" fillId="0" borderId="0" xfId="1" applyAlignment="1">
      <alignment shrinkToFit="1"/>
    </xf>
    <xf numFmtId="0" fontId="2" fillId="0" borderId="8" xfId="1" applyBorder="1" applyAlignment="1">
      <alignment horizontal="center"/>
    </xf>
    <xf numFmtId="14" fontId="25" fillId="0" borderId="0" xfId="1" applyNumberFormat="1" applyFont="1" applyAlignment="1">
      <alignment horizontal="center"/>
    </xf>
    <xf numFmtId="0" fontId="25" fillId="0" borderId="0" xfId="1" applyFont="1" applyAlignment="1">
      <alignment horizontal="center"/>
    </xf>
    <xf numFmtId="14" fontId="25" fillId="0" borderId="0" xfId="1" applyNumberFormat="1" applyFont="1"/>
    <xf numFmtId="184" fontId="25" fillId="0" borderId="0" xfId="1" applyNumberFormat="1" applyFont="1" applyAlignment="1">
      <alignment horizontal="center"/>
    </xf>
    <xf numFmtId="184" fontId="25" fillId="0" borderId="8" xfId="1" applyNumberFormat="1" applyFont="1" applyBorder="1" applyAlignment="1">
      <alignment horizontal="center"/>
    </xf>
    <xf numFmtId="0" fontId="25" fillId="0" borderId="0" xfId="2"/>
    <xf numFmtId="0" fontId="27" fillId="0" borderId="0" xfId="2" applyFont="1"/>
    <xf numFmtId="0" fontId="28" fillId="0" borderId="0" xfId="2" applyFont="1" applyAlignment="1">
      <alignment vertical="top"/>
    </xf>
    <xf numFmtId="0" fontId="29" fillId="0" borderId="0" xfId="2" applyFont="1" applyAlignment="1">
      <alignment vertical="top"/>
    </xf>
    <xf numFmtId="0" fontId="28" fillId="0" borderId="0" xfId="2" applyFont="1"/>
    <xf numFmtId="0" fontId="25" fillId="0" borderId="9" xfId="2" applyBorder="1"/>
    <xf numFmtId="0" fontId="25" fillId="0" borderId="2" xfId="2" applyBorder="1"/>
    <xf numFmtId="0" fontId="25" fillId="0" borderId="10" xfId="2" applyBorder="1"/>
    <xf numFmtId="0" fontId="25" fillId="0" borderId="11" xfId="2" applyBorder="1"/>
    <xf numFmtId="0" fontId="30" fillId="0" borderId="2" xfId="2" applyFont="1" applyBorder="1" applyAlignment="1">
      <alignment vertical="center"/>
    </xf>
    <xf numFmtId="0" fontId="30" fillId="0" borderId="9" xfId="2" applyFont="1" applyBorder="1" applyAlignment="1">
      <alignment vertical="center"/>
    </xf>
    <xf numFmtId="0" fontId="25" fillId="0" borderId="12" xfId="2" applyBorder="1"/>
    <xf numFmtId="0" fontId="30" fillId="0" borderId="11" xfId="2" applyFont="1" applyBorder="1" applyAlignment="1">
      <alignment vertical="center"/>
    </xf>
    <xf numFmtId="0" fontId="30" fillId="0" borderId="1" xfId="2" applyFont="1" applyBorder="1" applyAlignment="1">
      <alignment vertical="center"/>
    </xf>
    <xf numFmtId="0" fontId="25" fillId="0" borderId="1" xfId="2" applyBorder="1"/>
    <xf numFmtId="0" fontId="25" fillId="0" borderId="5" xfId="2" applyBorder="1"/>
    <xf numFmtId="0" fontId="25" fillId="0" borderId="0" xfId="2" applyAlignment="1">
      <alignment vertical="center"/>
    </xf>
    <xf numFmtId="0" fontId="25" fillId="0" borderId="13" xfId="2" applyBorder="1" applyAlignment="1">
      <alignment vertical="center"/>
    </xf>
    <xf numFmtId="0" fontId="31" fillId="0" borderId="14" xfId="2" applyFont="1" applyBorder="1" applyAlignment="1">
      <alignment vertical="center"/>
    </xf>
    <xf numFmtId="0" fontId="25" fillId="0" borderId="3" xfId="2" applyBorder="1" applyAlignment="1">
      <alignment vertical="center"/>
    </xf>
    <xf numFmtId="0" fontId="25" fillId="0" borderId="9" xfId="2" applyBorder="1" applyAlignment="1">
      <alignment vertical="center"/>
    </xf>
    <xf numFmtId="0" fontId="28" fillId="0" borderId="2" xfId="2" applyFont="1" applyBorder="1" applyAlignment="1">
      <alignment vertical="center"/>
    </xf>
    <xf numFmtId="0" fontId="25" fillId="0" borderId="2" xfId="2" applyBorder="1" applyAlignment="1">
      <alignment vertical="center"/>
    </xf>
    <xf numFmtId="0" fontId="25" fillId="0" borderId="14" xfId="2" applyBorder="1" applyAlignment="1">
      <alignment vertical="center"/>
    </xf>
    <xf numFmtId="0" fontId="25" fillId="0" borderId="11" xfId="2" applyBorder="1" applyAlignment="1">
      <alignment vertical="center" wrapText="1"/>
    </xf>
    <xf numFmtId="0" fontId="25" fillId="0" borderId="1" xfId="2" applyBorder="1" applyAlignment="1">
      <alignment vertical="center"/>
    </xf>
    <xf numFmtId="0" fontId="25" fillId="0" borderId="1" xfId="2" applyBorder="1" applyAlignment="1">
      <alignment vertical="center"/>
    </xf>
    <xf numFmtId="0" fontId="25" fillId="0" borderId="11" xfId="2" applyBorder="1" applyAlignment="1">
      <alignment vertical="center"/>
    </xf>
    <xf numFmtId="0" fontId="25" fillId="0" borderId="12" xfId="2" applyBorder="1" applyAlignment="1">
      <alignment vertical="center"/>
    </xf>
    <xf numFmtId="0" fontId="25" fillId="0" borderId="10" xfId="2" applyBorder="1" applyAlignment="1">
      <alignment vertical="center"/>
    </xf>
    <xf numFmtId="0" fontId="25" fillId="0" borderId="13" xfId="2" applyBorder="1" applyAlignment="1">
      <alignment horizontal="center" vertical="center" wrapText="1"/>
    </xf>
    <xf numFmtId="0" fontId="25" fillId="0" borderId="0" xfId="2" applyAlignment="1">
      <alignment horizontal="center" vertical="center" wrapText="1"/>
    </xf>
    <xf numFmtId="0" fontId="25" fillId="0" borderId="14" xfId="2" applyBorder="1" applyAlignment="1">
      <alignment horizontal="center" vertical="center" wrapText="1"/>
    </xf>
    <xf numFmtId="0" fontId="31" fillId="0" borderId="0" xfId="2" applyFont="1" applyAlignment="1">
      <alignment vertical="center" wrapText="1"/>
    </xf>
    <xf numFmtId="0" fontId="25" fillId="0" borderId="0" xfId="2" applyAlignment="1">
      <alignment horizontal="left" vertical="center"/>
    </xf>
    <xf numFmtId="0" fontId="25" fillId="0" borderId="11" xfId="2" applyBorder="1" applyAlignment="1">
      <alignment vertical="center"/>
    </xf>
    <xf numFmtId="0" fontId="25" fillId="0" borderId="5" xfId="2" applyBorder="1" applyAlignment="1">
      <alignment vertical="center"/>
    </xf>
    <xf numFmtId="0" fontId="25" fillId="0" borderId="9" xfId="2" applyBorder="1" applyAlignment="1">
      <alignment horizontal="left" vertical="center"/>
    </xf>
    <xf numFmtId="0" fontId="25" fillId="0" borderId="15" xfId="2" applyBorder="1" applyAlignment="1">
      <alignment vertical="center"/>
    </xf>
    <xf numFmtId="0" fontId="25" fillId="0" borderId="16" xfId="2" applyBorder="1" applyAlignment="1">
      <alignment vertical="center"/>
    </xf>
    <xf numFmtId="0" fontId="25" fillId="0" borderId="15" xfId="2" applyBorder="1" applyAlignment="1">
      <alignment horizontal="center" vertical="center" wrapText="1"/>
    </xf>
    <xf numFmtId="0" fontId="25" fillId="0" borderId="3" xfId="2" applyBorder="1" applyAlignment="1">
      <alignment horizontal="center" vertical="center" wrapText="1"/>
    </xf>
    <xf numFmtId="0" fontId="25" fillId="0" borderId="16" xfId="2" applyBorder="1" applyAlignment="1">
      <alignment horizontal="center" vertical="center" wrapText="1"/>
    </xf>
    <xf numFmtId="0" fontId="31" fillId="0" borderId="12" xfId="2" applyFont="1" applyBorder="1" applyAlignment="1">
      <alignment vertical="center" wrapText="1"/>
    </xf>
    <xf numFmtId="0" fontId="31" fillId="0" borderId="6" xfId="2" applyFont="1" applyBorder="1" applyAlignment="1">
      <alignment vertical="center" wrapText="1"/>
    </xf>
    <xf numFmtId="0" fontId="31" fillId="0" borderId="11" xfId="2" applyFont="1" applyBorder="1" applyAlignment="1">
      <alignment vertical="center" wrapText="1"/>
    </xf>
    <xf numFmtId="0" fontId="31" fillId="0" borderId="15" xfId="2" applyFont="1" applyBorder="1" applyAlignment="1">
      <alignment vertical="center" wrapText="1"/>
    </xf>
    <xf numFmtId="0" fontId="25" fillId="0" borderId="16" xfId="2" applyBorder="1" applyAlignment="1">
      <alignment horizontal="left" vertical="center" wrapText="1"/>
    </xf>
    <xf numFmtId="0" fontId="25" fillId="0" borderId="9" xfId="2" applyBorder="1" applyAlignment="1">
      <alignment horizontal="left" vertical="center" wrapText="1"/>
    </xf>
    <xf numFmtId="0" fontId="25" fillId="0" borderId="17" xfId="2" applyBorder="1" applyAlignment="1">
      <alignment horizontal="left" vertical="center" wrapText="1"/>
    </xf>
    <xf numFmtId="0" fontId="32" fillId="0" borderId="18" xfId="2" applyFont="1" applyBorder="1" applyAlignment="1">
      <alignment vertical="center" textRotation="255" wrapText="1"/>
    </xf>
    <xf numFmtId="0" fontId="32" fillId="0" borderId="19" xfId="2" applyFont="1" applyBorder="1" applyAlignment="1">
      <alignment vertical="center" textRotation="255" wrapText="1"/>
    </xf>
    <xf numFmtId="0" fontId="32" fillId="0" borderId="16" xfId="2" applyFont="1" applyBorder="1" applyAlignment="1">
      <alignment vertical="center" textRotation="255" wrapText="1"/>
    </xf>
    <xf numFmtId="0" fontId="32" fillId="0" borderId="20" xfId="2" applyFont="1" applyBorder="1" applyAlignment="1">
      <alignment horizontal="center" vertical="center" wrapText="1"/>
    </xf>
    <xf numFmtId="0" fontId="32" fillId="0" borderId="10" xfId="2" applyFont="1" applyBorder="1" applyAlignment="1">
      <alignment horizontal="center" vertical="center" wrapText="1"/>
    </xf>
    <xf numFmtId="0" fontId="32" fillId="0" borderId="17" xfId="2" applyFont="1" applyBorder="1" applyAlignment="1">
      <alignment horizontal="center" vertical="center" wrapText="1"/>
    </xf>
    <xf numFmtId="0" fontId="32" fillId="0" borderId="17" xfId="2" applyFont="1" applyBorder="1" applyAlignment="1">
      <alignment horizontal="center" vertical="center" textRotation="255" wrapText="1"/>
    </xf>
    <xf numFmtId="0" fontId="32" fillId="0" borderId="21" xfId="2" applyFont="1" applyBorder="1" applyAlignment="1">
      <alignment vertical="center" textRotation="255" wrapText="1"/>
    </xf>
    <xf numFmtId="0" fontId="32" fillId="0" borderId="6" xfId="2" applyFont="1" applyBorder="1" applyAlignment="1">
      <alignment vertical="center" textRotation="255" wrapText="1"/>
    </xf>
    <xf numFmtId="0" fontId="32" fillId="0" borderId="16" xfId="2" applyFont="1" applyBorder="1" applyAlignment="1">
      <alignment horizontal="center" vertical="center" wrapText="1"/>
    </xf>
    <xf numFmtId="0" fontId="32" fillId="0" borderId="6" xfId="2" applyFont="1" applyBorder="1" applyAlignment="1">
      <alignment horizontal="center" vertical="center" wrapText="1"/>
    </xf>
    <xf numFmtId="0" fontId="32" fillId="0" borderId="20" xfId="2" applyFont="1" applyBorder="1" applyAlignment="1">
      <alignment horizontal="center" vertical="top" wrapText="1"/>
    </xf>
    <xf numFmtId="0" fontId="25" fillId="0" borderId="0" xfId="2" applyAlignment="1">
      <alignment wrapText="1"/>
    </xf>
    <xf numFmtId="0" fontId="25" fillId="0" borderId="6" xfId="2" applyBorder="1" applyAlignment="1">
      <alignment vertical="center" wrapText="1"/>
    </xf>
    <xf numFmtId="0" fontId="33" fillId="0" borderId="12" xfId="2" applyFont="1" applyBorder="1" applyAlignment="1">
      <alignment vertical="center" wrapText="1"/>
    </xf>
    <xf numFmtId="0" fontId="31" fillId="0" borderId="12" xfId="2" quotePrefix="1" applyFont="1" applyBorder="1" applyAlignment="1">
      <alignment vertical="top" wrapText="1"/>
    </xf>
    <xf numFmtId="0" fontId="31" fillId="0" borderId="10" xfId="2" applyFont="1" applyBorder="1" applyAlignment="1">
      <alignment vertical="top" wrapText="1"/>
    </xf>
    <xf numFmtId="0" fontId="31" fillId="0" borderId="9" xfId="2" applyFont="1" applyBorder="1" applyAlignment="1">
      <alignment vertical="top" wrapText="1"/>
    </xf>
    <xf numFmtId="0" fontId="31" fillId="0" borderId="2" xfId="2" applyFont="1" applyBorder="1" applyAlignment="1">
      <alignment vertical="top" wrapText="1"/>
    </xf>
    <xf numFmtId="0" fontId="31" fillId="0" borderId="10" xfId="2" applyFont="1" applyBorder="1" applyAlignment="1">
      <alignment vertical="top" wrapText="1"/>
    </xf>
    <xf numFmtId="0" fontId="31" fillId="0" borderId="12" xfId="2" applyFont="1" applyBorder="1" applyAlignment="1">
      <alignment textRotation="90" wrapText="1"/>
    </xf>
    <xf numFmtId="0" fontId="31" fillId="0" borderId="17" xfId="2" applyFont="1" applyBorder="1" applyAlignment="1">
      <alignment vertical="top" wrapText="1"/>
    </xf>
    <xf numFmtId="0" fontId="31" fillId="0" borderId="9" xfId="2" applyFont="1" applyBorder="1" applyAlignment="1">
      <alignment horizontal="left" vertical="top" wrapText="1"/>
    </xf>
    <xf numFmtId="0" fontId="31" fillId="0" borderId="10" xfId="2" applyFont="1" applyBorder="1" applyAlignment="1">
      <alignment horizontal="left" vertical="top" wrapText="1"/>
    </xf>
    <xf numFmtId="0" fontId="31" fillId="0" borderId="17" xfId="2" applyFont="1" applyBorder="1" applyAlignment="1">
      <alignment horizontal="center" vertical="top" textRotation="90" wrapText="1"/>
    </xf>
    <xf numFmtId="0" fontId="32" fillId="0" borderId="17" xfId="2" applyFont="1" applyBorder="1" applyAlignment="1">
      <alignment horizontal="center" vertical="top" textRotation="90" wrapText="1"/>
    </xf>
    <xf numFmtId="0" fontId="31" fillId="0" borderId="0" xfId="2" applyFont="1" applyAlignment="1">
      <alignment wrapText="1"/>
    </xf>
    <xf numFmtId="0" fontId="32" fillId="0" borderId="17" xfId="2" quotePrefix="1" applyFont="1" applyBorder="1" applyAlignment="1">
      <alignment horizontal="left" vertical="top" wrapText="1"/>
    </xf>
    <xf numFmtId="0" fontId="32" fillId="0" borderId="17" xfId="2" applyFont="1" applyBorder="1" applyAlignment="1">
      <alignment horizontal="left" vertical="top" wrapText="1"/>
    </xf>
    <xf numFmtId="0" fontId="32" fillId="0" borderId="17" xfId="2" applyFont="1" applyBorder="1" applyAlignment="1">
      <alignment horizontal="center" vertical="top" wrapText="1"/>
    </xf>
    <xf numFmtId="0" fontId="33" fillId="0" borderId="6" xfId="2" applyFont="1" applyBorder="1" applyAlignment="1">
      <alignment vertical="center"/>
    </xf>
    <xf numFmtId="0" fontId="25" fillId="0" borderId="6" xfId="2" applyBorder="1" applyAlignment="1">
      <alignment vertical="center"/>
    </xf>
    <xf numFmtId="0" fontId="34" fillId="3" borderId="6" xfId="2" applyFont="1" applyFill="1" applyBorder="1" applyAlignment="1">
      <alignment horizontal="right" vertical="top"/>
    </xf>
    <xf numFmtId="0" fontId="35" fillId="3" borderId="11" xfId="3" applyFont="1" applyFill="1" applyBorder="1" applyAlignment="1">
      <alignment horizontal="right" vertical="top" wrapText="1"/>
    </xf>
    <xf numFmtId="0" fontId="36" fillId="3" borderId="6" xfId="2" applyFont="1" applyFill="1" applyBorder="1" applyAlignment="1">
      <alignment horizontal="right" vertical="top"/>
    </xf>
    <xf numFmtId="0" fontId="37" fillId="4" borderId="6" xfId="2" applyFont="1" applyFill="1" applyBorder="1" applyAlignment="1">
      <alignment horizontal="right" vertical="top"/>
    </xf>
    <xf numFmtId="0" fontId="27" fillId="0" borderId="6" xfId="2" applyFont="1" applyBorder="1" applyAlignment="1">
      <alignment vertical="center"/>
    </xf>
    <xf numFmtId="0" fontId="25" fillId="0" borderId="18" xfId="2" applyBorder="1" applyAlignment="1">
      <alignment vertical="center"/>
    </xf>
    <xf numFmtId="0" fontId="25" fillId="0" borderId="19" xfId="2" applyBorder="1" applyAlignment="1">
      <alignment vertical="center"/>
    </xf>
    <xf numFmtId="0" fontId="38" fillId="3" borderId="6" xfId="2" applyFont="1" applyFill="1" applyBorder="1" applyAlignment="1">
      <alignment horizontal="left" vertical="center"/>
    </xf>
    <xf numFmtId="0" fontId="39" fillId="3" borderId="6" xfId="2" applyFont="1" applyFill="1" applyBorder="1" applyAlignment="1">
      <alignment horizontal="left" vertical="center"/>
    </xf>
    <xf numFmtId="0" fontId="40" fillId="0" borderId="6" xfId="2" applyFont="1" applyBorder="1" applyAlignment="1">
      <alignment vertical="center"/>
    </xf>
    <xf numFmtId="0" fontId="41" fillId="3" borderId="6" xfId="2" applyFont="1" applyFill="1" applyBorder="1" applyAlignment="1">
      <alignment horizontal="right" vertical="center"/>
    </xf>
    <xf numFmtId="0" fontId="42" fillId="3" borderId="11" xfId="2" applyFont="1" applyFill="1" applyBorder="1" applyAlignment="1">
      <alignment horizontal="right" vertical="center"/>
    </xf>
    <xf numFmtId="0" fontId="43" fillId="3" borderId="6" xfId="2" applyFont="1" applyFill="1" applyBorder="1" applyAlignment="1">
      <alignment horizontal="right" vertical="center"/>
    </xf>
    <xf numFmtId="0" fontId="40" fillId="3" borderId="5" xfId="2" applyFont="1" applyFill="1" applyBorder="1" applyAlignment="1">
      <alignment vertical="center"/>
    </xf>
    <xf numFmtId="0" fontId="40" fillId="3" borderId="11" xfId="2" applyFont="1" applyFill="1" applyBorder="1" applyAlignment="1">
      <alignment vertical="center"/>
    </xf>
    <xf numFmtId="0" fontId="30" fillId="3" borderId="6" xfId="2" applyFont="1" applyFill="1" applyBorder="1" applyAlignment="1">
      <alignment vertical="center"/>
    </xf>
    <xf numFmtId="0" fontId="44" fillId="3" borderId="6" xfId="2" applyFont="1" applyFill="1" applyBorder="1" applyAlignment="1">
      <alignment horizontal="center" vertical="center"/>
    </xf>
    <xf numFmtId="0" fontId="44" fillId="5" borderId="6" xfId="2" applyFont="1" applyFill="1" applyBorder="1" applyAlignment="1">
      <alignment horizontal="center" vertical="center"/>
    </xf>
    <xf numFmtId="0" fontId="44" fillId="6" borderId="6" xfId="2" applyFont="1" applyFill="1" applyBorder="1" applyAlignment="1">
      <alignment horizontal="center" vertical="center"/>
    </xf>
    <xf numFmtId="0" fontId="45" fillId="7" borderId="6" xfId="2" applyFont="1" applyFill="1" applyBorder="1" applyAlignment="1">
      <alignment horizontal="center" vertical="center"/>
    </xf>
    <xf numFmtId="0" fontId="25" fillId="0" borderId="11" xfId="3" applyBorder="1" applyAlignment="1">
      <alignment vertical="center"/>
    </xf>
    <xf numFmtId="0" fontId="46" fillId="0" borderId="6" xfId="2" applyFont="1" applyBorder="1" applyAlignment="1">
      <alignment vertical="center"/>
    </xf>
    <xf numFmtId="0" fontId="25" fillId="0" borderId="20" xfId="2" applyBorder="1" applyAlignment="1">
      <alignment vertical="center"/>
    </xf>
    <xf numFmtId="0" fontId="25" fillId="0" borderId="6" xfId="3" applyBorder="1" applyAlignment="1">
      <alignment vertical="center"/>
    </xf>
    <xf numFmtId="0" fontId="25" fillId="0" borderId="15" xfId="2" applyBorder="1"/>
    <xf numFmtId="0" fontId="25" fillId="0" borderId="3" xfId="2" applyBorder="1"/>
    <xf numFmtId="0" fontId="25" fillId="0" borderId="16" xfId="2" quotePrefix="1" applyBorder="1"/>
    <xf numFmtId="0" fontId="25" fillId="0" borderId="12" xfId="2" applyBorder="1" applyAlignment="1">
      <alignment vertical="center" wrapText="1"/>
    </xf>
    <xf numFmtId="0" fontId="25" fillId="0" borderId="20" xfId="2" applyBorder="1" applyAlignment="1">
      <alignment vertical="center" wrapText="1"/>
    </xf>
    <xf numFmtId="0" fontId="25" fillId="0" borderId="6" xfId="2" quotePrefix="1" applyBorder="1" applyAlignment="1">
      <alignment vertical="center"/>
    </xf>
    <xf numFmtId="0" fontId="47" fillId="3" borderId="6" xfId="2" applyFont="1" applyFill="1" applyBorder="1" applyAlignment="1">
      <alignment horizontal="right" vertical="center"/>
    </xf>
    <xf numFmtId="0" fontId="48" fillId="3" borderId="6" xfId="2" applyFont="1" applyFill="1" applyBorder="1" applyAlignment="1">
      <alignment horizontal="right" indent="1"/>
    </xf>
    <xf numFmtId="0" fontId="49" fillId="3" borderId="6" xfId="2" applyFont="1" applyFill="1" applyBorder="1" applyAlignment="1">
      <alignment horizontal="right" indent="2"/>
    </xf>
    <xf numFmtId="0" fontId="50" fillId="3" borderId="6" xfId="2" applyFont="1" applyFill="1" applyBorder="1" applyAlignment="1">
      <alignment horizontal="right" vertical="top" indent="1"/>
    </xf>
    <xf numFmtId="14" fontId="25" fillId="0" borderId="0" xfId="2" applyNumberFormat="1"/>
    <xf numFmtId="0" fontId="25" fillId="8" borderId="0" xfId="2" applyFill="1"/>
    <xf numFmtId="0" fontId="25" fillId="9" borderId="0" xfId="2" applyFill="1"/>
    <xf numFmtId="0" fontId="25" fillId="10" borderId="0" xfId="2" applyFill="1"/>
    <xf numFmtId="0" fontId="25" fillId="11" borderId="0" xfId="2" applyFill="1"/>
    <xf numFmtId="0" fontId="25" fillId="12" borderId="0" xfId="2" applyFill="1"/>
    <xf numFmtId="0" fontId="25" fillId="13" borderId="0" xfId="2" applyFill="1"/>
    <xf numFmtId="0" fontId="25" fillId="14" borderId="0" xfId="2" applyFill="1"/>
    <xf numFmtId="0" fontId="25" fillId="15" borderId="0" xfId="2" applyFill="1"/>
    <xf numFmtId="0" fontId="25" fillId="16" borderId="0" xfId="2" applyFill="1"/>
    <xf numFmtId="0" fontId="25" fillId="17" borderId="0" xfId="2" applyFill="1"/>
    <xf numFmtId="0" fontId="25" fillId="18" borderId="0" xfId="2" applyFill="1"/>
    <xf numFmtId="0" fontId="25" fillId="19" borderId="0" xfId="2" applyFill="1"/>
    <xf numFmtId="0" fontId="25" fillId="20" borderId="0" xfId="2" applyFill="1"/>
    <xf numFmtId="0" fontId="25" fillId="21" borderId="0" xfId="2" applyFill="1"/>
    <xf numFmtId="0" fontId="25" fillId="22" borderId="0" xfId="2" applyFill="1"/>
    <xf numFmtId="0" fontId="25" fillId="23" borderId="0" xfId="2" applyFill="1"/>
    <xf numFmtId="0" fontId="25" fillId="24" borderId="0" xfId="2" applyFill="1"/>
    <xf numFmtId="0" fontId="25" fillId="25" borderId="0" xfId="2" applyFill="1"/>
    <xf numFmtId="0" fontId="25" fillId="26" borderId="0" xfId="2" applyFill="1"/>
    <xf numFmtId="0" fontId="25" fillId="27" borderId="0" xfId="2" applyFill="1"/>
    <xf numFmtId="0" fontId="25" fillId="28" borderId="0" xfId="2" applyFill="1"/>
    <xf numFmtId="0" fontId="25" fillId="29" borderId="0" xfId="2" applyFill="1"/>
    <xf numFmtId="0" fontId="25" fillId="30" borderId="0" xfId="2" applyFill="1"/>
    <xf numFmtId="0" fontId="25" fillId="31" borderId="0" xfId="2" applyFill="1"/>
    <xf numFmtId="0" fontId="25" fillId="32" borderId="0" xfId="2" applyFill="1"/>
    <xf numFmtId="0" fontId="25" fillId="33" borderId="0" xfId="2" applyFill="1"/>
    <xf numFmtId="0" fontId="25" fillId="34" borderId="0" xfId="2" applyFill="1"/>
    <xf numFmtId="0" fontId="25" fillId="35" borderId="0" xfId="2" applyFill="1"/>
    <xf numFmtId="0" fontId="25" fillId="36" borderId="0" xfId="2" applyFill="1"/>
    <xf numFmtId="0" fontId="25" fillId="37" borderId="0" xfId="2" applyFill="1"/>
    <xf numFmtId="0" fontId="25" fillId="38" borderId="0" xfId="2" applyFill="1"/>
    <xf numFmtId="0" fontId="25" fillId="39" borderId="0" xfId="2" applyFill="1"/>
    <xf numFmtId="0" fontId="25" fillId="40" borderId="0" xfId="2" applyFill="1"/>
    <xf numFmtId="0" fontId="25" fillId="41" borderId="0" xfId="2" applyFill="1"/>
    <xf numFmtId="0" fontId="25" fillId="42" borderId="0" xfId="2" applyFill="1"/>
    <xf numFmtId="0" fontId="25" fillId="43" borderId="0" xfId="2" applyFill="1"/>
    <xf numFmtId="0" fontId="25" fillId="44" borderId="0" xfId="2" applyFill="1"/>
    <xf numFmtId="0" fontId="25" fillId="45" borderId="0" xfId="2" applyFill="1"/>
    <xf numFmtId="0" fontId="25" fillId="46" borderId="0" xfId="2" applyFill="1"/>
    <xf numFmtId="0" fontId="25" fillId="47" borderId="0" xfId="2" applyFill="1"/>
    <xf numFmtId="0" fontId="25" fillId="48" borderId="0" xfId="2" applyFill="1"/>
    <xf numFmtId="0" fontId="25" fillId="49" borderId="0" xfId="2" applyFill="1"/>
    <xf numFmtId="0" fontId="25" fillId="50" borderId="0" xfId="2" applyFill="1"/>
    <xf numFmtId="0" fontId="25" fillId="51" borderId="0" xfId="2" applyFill="1"/>
    <xf numFmtId="0" fontId="25" fillId="52" borderId="0" xfId="2" applyFill="1"/>
    <xf numFmtId="0" fontId="25" fillId="53" borderId="0" xfId="2" applyFill="1"/>
    <xf numFmtId="0" fontId="25" fillId="54" borderId="0" xfId="2" applyFill="1"/>
    <xf numFmtId="0" fontId="25" fillId="55" borderId="0" xfId="2" applyFill="1"/>
    <xf numFmtId="0" fontId="25" fillId="56" borderId="0" xfId="2" applyFill="1"/>
    <xf numFmtId="0" fontId="25" fillId="57" borderId="0" xfId="2" applyFill="1"/>
    <xf numFmtId="0" fontId="25" fillId="58" borderId="0" xfId="2" applyFill="1"/>
    <xf numFmtId="0" fontId="25" fillId="59" borderId="0" xfId="2" applyFill="1"/>
    <xf numFmtId="0" fontId="25" fillId="60" borderId="0" xfId="2" applyFill="1"/>
    <xf numFmtId="0" fontId="25" fillId="61" borderId="0" xfId="2" applyFill="1"/>
    <xf numFmtId="0" fontId="25" fillId="62" borderId="0" xfId="2" applyFill="1"/>
    <xf numFmtId="0" fontId="25" fillId="63" borderId="0" xfId="2" applyFill="1"/>
    <xf numFmtId="0" fontId="29" fillId="0" borderId="0" xfId="2" applyFont="1"/>
    <xf numFmtId="49" fontId="42" fillId="9" borderId="0" xfId="2" applyNumberFormat="1" applyFont="1" applyFill="1" applyAlignment="1">
      <alignment shrinkToFit="1"/>
    </xf>
    <xf numFmtId="0" fontId="42" fillId="9" borderId="0" xfId="2" applyFont="1" applyFill="1" applyAlignment="1">
      <alignment shrinkToFit="1"/>
    </xf>
    <xf numFmtId="0" fontId="51" fillId="0" borderId="0" xfId="2" applyFont="1"/>
    <xf numFmtId="0" fontId="51" fillId="0" borderId="0" xfId="2" applyFont="1" applyAlignment="1">
      <alignment shrinkToFit="1"/>
    </xf>
    <xf numFmtId="188" fontId="51" fillId="0" borderId="0" xfId="2" applyNumberFormat="1" applyFont="1" applyAlignment="1">
      <alignment horizontal="right" shrinkToFit="1"/>
    </xf>
    <xf numFmtId="0" fontId="51" fillId="0" borderId="0" xfId="2" applyFont="1" applyAlignment="1">
      <alignment horizontal="left" shrinkToFit="1"/>
    </xf>
    <xf numFmtId="49" fontId="47" fillId="9" borderId="0" xfId="2" applyNumberFormat="1" applyFont="1" applyFill="1" applyAlignment="1">
      <alignment horizontal="right" vertical="center" shrinkToFit="1"/>
    </xf>
    <xf numFmtId="49" fontId="51" fillId="0" borderId="0" xfId="2" applyNumberFormat="1" applyFont="1" applyAlignment="1">
      <alignment horizontal="right" vertical="center" shrinkToFit="1"/>
    </xf>
    <xf numFmtId="0" fontId="51" fillId="0" borderId="0" xfId="2" applyFont="1" applyAlignment="1">
      <alignment horizontal="right" vertical="center" shrinkToFit="1"/>
    </xf>
    <xf numFmtId="49" fontId="48" fillId="9" borderId="0" xfId="2" applyNumberFormat="1" applyFont="1" applyFill="1" applyAlignment="1">
      <alignment horizontal="right" shrinkToFit="1"/>
    </xf>
    <xf numFmtId="189" fontId="45" fillId="7" borderId="22" xfId="2" applyNumberFormat="1" applyFont="1" applyFill="1" applyBorder="1" applyAlignment="1">
      <alignment horizontal="center" vertical="center" shrinkToFit="1"/>
    </xf>
    <xf numFmtId="189" fontId="45" fillId="7" borderId="23" xfId="2" applyNumberFormat="1" applyFont="1" applyFill="1" applyBorder="1" applyAlignment="1">
      <alignment horizontal="center" vertical="center" shrinkToFit="1"/>
    </xf>
    <xf numFmtId="0" fontId="51" fillId="0" borderId="0" xfId="2" applyFont="1" applyAlignment="1">
      <alignment vertical="top" shrinkToFit="1"/>
    </xf>
    <xf numFmtId="190" fontId="45" fillId="5" borderId="24" xfId="2" applyNumberFormat="1" applyFont="1" applyFill="1" applyBorder="1" applyAlignment="1">
      <alignment horizontal="center" vertical="center" shrinkToFit="1"/>
    </xf>
    <xf numFmtId="190" fontId="45" fillId="5" borderId="23" xfId="2" applyNumberFormat="1" applyFont="1" applyFill="1" applyBorder="1" applyAlignment="1">
      <alignment horizontal="center" vertical="center" shrinkToFit="1"/>
    </xf>
    <xf numFmtId="0" fontId="52" fillId="0" borderId="0" xfId="2" applyFont="1" applyAlignment="1">
      <alignment vertical="top" shrinkToFit="1"/>
    </xf>
    <xf numFmtId="191" fontId="45" fillId="5" borderId="24" xfId="2" applyNumberFormat="1" applyFont="1" applyFill="1" applyBorder="1" applyAlignment="1">
      <alignment horizontal="center" vertical="center" shrinkToFit="1"/>
    </xf>
    <xf numFmtId="191" fontId="45" fillId="5" borderId="23" xfId="2" applyNumberFormat="1" applyFont="1" applyFill="1" applyBorder="1" applyAlignment="1">
      <alignment horizontal="center" vertical="center" shrinkToFit="1"/>
    </xf>
    <xf numFmtId="192" fontId="45" fillId="5" borderId="24" xfId="2" applyNumberFormat="1" applyFont="1" applyFill="1" applyBorder="1" applyAlignment="1">
      <alignment horizontal="center" vertical="center" shrinkToFit="1"/>
    </xf>
    <xf numFmtId="192" fontId="45" fillId="5" borderId="23" xfId="2" applyNumberFormat="1" applyFont="1" applyFill="1" applyBorder="1" applyAlignment="1">
      <alignment horizontal="center" vertical="center" shrinkToFit="1"/>
    </xf>
    <xf numFmtId="193" fontId="45" fillId="5" borderId="24" xfId="2" applyNumberFormat="1" applyFont="1" applyFill="1" applyBorder="1" applyAlignment="1">
      <alignment horizontal="center" vertical="center" shrinkToFit="1"/>
    </xf>
    <xf numFmtId="193" fontId="45" fillId="5" borderId="23" xfId="2" applyNumberFormat="1" applyFont="1" applyFill="1" applyBorder="1" applyAlignment="1">
      <alignment horizontal="center" vertical="center" shrinkToFit="1"/>
    </xf>
    <xf numFmtId="194" fontId="45" fillId="5" borderId="24" xfId="2" applyNumberFormat="1" applyFont="1" applyFill="1" applyBorder="1" applyAlignment="1">
      <alignment horizontal="center" vertical="center" shrinkToFit="1"/>
    </xf>
    <xf numFmtId="194" fontId="45" fillId="5" borderId="23" xfId="2" applyNumberFormat="1" applyFont="1" applyFill="1" applyBorder="1" applyAlignment="1">
      <alignment horizontal="center" vertical="center" shrinkToFit="1"/>
    </xf>
    <xf numFmtId="195" fontId="45" fillId="6" borderId="24" xfId="2" applyNumberFormat="1" applyFont="1" applyFill="1" applyBorder="1" applyAlignment="1">
      <alignment horizontal="center" vertical="center" shrinkToFit="1"/>
    </xf>
    <xf numFmtId="195" fontId="45" fillId="6" borderId="23" xfId="2" applyNumberFormat="1" applyFont="1" applyFill="1" applyBorder="1" applyAlignment="1">
      <alignment horizontal="center" vertical="center" shrinkToFit="1"/>
    </xf>
    <xf numFmtId="0" fontId="29" fillId="0" borderId="0" xfId="2" applyFont="1" applyAlignment="1">
      <alignment vertical="center"/>
    </xf>
    <xf numFmtId="0" fontId="51" fillId="0" borderId="0" xfId="2" applyFont="1" applyAlignment="1">
      <alignment vertical="center" shrinkToFit="1"/>
    </xf>
    <xf numFmtId="188" fontId="37" fillId="4" borderId="0" xfId="2" applyNumberFormat="1" applyFont="1" applyFill="1" applyAlignment="1">
      <alignment horizontal="right" vertical="top" shrinkToFit="1"/>
    </xf>
    <xf numFmtId="0" fontId="37" fillId="4" borderId="25" xfId="2" applyFont="1" applyFill="1" applyBorder="1" applyAlignment="1">
      <alignment horizontal="right" vertical="top" shrinkToFit="1"/>
    </xf>
    <xf numFmtId="0" fontId="51" fillId="0" borderId="0" xfId="2" applyFont="1" applyAlignment="1">
      <alignment horizontal="center" vertical="center" shrinkToFit="1"/>
    </xf>
    <xf numFmtId="188" fontId="36" fillId="9" borderId="0" xfId="2" applyNumberFormat="1" applyFont="1" applyFill="1" applyAlignment="1">
      <alignment horizontal="right" vertical="top" shrinkToFit="1"/>
    </xf>
    <xf numFmtId="0" fontId="36" fillId="9" borderId="25" xfId="2" applyFont="1" applyFill="1" applyBorder="1" applyAlignment="1">
      <alignment horizontal="right" vertical="top" shrinkToFit="1"/>
    </xf>
    <xf numFmtId="188" fontId="34" fillId="9" borderId="0" xfId="2" applyNumberFormat="1" applyFont="1" applyFill="1" applyAlignment="1">
      <alignment horizontal="right" vertical="top" shrinkToFit="1"/>
    </xf>
    <xf numFmtId="0" fontId="34" fillId="9" borderId="25" xfId="2" applyFont="1" applyFill="1" applyBorder="1" applyAlignment="1">
      <alignment horizontal="right" vertical="top" shrinkToFit="1"/>
    </xf>
    <xf numFmtId="188" fontId="35" fillId="9" borderId="0" xfId="2" applyNumberFormat="1" applyFont="1" applyFill="1" applyAlignment="1">
      <alignment horizontal="right" vertical="top" shrinkToFit="1"/>
    </xf>
    <xf numFmtId="0" fontId="35" fillId="9" borderId="25" xfId="2" applyFont="1" applyFill="1" applyBorder="1" applyAlignment="1">
      <alignment horizontal="right" vertical="top" shrinkToFit="1"/>
    </xf>
    <xf numFmtId="0" fontId="51" fillId="0" borderId="0" xfId="2" applyFont="1" applyAlignment="1">
      <alignment vertical="center"/>
    </xf>
    <xf numFmtId="188" fontId="53" fillId="4" borderId="22" xfId="2" applyNumberFormat="1" applyFont="1" applyFill="1" applyBorder="1" applyAlignment="1">
      <alignment horizontal="left" vertical="center" shrinkToFit="1"/>
    </xf>
    <xf numFmtId="0" fontId="53" fillId="4" borderId="23" xfId="2" applyFont="1" applyFill="1" applyBorder="1" applyAlignment="1">
      <alignment horizontal="left" vertical="center" shrinkToFit="1"/>
    </xf>
    <xf numFmtId="188" fontId="54" fillId="9" borderId="22" xfId="2" applyNumberFormat="1" applyFont="1" applyFill="1" applyBorder="1" applyAlignment="1">
      <alignment horizontal="left" vertical="center" shrinkToFit="1"/>
    </xf>
    <xf numFmtId="0" fontId="54" fillId="9" borderId="23" xfId="2" applyFont="1" applyFill="1" applyBorder="1" applyAlignment="1">
      <alignment horizontal="left" vertical="center" shrinkToFit="1"/>
    </xf>
    <xf numFmtId="188" fontId="55" fillId="9" borderId="22" xfId="2" applyNumberFormat="1" applyFont="1" applyFill="1" applyBorder="1" applyAlignment="1">
      <alignment horizontal="left" vertical="center" shrinkToFit="1"/>
    </xf>
    <xf numFmtId="0" fontId="55" fillId="9" borderId="23" xfId="2" applyFont="1" applyFill="1" applyBorder="1" applyAlignment="1">
      <alignment horizontal="left" vertical="center" shrinkToFit="1"/>
    </xf>
    <xf numFmtId="188" fontId="56" fillId="9" borderId="22" xfId="2" applyNumberFormat="1" applyFont="1" applyFill="1" applyBorder="1" applyAlignment="1">
      <alignment horizontal="left" vertical="center" shrinkToFit="1"/>
    </xf>
    <xf numFmtId="0" fontId="56" fillId="9" borderId="23" xfId="2" applyFont="1" applyFill="1" applyBorder="1" applyAlignment="1">
      <alignment horizontal="left" vertical="center" shrinkToFit="1"/>
    </xf>
    <xf numFmtId="0" fontId="51" fillId="0" borderId="0" xfId="2" applyFont="1" applyAlignment="1">
      <alignment horizontal="left" vertical="top" shrinkToFit="1"/>
    </xf>
    <xf numFmtId="0" fontId="51" fillId="0" borderId="0" xfId="2" applyFont="1" applyAlignment="1">
      <alignment horizontal="right" vertical="center" shrinkToFit="1"/>
    </xf>
    <xf numFmtId="49" fontId="48" fillId="9" borderId="22" xfId="2" applyNumberFormat="1" applyFont="1" applyFill="1" applyBorder="1" applyAlignment="1">
      <alignment horizontal="right" shrinkToFit="1"/>
    </xf>
    <xf numFmtId="49" fontId="49" fillId="9" borderId="26" xfId="2" applyNumberFormat="1" applyFont="1" applyFill="1" applyBorder="1" applyAlignment="1">
      <alignment horizontal="right" shrinkToFit="1"/>
    </xf>
    <xf numFmtId="49" fontId="49" fillId="9" borderId="0" xfId="2" applyNumberFormat="1" applyFont="1" applyFill="1" applyAlignment="1">
      <alignment horizontal="right" shrinkToFit="1"/>
    </xf>
    <xf numFmtId="49" fontId="50" fillId="9" borderId="0" xfId="2" applyNumberFormat="1" applyFont="1" applyFill="1" applyAlignment="1">
      <alignment horizontal="right" vertical="top" shrinkToFit="1"/>
    </xf>
    <xf numFmtId="49" fontId="51" fillId="9" borderId="0" xfId="2" applyNumberFormat="1" applyFont="1" applyFill="1" applyAlignment="1">
      <alignment horizontal="right" vertical="top" shrinkToFit="1"/>
    </xf>
    <xf numFmtId="0" fontId="51" fillId="9" borderId="0" xfId="2" applyFont="1" applyFill="1" applyAlignment="1">
      <alignment horizontal="right" vertical="top" shrinkToFit="1"/>
    </xf>
    <xf numFmtId="0" fontId="29" fillId="0" borderId="0" xfId="2" applyFont="1" applyFill="1"/>
    <xf numFmtId="0" fontId="51" fillId="0" borderId="0" xfId="2" applyFont="1" applyFill="1"/>
    <xf numFmtId="0" fontId="51" fillId="0" borderId="0" xfId="2" applyFont="1" applyFill="1" applyAlignment="1">
      <alignment vertical="center"/>
    </xf>
    <xf numFmtId="0" fontId="25" fillId="0" borderId="27" xfId="2" applyBorder="1"/>
    <xf numFmtId="0" fontId="25" fillId="0" borderId="28" xfId="2" applyBorder="1"/>
    <xf numFmtId="0" fontId="25" fillId="0" borderId="29" xfId="2" applyBorder="1"/>
    <xf numFmtId="0" fontId="25" fillId="0" borderId="30" xfId="2" applyBorder="1"/>
    <xf numFmtId="0" fontId="30" fillId="0" borderId="28" xfId="2" applyFont="1" applyBorder="1" applyAlignment="1">
      <alignment vertical="center"/>
    </xf>
    <xf numFmtId="0" fontId="30" fillId="0" borderId="27" xfId="2" applyFont="1" applyBorder="1" applyAlignment="1">
      <alignment vertical="center"/>
    </xf>
    <xf numFmtId="0" fontId="30" fillId="0" borderId="30" xfId="2" applyFont="1" applyBorder="1" applyAlignment="1">
      <alignment vertical="center"/>
    </xf>
    <xf numFmtId="0" fontId="30" fillId="0" borderId="31" xfId="2" applyFont="1" applyBorder="1" applyAlignment="1">
      <alignment vertical="center"/>
    </xf>
    <xf numFmtId="0" fontId="25" fillId="0" borderId="31" xfId="2" applyBorder="1"/>
    <xf numFmtId="0" fontId="25" fillId="0" borderId="32" xfId="2" applyBorder="1"/>
    <xf numFmtId="0" fontId="25" fillId="0" borderId="33" xfId="2" applyBorder="1" applyAlignment="1">
      <alignment vertical="center"/>
    </xf>
    <xf numFmtId="0" fontId="25" fillId="0" borderId="27" xfId="2" applyBorder="1" applyAlignment="1">
      <alignment vertical="center"/>
    </xf>
    <xf numFmtId="0" fontId="28" fillId="0" borderId="28" xfId="2" applyFont="1" applyBorder="1" applyAlignment="1">
      <alignment vertical="center"/>
    </xf>
    <xf numFmtId="0" fontId="25" fillId="0" borderId="28" xfId="2" applyBorder="1" applyAlignment="1">
      <alignment vertical="center"/>
    </xf>
    <xf numFmtId="0" fontId="25" fillId="0" borderId="30" xfId="2" applyBorder="1" applyAlignment="1">
      <alignment vertical="center" wrapText="1"/>
    </xf>
    <xf numFmtId="0" fontId="25" fillId="0" borderId="31" xfId="2" applyBorder="1" applyAlignment="1">
      <alignment vertical="center"/>
    </xf>
    <xf numFmtId="0" fontId="25" fillId="0" borderId="31" xfId="2" applyBorder="1" applyAlignment="1">
      <alignment vertical="center"/>
    </xf>
    <xf numFmtId="0" fontId="25" fillId="0" borderId="30" xfId="2" applyBorder="1" applyAlignment="1">
      <alignment vertical="center"/>
    </xf>
    <xf numFmtId="0" fontId="25" fillId="0" borderId="29" xfId="2" applyBorder="1" applyAlignment="1">
      <alignment vertical="center"/>
    </xf>
    <xf numFmtId="0" fontId="25" fillId="0" borderId="30" xfId="2" applyBorder="1" applyAlignment="1">
      <alignment vertical="center"/>
    </xf>
    <xf numFmtId="0" fontId="25" fillId="0" borderId="32" xfId="2" applyBorder="1" applyAlignment="1">
      <alignment vertical="center"/>
    </xf>
    <xf numFmtId="0" fontId="25" fillId="0" borderId="27" xfId="2" applyBorder="1" applyAlignment="1">
      <alignment horizontal="left" vertical="center"/>
    </xf>
    <xf numFmtId="0" fontId="25" fillId="0" borderId="33" xfId="2" applyBorder="1" applyAlignment="1">
      <alignment horizontal="center" vertical="center" wrapText="1"/>
    </xf>
    <xf numFmtId="0" fontId="31" fillId="0" borderId="34" xfId="2" applyFont="1" applyBorder="1" applyAlignment="1">
      <alignment vertical="center" wrapText="1"/>
    </xf>
    <xf numFmtId="0" fontId="31" fillId="0" borderId="30" xfId="2" applyFont="1" applyBorder="1" applyAlignment="1">
      <alignment vertical="center" wrapText="1"/>
    </xf>
    <xf numFmtId="0" fontId="25" fillId="0" borderId="27" xfId="2" applyBorder="1" applyAlignment="1">
      <alignment horizontal="left" vertical="center" wrapText="1"/>
    </xf>
    <xf numFmtId="0" fontId="25" fillId="0" borderId="35" xfId="2" applyBorder="1" applyAlignment="1">
      <alignment horizontal="left" vertical="center" wrapText="1"/>
    </xf>
    <xf numFmtId="0" fontId="32" fillId="0" borderId="29" xfId="2" applyFont="1" applyBorder="1" applyAlignment="1">
      <alignment horizontal="center" vertical="center" wrapText="1"/>
    </xf>
    <xf numFmtId="0" fontId="32" fillId="0" borderId="35" xfId="2" applyFont="1" applyBorder="1" applyAlignment="1">
      <alignment horizontal="center" vertical="center" wrapText="1"/>
    </xf>
    <xf numFmtId="0" fontId="32" fillId="0" borderId="35" xfId="2" applyFont="1" applyBorder="1" applyAlignment="1">
      <alignment horizontal="center" vertical="center" textRotation="255" wrapText="1"/>
    </xf>
    <xf numFmtId="0" fontId="32" fillId="0" borderId="34" xfId="2" applyFont="1" applyBorder="1" applyAlignment="1">
      <alignment vertical="center" textRotation="255" wrapText="1"/>
    </xf>
    <xf numFmtId="0" fontId="32" fillId="0" borderId="34" xfId="2" applyFont="1" applyBorder="1" applyAlignment="1">
      <alignment horizontal="center" vertical="center" wrapText="1"/>
    </xf>
    <xf numFmtId="0" fontId="25" fillId="0" borderId="34" xfId="2" applyBorder="1" applyAlignment="1">
      <alignment vertical="center" wrapText="1"/>
    </xf>
    <xf numFmtId="0" fontId="31" fillId="0" borderId="29" xfId="2" applyFont="1" applyBorder="1" applyAlignment="1">
      <alignment vertical="top" wrapText="1"/>
    </xf>
    <xf numFmtId="0" fontId="31" fillId="0" borderId="27" xfId="2" applyFont="1" applyBorder="1" applyAlignment="1">
      <alignment vertical="top" wrapText="1"/>
    </xf>
    <xf numFmtId="0" fontId="31" fillId="0" borderId="28" xfId="2" applyFont="1" applyBorder="1" applyAlignment="1">
      <alignment vertical="top" wrapText="1"/>
    </xf>
    <xf numFmtId="0" fontId="31" fillId="0" borderId="29" xfId="2" applyFont="1" applyBorder="1" applyAlignment="1">
      <alignment vertical="top" wrapText="1"/>
    </xf>
    <xf numFmtId="0" fontId="31" fillId="0" borderId="35" xfId="2" applyFont="1" applyBorder="1" applyAlignment="1">
      <alignment vertical="top" wrapText="1"/>
    </xf>
    <xf numFmtId="0" fontId="31" fillId="0" borderId="27" xfId="2" applyFont="1" applyBorder="1" applyAlignment="1">
      <alignment horizontal="left" vertical="top" wrapText="1"/>
    </xf>
    <xf numFmtId="0" fontId="31" fillId="0" borderId="29" xfId="2" applyFont="1" applyBorder="1" applyAlignment="1">
      <alignment horizontal="left" vertical="top" wrapText="1"/>
    </xf>
    <xf numFmtId="0" fontId="31" fillId="0" borderId="35" xfId="2" applyFont="1" applyBorder="1" applyAlignment="1">
      <alignment horizontal="center" vertical="top" textRotation="90" wrapText="1"/>
    </xf>
    <xf numFmtId="0" fontId="32" fillId="0" borderId="35" xfId="2" applyFont="1" applyBorder="1" applyAlignment="1">
      <alignment horizontal="center" vertical="top" textRotation="90" wrapText="1"/>
    </xf>
    <xf numFmtId="0" fontId="32" fillId="0" borderId="35" xfId="2" quotePrefix="1" applyFont="1" applyBorder="1" applyAlignment="1">
      <alignment horizontal="left" vertical="top" wrapText="1"/>
    </xf>
    <xf numFmtId="0" fontId="32" fillId="0" borderId="35" xfId="2" applyFont="1" applyBorder="1" applyAlignment="1">
      <alignment horizontal="left" vertical="top" wrapText="1"/>
    </xf>
    <xf numFmtId="0" fontId="32" fillId="0" borderId="35" xfId="2" applyFont="1" applyBorder="1" applyAlignment="1">
      <alignment horizontal="center" vertical="top" wrapText="1"/>
    </xf>
    <xf numFmtId="0" fontId="33" fillId="0" borderId="34" xfId="2" applyFont="1" applyBorder="1" applyAlignment="1">
      <alignment vertical="center"/>
    </xf>
    <xf numFmtId="0" fontId="25" fillId="0" borderId="34" xfId="2" applyBorder="1" applyAlignment="1">
      <alignment vertical="center"/>
    </xf>
    <xf numFmtId="0" fontId="34" fillId="3" borderId="34" xfId="2" applyFont="1" applyFill="1" applyBorder="1" applyAlignment="1">
      <alignment horizontal="right" vertical="top"/>
    </xf>
    <xf numFmtId="0" fontId="35" fillId="3" borderId="30" xfId="3" applyFont="1" applyFill="1" applyBorder="1" applyAlignment="1">
      <alignment horizontal="right" vertical="top" wrapText="1"/>
    </xf>
    <xf numFmtId="0" fontId="36" fillId="3" borderId="34" xfId="2" applyFont="1" applyFill="1" applyBorder="1" applyAlignment="1">
      <alignment horizontal="right" vertical="top"/>
    </xf>
    <xf numFmtId="0" fontId="37" fillId="4" borderId="34" xfId="2" applyFont="1" applyFill="1" applyBorder="1" applyAlignment="1">
      <alignment horizontal="right" vertical="top"/>
    </xf>
    <xf numFmtId="0" fontId="27" fillId="0" borderId="34" xfId="2" applyFont="1" applyBorder="1" applyAlignment="1">
      <alignment vertical="center"/>
    </xf>
    <xf numFmtId="0" fontId="38" fillId="3" borderId="34" xfId="2" applyFont="1" applyFill="1" applyBorder="1" applyAlignment="1">
      <alignment horizontal="left" vertical="center"/>
    </xf>
    <xf numFmtId="0" fontId="39" fillId="3" borderId="34" xfId="2" applyFont="1" applyFill="1" applyBorder="1" applyAlignment="1">
      <alignment horizontal="left" vertical="center"/>
    </xf>
    <xf numFmtId="0" fontId="40" fillId="0" borderId="34" xfId="2" applyFont="1" applyBorder="1" applyAlignment="1">
      <alignment vertical="center"/>
    </xf>
    <xf numFmtId="0" fontId="41" fillId="3" borderId="34" xfId="2" applyFont="1" applyFill="1" applyBorder="1" applyAlignment="1">
      <alignment horizontal="right" vertical="center"/>
    </xf>
    <xf numFmtId="0" fontId="42" fillId="3" borderId="30" xfId="2" applyFont="1" applyFill="1" applyBorder="1" applyAlignment="1">
      <alignment horizontal="right" vertical="center"/>
    </xf>
    <xf numFmtId="0" fontId="43" fillId="3" borderId="34" xfId="2" applyFont="1" applyFill="1" applyBorder="1" applyAlignment="1">
      <alignment horizontal="right" vertical="center"/>
    </xf>
    <xf numFmtId="0" fontId="40" fillId="3" borderId="32" xfId="2" applyFont="1" applyFill="1" applyBorder="1" applyAlignment="1">
      <alignment vertical="center"/>
    </xf>
    <xf numFmtId="0" fontId="40" fillId="3" borderId="30" xfId="2" applyFont="1" applyFill="1" applyBorder="1" applyAlignment="1">
      <alignment vertical="center"/>
    </xf>
    <xf numFmtId="0" fontId="30" fillId="3" borderId="34" xfId="2" applyFont="1" applyFill="1" applyBorder="1" applyAlignment="1">
      <alignment vertical="center"/>
    </xf>
    <xf numFmtId="0" fontId="44" fillId="3" borderId="34" xfId="2" applyFont="1" applyFill="1" applyBorder="1" applyAlignment="1">
      <alignment horizontal="center" vertical="center"/>
    </xf>
    <xf numFmtId="0" fontId="44" fillId="5" borderId="34" xfId="2" applyFont="1" applyFill="1" applyBorder="1" applyAlignment="1">
      <alignment horizontal="center" vertical="center"/>
    </xf>
    <xf numFmtId="0" fontId="44" fillId="6" borderId="34" xfId="2" applyFont="1" applyFill="1" applyBorder="1" applyAlignment="1">
      <alignment horizontal="center" vertical="center"/>
    </xf>
    <xf numFmtId="0" fontId="45" fillId="7" borderId="34" xfId="2" applyFont="1" applyFill="1" applyBorder="1" applyAlignment="1">
      <alignment horizontal="center" vertical="center"/>
    </xf>
    <xf numFmtId="0" fontId="25" fillId="0" borderId="30" xfId="3" applyBorder="1" applyAlignment="1">
      <alignment vertical="center"/>
    </xf>
    <xf numFmtId="0" fontId="46" fillId="0" borderId="34" xfId="2" applyFont="1" applyBorder="1" applyAlignment="1">
      <alignment vertical="center"/>
    </xf>
    <xf numFmtId="0" fontId="25" fillId="0" borderId="34" xfId="3" applyBorder="1" applyAlignment="1">
      <alignment vertical="center"/>
    </xf>
    <xf numFmtId="0" fontId="25" fillId="0" borderId="33" xfId="2" applyBorder="1"/>
    <xf numFmtId="0" fontId="25" fillId="0" borderId="34" xfId="2" quotePrefix="1" applyBorder="1" applyAlignment="1">
      <alignment vertical="center"/>
    </xf>
    <xf numFmtId="0" fontId="47" fillId="3" borderId="34" xfId="2" applyFont="1" applyFill="1" applyBorder="1" applyAlignment="1">
      <alignment horizontal="right" vertical="center"/>
    </xf>
    <xf numFmtId="0" fontId="48" fillId="3" borderId="34" xfId="2" applyFont="1" applyFill="1" applyBorder="1" applyAlignment="1">
      <alignment horizontal="right" indent="1"/>
    </xf>
    <xf numFmtId="0" fontId="49" fillId="3" borderId="34" xfId="2" applyFont="1" applyFill="1" applyBorder="1" applyAlignment="1">
      <alignment horizontal="right" indent="2"/>
    </xf>
    <xf numFmtId="0" fontId="50" fillId="3" borderId="34" xfId="2" applyFont="1" applyFill="1" applyBorder="1" applyAlignment="1">
      <alignment horizontal="right" vertical="top" indent="1"/>
    </xf>
  </cellXfs>
  <cellStyles count="4">
    <cellStyle name="標準" xfId="0" builtinId="0"/>
    <cellStyle name="標準 2" xfId="1" xr:uid="{DD74E0AC-9BCD-48A9-A87B-A9546484F57E}"/>
    <cellStyle name="標準 3" xfId="2" xr:uid="{85388259-4F9A-48F3-A918-6722247CC855}"/>
    <cellStyle name="標準_B002 カレンダーＢ２" xfId="3" xr:uid="{B8BB0864-5EC6-4DA9-9D63-D4D1C38A25CB}"/>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4169E1"/>
      <rgbColor rgb="00F4F4F4"/>
      <rgbColor rgb="00FFFFFF"/>
      <rgbColor rgb="00FFFFFF"/>
      <rgbColor rgb="004D4D4D"/>
      <rgbColor rgb="00E04169"/>
      <rgbColor rgb="00FFFFFF"/>
      <rgbColor rgb="00FFFFFF"/>
      <rgbColor rgb="00FFFFFF"/>
      <rgbColor rgb="00FFFFFF"/>
      <rgbColor rgb="00FFFFFF"/>
      <rgbColor rgb="00FFFFFF"/>
      <rgbColor rgb="00FFFFFF"/>
      <rgbColor rgb="00FFFFFF"/>
      <rgbColor rgb="00FFFFFF"/>
      <rgbColor rgb="00FFFF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0FDCF83C-138C-4DD4-A0B0-5BC722DF5DD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068DCCD0-9BCF-4A93-BDEF-C27FC4D58BD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5EEA72A7-3178-4CE2-AC89-94BCAA00A64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C6B0E83E-02BF-4DD0-8CC7-EE6F8266A5BD}"/>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FAD0EFEE-0028-4C4A-B439-D87A4096F86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230A8033-AA1A-41CC-80E3-25C4A6A822E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FBC61766-FB6B-4A0A-A8E2-9E2A1E2F4D4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AB27183F-ED1A-4E96-9FAA-19B8048D1078}"/>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0BFE18FB-33EA-4C8D-A3E1-1913D3B6A81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167EA584-F2F6-4BFD-87BF-B35355B461D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46EF7343-AAED-40CA-B851-C84E6386300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EF9023D6-6900-431E-A052-286902302603}"/>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704BC06E-4DAE-4F56-9FA9-3D76A2C1B1E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8CE431E7-0492-40D7-AA01-8CCE1196DD3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EF4C6ECB-6044-445F-B041-07599BA2363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C47EC0CA-79B6-4B77-AFDC-4A2758C6D12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667931AD-8529-45E5-A222-E337319E6FA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76819A3E-4C46-4418-8F6E-A5C7FDEB912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4D9DC13C-65FD-4FC0-A989-65D42AA36E7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3F8CE746-0BD8-4248-8897-F8A1D96165D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E030D873-94BF-4EED-9D33-F1278715F00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0399D8F0-5871-4172-BEE1-410693D5FBC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0B0061EC-EE20-41D3-9307-CBF1EB13707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A0FA4715-B1D0-44BD-91A5-A82B1B99C00B}"/>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8ACB3632-6252-44AC-9230-89F4B0D76FB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EAE9C3F5-FCB5-4C95-A605-583F879E101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0A497115-DD81-49F4-8E12-F642CAF4D56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D75483CC-8ABC-4238-A330-1CD16E173A34}"/>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2A9E0AC7-F2CD-492A-8FDB-DFA63CB45F5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001EEC03-F105-4988-AB98-A6DEF9096D1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xdr:from>
      <xdr:col>2</xdr:col>
      <xdr:colOff>0</xdr:colOff>
      <xdr:row>14</xdr:row>
      <xdr:rowOff>64942</xdr:rowOff>
    </xdr:from>
    <xdr:to>
      <xdr:col>2</xdr:col>
      <xdr:colOff>1728000</xdr:colOff>
      <xdr:row>23</xdr:row>
      <xdr:rowOff>0</xdr:rowOff>
    </xdr:to>
    <xdr:sp macro="" textlink="">
      <xdr:nvSpPr>
        <xdr:cNvPr id="3" name="ptnイメージs1">
          <a:extLst>
            <a:ext uri="{FF2B5EF4-FFF2-40B4-BE49-F238E27FC236}">
              <a16:creationId xmlns:a16="http://schemas.microsoft.com/office/drawing/2014/main" id="{10C1ED3C-A170-432C-A93B-4F5D573B8D7F}"/>
            </a:ext>
          </a:extLst>
        </xdr:cNvPr>
        <xdr:cNvSpPr/>
      </xdr:nvSpPr>
      <xdr:spPr>
        <a:xfrm>
          <a:off x="476250"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2</xdr:col>
      <xdr:colOff>1866900</xdr:colOff>
      <xdr:row>14</xdr:row>
      <xdr:rowOff>64942</xdr:rowOff>
    </xdr:from>
    <xdr:to>
      <xdr:col>3</xdr:col>
      <xdr:colOff>1589047</xdr:colOff>
      <xdr:row>23</xdr:row>
      <xdr:rowOff>0</xdr:rowOff>
    </xdr:to>
    <xdr:sp macro="" textlink="">
      <xdr:nvSpPr>
        <xdr:cNvPr id="4" name="ptnイメージs2">
          <a:extLst>
            <a:ext uri="{FF2B5EF4-FFF2-40B4-BE49-F238E27FC236}">
              <a16:creationId xmlns:a16="http://schemas.microsoft.com/office/drawing/2014/main" id="{D628F031-3828-45E5-8C45-625F9B374D3E}"/>
            </a:ext>
          </a:extLst>
        </xdr:cNvPr>
        <xdr:cNvSpPr/>
      </xdr:nvSpPr>
      <xdr:spPr>
        <a:xfrm>
          <a:off x="2343150" y="4627417"/>
          <a:ext cx="1731922"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3</xdr:col>
      <xdr:colOff>1727947</xdr:colOff>
      <xdr:row>14</xdr:row>
      <xdr:rowOff>64942</xdr:rowOff>
    </xdr:from>
    <xdr:to>
      <xdr:col>5</xdr:col>
      <xdr:colOff>1450094</xdr:colOff>
      <xdr:row>23</xdr:row>
      <xdr:rowOff>0</xdr:rowOff>
    </xdr:to>
    <xdr:sp macro="" textlink="">
      <xdr:nvSpPr>
        <xdr:cNvPr id="5" name="ptnイメージs3">
          <a:extLst>
            <a:ext uri="{FF2B5EF4-FFF2-40B4-BE49-F238E27FC236}">
              <a16:creationId xmlns:a16="http://schemas.microsoft.com/office/drawing/2014/main" id="{1F93F894-B34A-4CAD-A2A3-4215A276F8D9}"/>
            </a:ext>
          </a:extLst>
        </xdr:cNvPr>
        <xdr:cNvSpPr/>
      </xdr:nvSpPr>
      <xdr:spPr>
        <a:xfrm>
          <a:off x="4213972" y="4627417"/>
          <a:ext cx="1731922"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5</xdr:col>
      <xdr:colOff>1588994</xdr:colOff>
      <xdr:row>14</xdr:row>
      <xdr:rowOff>64942</xdr:rowOff>
    </xdr:from>
    <xdr:to>
      <xdr:col>5</xdr:col>
      <xdr:colOff>3316994</xdr:colOff>
      <xdr:row>23</xdr:row>
      <xdr:rowOff>0</xdr:rowOff>
    </xdr:to>
    <xdr:sp macro="" textlink="">
      <xdr:nvSpPr>
        <xdr:cNvPr id="6" name="ptnイメージs4">
          <a:extLst>
            <a:ext uri="{FF2B5EF4-FFF2-40B4-BE49-F238E27FC236}">
              <a16:creationId xmlns:a16="http://schemas.microsoft.com/office/drawing/2014/main" id="{3EE7790F-8D25-449D-B795-770A4FE6AB0C}"/>
            </a:ext>
          </a:extLst>
        </xdr:cNvPr>
        <xdr:cNvSpPr/>
      </xdr:nvSpPr>
      <xdr:spPr>
        <a:xfrm>
          <a:off x="6084794"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7</xdr:col>
      <xdr:colOff>38100</xdr:colOff>
      <xdr:row>14</xdr:row>
      <xdr:rowOff>64942</xdr:rowOff>
    </xdr:from>
    <xdr:to>
      <xdr:col>7</xdr:col>
      <xdr:colOff>1766100</xdr:colOff>
      <xdr:row>23</xdr:row>
      <xdr:rowOff>0</xdr:rowOff>
    </xdr:to>
    <xdr:sp macro="" textlink="">
      <xdr:nvSpPr>
        <xdr:cNvPr id="7" name="ptnイメージs5">
          <a:extLst>
            <a:ext uri="{FF2B5EF4-FFF2-40B4-BE49-F238E27FC236}">
              <a16:creationId xmlns:a16="http://schemas.microsoft.com/office/drawing/2014/main" id="{CF4148C3-A0E7-45E4-A17E-026B5AFFFB95}"/>
            </a:ext>
          </a:extLst>
        </xdr:cNvPr>
        <xdr:cNvSpPr/>
      </xdr:nvSpPr>
      <xdr:spPr>
        <a:xfrm>
          <a:off x="7953375"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7</xdr:col>
      <xdr:colOff>1905000</xdr:colOff>
      <xdr:row>14</xdr:row>
      <xdr:rowOff>64942</xdr:rowOff>
    </xdr:from>
    <xdr:to>
      <xdr:col>7</xdr:col>
      <xdr:colOff>3633000</xdr:colOff>
      <xdr:row>23</xdr:row>
      <xdr:rowOff>0</xdr:rowOff>
    </xdr:to>
    <xdr:sp macro="" textlink="">
      <xdr:nvSpPr>
        <xdr:cNvPr id="8" name="ptnイメージs6">
          <a:extLst>
            <a:ext uri="{FF2B5EF4-FFF2-40B4-BE49-F238E27FC236}">
              <a16:creationId xmlns:a16="http://schemas.microsoft.com/office/drawing/2014/main" id="{B37DABF0-796B-490D-9E2B-14BB0F556FC9}"/>
            </a:ext>
          </a:extLst>
        </xdr:cNvPr>
        <xdr:cNvSpPr/>
      </xdr:nvSpPr>
      <xdr:spPr>
        <a:xfrm>
          <a:off x="9820275"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2</xdr:col>
      <xdr:colOff>732892</xdr:colOff>
      <xdr:row>2</xdr:row>
      <xdr:rowOff>18466</xdr:rowOff>
    </xdr:from>
    <xdr:to>
      <xdr:col>3</xdr:col>
      <xdr:colOff>1114959</xdr:colOff>
      <xdr:row>9</xdr:row>
      <xdr:rowOff>905459</xdr:rowOff>
    </xdr:to>
    <xdr:pic>
      <xdr:nvPicPr>
        <xdr:cNvPr id="10" name="pic_イメージ">
          <a:extLst>
            <a:ext uri="{FF2B5EF4-FFF2-40B4-BE49-F238E27FC236}">
              <a16:creationId xmlns:a16="http://schemas.microsoft.com/office/drawing/2014/main" id="{0BB1A598-5B23-83A1-1357-46F20EF0B637}"/>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209142" y="437566"/>
          <a:ext cx="2391842" cy="347779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D:\_&#9733;&#12377;&#12390;&#12365;&#12394;&#12459;&#12524;&#12531;&#12480;&#12540;2019\01_&#12377;&#12390;&#12365;&#12394;&#12459;&#12524;&#12531;&#12480;&#12540;&#12539;&#25552;&#20379;&#20596;\ohscalen\tte\ST_00003.xls" TargetMode="External"/><Relationship Id="rId1" Type="http://schemas.openxmlformats.org/officeDocument/2006/relationships/externalLinkPath" Target="/_&#9733;&#12377;&#12390;&#12365;&#12394;&#12459;&#12524;&#12531;&#12480;&#12540;2019/01_&#12377;&#12390;&#12365;&#12394;&#12459;&#12524;&#12531;&#12480;&#12540;&#12539;&#25552;&#20379;&#20596;/ohscalen/tte/ST_000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01"/>
      <sheetName val="_a"/>
      <sheetName val="_b"/>
      <sheetName val="_c"/>
      <sheetName val="_w"/>
    </sheetNames>
    <sheetDataSet>
      <sheetData sheetId="0"/>
      <sheetData sheetId="1">
        <row r="5">
          <cell r="D5">
            <v>46447</v>
          </cell>
        </row>
      </sheetData>
      <sheetData sheetId="2"/>
      <sheetData sheetId="3"/>
      <sheetData sheetId="4"/>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7.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4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6.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4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8DA724-F76A-43B5-A9F7-56FDDA2D8D4B}">
  <dimension ref="A2:G42"/>
  <sheetViews>
    <sheetView topLeftCell="A10" workbookViewId="0">
      <selection activeCell="B44" sqref="B44"/>
    </sheetView>
  </sheetViews>
  <sheetFormatPr defaultRowHeight="18.75" x14ac:dyDescent="0.4"/>
  <cols>
    <col min="1" max="1" width="2.375" style="92" customWidth="1"/>
    <col min="2" max="2" width="13" style="92" customWidth="1"/>
    <col min="3" max="3" width="4.75" style="92" customWidth="1"/>
    <col min="4" max="4" width="15.625" style="92" customWidth="1"/>
    <col min="5" max="5" width="6" style="92" customWidth="1"/>
    <col min="6" max="6" width="15.625" style="92" customWidth="1"/>
    <col min="7" max="16384" width="9" style="92"/>
  </cols>
  <sheetData>
    <row r="2" spans="1:7" ht="19.5" thickBot="1" x14ac:dyDescent="0.45">
      <c r="C2" s="93"/>
      <c r="D2" s="93"/>
      <c r="E2" s="93"/>
      <c r="F2" s="93"/>
      <c r="G2" s="93"/>
    </row>
    <row r="3" spans="1:7" ht="19.5" thickBot="1" x14ac:dyDescent="0.45">
      <c r="A3" s="93"/>
      <c r="B3" s="94" t="s">
        <v>98</v>
      </c>
      <c r="C3" s="95">
        <v>1</v>
      </c>
      <c r="D3" s="96" t="s">
        <v>99</v>
      </c>
      <c r="E3" s="97" t="s">
        <v>100</v>
      </c>
      <c r="F3" s="97" t="s">
        <v>101</v>
      </c>
      <c r="G3" s="93"/>
    </row>
    <row r="4" spans="1:7" ht="19.5" thickBot="1" x14ac:dyDescent="0.45">
      <c r="A4" s="93"/>
      <c r="B4" s="98" t="s">
        <v>102</v>
      </c>
      <c r="C4" s="93">
        <v>0</v>
      </c>
      <c r="D4" s="99">
        <f>DATE(YEAR(D$5),MONTH(D$5)+C4-1,1)</f>
        <v>45992</v>
      </c>
      <c r="E4" s="97">
        <f>WEEKDAY(D4)</f>
        <v>2</v>
      </c>
      <c r="F4" s="99">
        <f t="shared" ref="F4:F34" si="0">IF($C$3=1,D4-E4+1,IF($C$3=2,IF(E4=1,D4-6,D4-E4+2),"非使用"))</f>
        <v>45991</v>
      </c>
      <c r="G4" s="96"/>
    </row>
    <row r="5" spans="1:7" ht="19.5" thickBot="1" x14ac:dyDescent="0.45">
      <c r="A5" s="93"/>
      <c r="B5" s="93" t="s">
        <v>103</v>
      </c>
      <c r="C5" s="93">
        <v>1</v>
      </c>
      <c r="D5" s="100">
        <v>46023</v>
      </c>
      <c r="E5" s="97">
        <f>WEEKDAY(D5)</f>
        <v>5</v>
      </c>
      <c r="F5" s="99">
        <f t="shared" si="0"/>
        <v>46019</v>
      </c>
      <c r="G5" s="97"/>
    </row>
    <row r="6" spans="1:7" x14ac:dyDescent="0.4">
      <c r="A6" s="93"/>
      <c r="B6" s="98" t="s">
        <v>104</v>
      </c>
      <c r="C6" s="93">
        <v>2</v>
      </c>
      <c r="D6" s="99">
        <f>DATE(YEAR(D$5),MONTH(D$5)+C6-1,1)</f>
        <v>46054</v>
      </c>
      <c r="E6" s="97">
        <f>WEEKDAY(D6)</f>
        <v>1</v>
      </c>
      <c r="F6" s="99">
        <f t="shared" si="0"/>
        <v>46054</v>
      </c>
      <c r="G6" s="96"/>
    </row>
    <row r="7" spans="1:7" x14ac:dyDescent="0.4">
      <c r="A7" s="93"/>
      <c r="B7" s="98"/>
      <c r="C7" s="93">
        <v>3</v>
      </c>
      <c r="D7" s="99">
        <f>DATE(YEAR(D$5),MONTH(D$5)+C7-1,1)</f>
        <v>46082</v>
      </c>
      <c r="E7" s="97">
        <f t="shared" ref="E7:E34" si="1">WEEKDAY(D7)</f>
        <v>1</v>
      </c>
      <c r="F7" s="99">
        <f t="shared" si="0"/>
        <v>46082</v>
      </c>
      <c r="G7" s="98"/>
    </row>
    <row r="8" spans="1:7" x14ac:dyDescent="0.4">
      <c r="A8" s="93"/>
      <c r="B8" s="98"/>
      <c r="C8" s="93">
        <v>4</v>
      </c>
      <c r="D8" s="99">
        <f>DATE(YEAR(D$5),MONTH(D$5)+C8-1,1)</f>
        <v>46113</v>
      </c>
      <c r="E8" s="97">
        <f t="shared" si="1"/>
        <v>4</v>
      </c>
      <c r="F8" s="99">
        <f t="shared" si="0"/>
        <v>46110</v>
      </c>
      <c r="G8" s="98"/>
    </row>
    <row r="9" spans="1:7" x14ac:dyDescent="0.4">
      <c r="B9" s="98"/>
      <c r="C9" s="93">
        <v>5</v>
      </c>
      <c r="D9" s="99">
        <f>DATE(YEAR(D$5),MONTH(D$5)+C9-1,1)</f>
        <v>46143</v>
      </c>
      <c r="E9" s="97">
        <f t="shared" si="1"/>
        <v>6</v>
      </c>
      <c r="F9" s="99">
        <f t="shared" si="0"/>
        <v>46138</v>
      </c>
    </row>
    <row r="10" spans="1:7" x14ac:dyDescent="0.4">
      <c r="B10" s="98"/>
      <c r="C10" s="93">
        <v>6</v>
      </c>
      <c r="D10" s="99">
        <f t="shared" ref="D10:D34" si="2">DATE(YEAR(D$5),MONTH(D$5)+C10-1,1)</f>
        <v>46174</v>
      </c>
      <c r="E10" s="97">
        <f t="shared" si="1"/>
        <v>2</v>
      </c>
      <c r="F10" s="99">
        <f t="shared" si="0"/>
        <v>46173</v>
      </c>
    </row>
    <row r="11" spans="1:7" x14ac:dyDescent="0.4">
      <c r="B11" s="98"/>
      <c r="C11" s="93">
        <v>7</v>
      </c>
      <c r="D11" s="99">
        <f t="shared" si="2"/>
        <v>46204</v>
      </c>
      <c r="E11" s="97">
        <f t="shared" si="1"/>
        <v>4</v>
      </c>
      <c r="F11" s="99">
        <f t="shared" si="0"/>
        <v>46201</v>
      </c>
    </row>
    <row r="12" spans="1:7" x14ac:dyDescent="0.4">
      <c r="B12" s="98"/>
      <c r="C12" s="93">
        <v>8</v>
      </c>
      <c r="D12" s="99">
        <f t="shared" si="2"/>
        <v>46235</v>
      </c>
      <c r="E12" s="97">
        <f t="shared" si="1"/>
        <v>7</v>
      </c>
      <c r="F12" s="99">
        <f t="shared" si="0"/>
        <v>46229</v>
      </c>
    </row>
    <row r="13" spans="1:7" x14ac:dyDescent="0.4">
      <c r="B13" s="98"/>
      <c r="C13" s="93">
        <v>9</v>
      </c>
      <c r="D13" s="99">
        <f t="shared" si="2"/>
        <v>46266</v>
      </c>
      <c r="E13" s="97">
        <f t="shared" si="1"/>
        <v>3</v>
      </c>
      <c r="F13" s="99">
        <f t="shared" si="0"/>
        <v>46264</v>
      </c>
    </row>
    <row r="14" spans="1:7" x14ac:dyDescent="0.4">
      <c r="B14" s="98"/>
      <c r="C14" s="93">
        <v>10</v>
      </c>
      <c r="D14" s="99">
        <f t="shared" si="2"/>
        <v>46296</v>
      </c>
      <c r="E14" s="97">
        <f t="shared" si="1"/>
        <v>5</v>
      </c>
      <c r="F14" s="99">
        <f t="shared" si="0"/>
        <v>46292</v>
      </c>
    </row>
    <row r="15" spans="1:7" x14ac:dyDescent="0.4">
      <c r="B15" s="98"/>
      <c r="C15" s="93">
        <v>11</v>
      </c>
      <c r="D15" s="99">
        <f t="shared" si="2"/>
        <v>46327</v>
      </c>
      <c r="E15" s="97">
        <f t="shared" si="1"/>
        <v>1</v>
      </c>
      <c r="F15" s="99">
        <f t="shared" si="0"/>
        <v>46327</v>
      </c>
    </row>
    <row r="16" spans="1:7" x14ac:dyDescent="0.4">
      <c r="B16" s="98"/>
      <c r="C16" s="93">
        <v>12</v>
      </c>
      <c r="D16" s="99">
        <f t="shared" si="2"/>
        <v>46357</v>
      </c>
      <c r="E16" s="97">
        <f t="shared" si="1"/>
        <v>3</v>
      </c>
      <c r="F16" s="99">
        <f t="shared" si="0"/>
        <v>46355</v>
      </c>
    </row>
    <row r="17" spans="2:6" x14ac:dyDescent="0.4">
      <c r="B17" s="98"/>
      <c r="C17" s="93">
        <v>13</v>
      </c>
      <c r="D17" s="99">
        <f t="shared" si="2"/>
        <v>46388</v>
      </c>
      <c r="E17" s="97">
        <f t="shared" si="1"/>
        <v>6</v>
      </c>
      <c r="F17" s="99">
        <f t="shared" si="0"/>
        <v>46383</v>
      </c>
    </row>
    <row r="18" spans="2:6" x14ac:dyDescent="0.4">
      <c r="B18" s="98"/>
      <c r="C18" s="93">
        <v>14</v>
      </c>
      <c r="D18" s="99">
        <f t="shared" si="2"/>
        <v>46419</v>
      </c>
      <c r="E18" s="97">
        <f t="shared" si="1"/>
        <v>2</v>
      </c>
      <c r="F18" s="99">
        <f t="shared" si="0"/>
        <v>46418</v>
      </c>
    </row>
    <row r="19" spans="2:6" x14ac:dyDescent="0.4">
      <c r="C19" s="93">
        <v>15</v>
      </c>
      <c r="D19" s="99">
        <f t="shared" si="2"/>
        <v>46447</v>
      </c>
      <c r="E19" s="97">
        <f t="shared" si="1"/>
        <v>2</v>
      </c>
      <c r="F19" s="99">
        <f t="shared" si="0"/>
        <v>46446</v>
      </c>
    </row>
    <row r="20" spans="2:6" x14ac:dyDescent="0.4">
      <c r="C20" s="93">
        <v>16</v>
      </c>
      <c r="D20" s="99">
        <f t="shared" si="2"/>
        <v>46478</v>
      </c>
      <c r="E20" s="97">
        <f t="shared" si="1"/>
        <v>5</v>
      </c>
      <c r="F20" s="99">
        <f t="shared" si="0"/>
        <v>46474</v>
      </c>
    </row>
    <row r="21" spans="2:6" x14ac:dyDescent="0.4">
      <c r="C21" s="93">
        <v>17</v>
      </c>
      <c r="D21" s="99">
        <f t="shared" si="2"/>
        <v>46508</v>
      </c>
      <c r="E21" s="97">
        <f t="shared" si="1"/>
        <v>7</v>
      </c>
      <c r="F21" s="99">
        <f t="shared" si="0"/>
        <v>46502</v>
      </c>
    </row>
    <row r="22" spans="2:6" x14ac:dyDescent="0.4">
      <c r="C22" s="93">
        <v>18</v>
      </c>
      <c r="D22" s="99">
        <f t="shared" si="2"/>
        <v>46539</v>
      </c>
      <c r="E22" s="97">
        <f t="shared" si="1"/>
        <v>3</v>
      </c>
      <c r="F22" s="99">
        <f t="shared" si="0"/>
        <v>46537</v>
      </c>
    </row>
    <row r="23" spans="2:6" x14ac:dyDescent="0.4">
      <c r="C23" s="93">
        <v>19</v>
      </c>
      <c r="D23" s="99">
        <f t="shared" si="2"/>
        <v>46569</v>
      </c>
      <c r="E23" s="97">
        <f t="shared" si="1"/>
        <v>5</v>
      </c>
      <c r="F23" s="99">
        <f t="shared" si="0"/>
        <v>46565</v>
      </c>
    </row>
    <row r="24" spans="2:6" x14ac:dyDescent="0.4">
      <c r="C24" s="93">
        <v>20</v>
      </c>
      <c r="D24" s="99">
        <f t="shared" si="2"/>
        <v>46600</v>
      </c>
      <c r="E24" s="97">
        <f t="shared" si="1"/>
        <v>1</v>
      </c>
      <c r="F24" s="99">
        <f t="shared" si="0"/>
        <v>46600</v>
      </c>
    </row>
    <row r="25" spans="2:6" x14ac:dyDescent="0.4">
      <c r="C25" s="93">
        <v>21</v>
      </c>
      <c r="D25" s="99">
        <f t="shared" si="2"/>
        <v>46631</v>
      </c>
      <c r="E25" s="97">
        <f t="shared" si="1"/>
        <v>4</v>
      </c>
      <c r="F25" s="99">
        <f t="shared" si="0"/>
        <v>46628</v>
      </c>
    </row>
    <row r="26" spans="2:6" x14ac:dyDescent="0.4">
      <c r="C26" s="93">
        <v>22</v>
      </c>
      <c r="D26" s="99">
        <f t="shared" si="2"/>
        <v>46661</v>
      </c>
      <c r="E26" s="97">
        <f t="shared" si="1"/>
        <v>6</v>
      </c>
      <c r="F26" s="99">
        <f t="shared" si="0"/>
        <v>46656</v>
      </c>
    </row>
    <row r="27" spans="2:6" x14ac:dyDescent="0.4">
      <c r="C27" s="93">
        <v>23</v>
      </c>
      <c r="D27" s="99">
        <f t="shared" si="2"/>
        <v>46692</v>
      </c>
      <c r="E27" s="97">
        <f t="shared" si="1"/>
        <v>2</v>
      </c>
      <c r="F27" s="99">
        <f t="shared" si="0"/>
        <v>46691</v>
      </c>
    </row>
    <row r="28" spans="2:6" x14ac:dyDescent="0.4">
      <c r="C28" s="93">
        <v>24</v>
      </c>
      <c r="D28" s="99">
        <f t="shared" si="2"/>
        <v>46722</v>
      </c>
      <c r="E28" s="97">
        <f t="shared" si="1"/>
        <v>4</v>
      </c>
      <c r="F28" s="99">
        <f t="shared" si="0"/>
        <v>46719</v>
      </c>
    </row>
    <row r="29" spans="2:6" x14ac:dyDescent="0.4">
      <c r="C29" s="93">
        <v>25</v>
      </c>
      <c r="D29" s="99">
        <f t="shared" si="2"/>
        <v>46753</v>
      </c>
      <c r="E29" s="97">
        <f t="shared" si="1"/>
        <v>7</v>
      </c>
      <c r="F29" s="99">
        <f t="shared" si="0"/>
        <v>46747</v>
      </c>
    </row>
    <row r="30" spans="2:6" x14ac:dyDescent="0.4">
      <c r="C30" s="93">
        <v>26</v>
      </c>
      <c r="D30" s="99">
        <f t="shared" si="2"/>
        <v>46784</v>
      </c>
      <c r="E30" s="97">
        <f t="shared" si="1"/>
        <v>3</v>
      </c>
      <c r="F30" s="99">
        <f t="shared" si="0"/>
        <v>46782</v>
      </c>
    </row>
    <row r="31" spans="2:6" x14ac:dyDescent="0.4">
      <c r="C31" s="93">
        <v>27</v>
      </c>
      <c r="D31" s="99">
        <f t="shared" si="2"/>
        <v>46813</v>
      </c>
      <c r="E31" s="97">
        <f t="shared" si="1"/>
        <v>4</v>
      </c>
      <c r="F31" s="99">
        <f t="shared" si="0"/>
        <v>46810</v>
      </c>
    </row>
    <row r="32" spans="2:6" x14ac:dyDescent="0.4">
      <c r="C32" s="93">
        <v>28</v>
      </c>
      <c r="D32" s="99">
        <f t="shared" si="2"/>
        <v>46844</v>
      </c>
      <c r="E32" s="97">
        <f t="shared" si="1"/>
        <v>7</v>
      </c>
      <c r="F32" s="99">
        <f t="shared" si="0"/>
        <v>46838</v>
      </c>
    </row>
    <row r="33" spans="2:6" x14ac:dyDescent="0.4">
      <c r="C33" s="93">
        <v>29</v>
      </c>
      <c r="D33" s="99">
        <f t="shared" si="2"/>
        <v>46874</v>
      </c>
      <c r="E33" s="97">
        <f t="shared" si="1"/>
        <v>2</v>
      </c>
      <c r="F33" s="99">
        <f t="shared" si="0"/>
        <v>46873</v>
      </c>
    </row>
    <row r="34" spans="2:6" x14ac:dyDescent="0.4">
      <c r="C34" s="93">
        <v>30</v>
      </c>
      <c r="D34" s="99">
        <f t="shared" si="2"/>
        <v>46905</v>
      </c>
      <c r="E34" s="97">
        <f t="shared" si="1"/>
        <v>5</v>
      </c>
      <c r="F34" s="99">
        <f t="shared" si="0"/>
        <v>46901</v>
      </c>
    </row>
    <row r="40" spans="2:6" x14ac:dyDescent="0.4">
      <c r="B40" s="92" t="s">
        <v>105</v>
      </c>
      <c r="D40" s="92" t="s">
        <v>107</v>
      </c>
      <c r="E40" s="92" t="s">
        <v>107</v>
      </c>
    </row>
    <row r="42" spans="2:6" x14ac:dyDescent="0.4">
      <c r="B42" s="92" t="s">
        <v>106</v>
      </c>
      <c r="D42" s="92" t="b">
        <v>1</v>
      </c>
    </row>
  </sheetData>
  <phoneticPr fontId="1"/>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87B5AB-6306-48D5-B57C-2549E7EC9CAA}">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x14ac:dyDescent="0.4">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x14ac:dyDescent="0.4">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x14ac:dyDescent="0.15">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x14ac:dyDescent="0.15">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6"/>
      <c r="AQ10" s="176"/>
      <c r="AR10" s="177"/>
      <c r="AS10" s="178" t="s">
        <v>167</v>
      </c>
      <c r="AT10" s="168" t="s">
        <v>168</v>
      </c>
      <c r="AU10" s="170"/>
      <c r="AV10" s="167" t="s">
        <v>160</v>
      </c>
      <c r="AW10" s="167" t="s">
        <v>161</v>
      </c>
      <c r="AX10" s="179" t="s">
        <v>169</v>
      </c>
      <c r="AY10" s="180"/>
      <c r="AZ10" s="180"/>
      <c r="BA10" s="180"/>
      <c r="BB10" s="180"/>
      <c r="BC10" s="180"/>
      <c r="BD10" s="180"/>
      <c r="BE10" s="180"/>
    </row>
    <row r="11" spans="1:58" s="117" customFormat="1" ht="59.25" customHeight="1" x14ac:dyDescent="0.4">
      <c r="A11" s="117">
        <v>1</v>
      </c>
      <c r="B11" s="129" t="s">
        <v>170</v>
      </c>
      <c r="C11" s="129" t="s">
        <v>171</v>
      </c>
      <c r="D11" s="129"/>
      <c r="E11" s="181" t="s">
        <v>172</v>
      </c>
      <c r="F11" s="182">
        <v>1</v>
      </c>
      <c r="G11" s="182"/>
      <c r="H11" s="182"/>
      <c r="I11" s="182"/>
      <c r="J11" s="182"/>
      <c r="K11" s="183">
        <v>31</v>
      </c>
      <c r="L11" s="184">
        <v>31</v>
      </c>
      <c r="M11" s="185">
        <v>31</v>
      </c>
      <c r="N11" s="185">
        <v>31</v>
      </c>
      <c r="O11" s="186">
        <v>31</v>
      </c>
      <c r="P11" s="187"/>
      <c r="Q11" s="182"/>
      <c r="R11" s="182"/>
      <c r="S11" s="182"/>
      <c r="T11" s="182"/>
      <c r="U11" s="182"/>
      <c r="V11" s="182"/>
      <c r="W11" s="182"/>
      <c r="X11" s="188">
        <v>1</v>
      </c>
      <c r="Y11" s="189">
        <v>0</v>
      </c>
      <c r="Z11" s="137" t="b">
        <v>1</v>
      </c>
      <c r="AA11" s="137" t="b">
        <v>1</v>
      </c>
      <c r="AB11" s="190" t="s">
        <v>173</v>
      </c>
      <c r="AC11" s="182"/>
      <c r="AD11" s="190" t="s">
        <v>174</v>
      </c>
      <c r="AE11" s="191" t="s">
        <v>174</v>
      </c>
      <c r="AF11" s="192"/>
      <c r="AG11" s="192"/>
      <c r="AH11" s="188"/>
      <c r="AI11" s="189"/>
      <c r="AJ11" s="137"/>
      <c r="AK11" s="137"/>
      <c r="AL11" s="193"/>
      <c r="AM11" s="182"/>
      <c r="AN11" s="194"/>
      <c r="AO11" s="195"/>
      <c r="AP11" s="196"/>
      <c r="AQ11" s="197"/>
      <c r="AR11" s="129"/>
      <c r="AS11" s="198">
        <v>1</v>
      </c>
      <c r="AT11" s="198"/>
      <c r="AU11" s="198"/>
      <c r="AV11" s="198"/>
      <c r="AW11" s="198"/>
      <c r="AX11" s="199" t="s">
        <v>175</v>
      </c>
      <c r="AY11" s="200" t="s">
        <v>176</v>
      </c>
      <c r="AZ11" s="201" t="s">
        <v>176</v>
      </c>
      <c r="BA11" s="202" t="s">
        <v>176</v>
      </c>
      <c r="BB11" s="199" t="s">
        <v>176</v>
      </c>
      <c r="BC11" s="199" t="s">
        <v>176</v>
      </c>
      <c r="BD11" s="198"/>
      <c r="BE11" s="198"/>
    </row>
    <row r="12" spans="1:58" s="117" customFormat="1" ht="14.25" x14ac:dyDescent="0.4">
      <c r="A12" s="117">
        <v>9</v>
      </c>
      <c r="B12" s="129"/>
      <c r="C12" s="129"/>
      <c r="D12" s="129"/>
      <c r="E12" s="181"/>
      <c r="F12" s="182"/>
      <c r="G12" s="182"/>
      <c r="H12" s="182"/>
      <c r="I12" s="182"/>
      <c r="J12" s="182"/>
      <c r="K12" s="182"/>
      <c r="L12" s="203"/>
      <c r="M12" s="204"/>
      <c r="N12" s="204"/>
      <c r="O12" s="182"/>
      <c r="P12" s="182"/>
      <c r="Q12" s="182"/>
      <c r="R12" s="182"/>
      <c r="S12" s="182"/>
      <c r="T12" s="182"/>
      <c r="U12" s="182"/>
      <c r="V12" s="182"/>
      <c r="W12" s="182"/>
      <c r="X12" s="188"/>
      <c r="Y12" s="189"/>
      <c r="Z12" s="137"/>
      <c r="AA12" s="137"/>
      <c r="AB12" s="182"/>
      <c r="AC12" s="182"/>
      <c r="AD12" s="182"/>
      <c r="AE12" s="182"/>
      <c r="AF12" s="182"/>
      <c r="AG12" s="182"/>
      <c r="AH12" s="188"/>
      <c r="AI12" s="189"/>
      <c r="AJ12" s="137"/>
      <c r="AK12" s="137"/>
      <c r="AL12" s="182"/>
      <c r="AM12" s="182"/>
      <c r="AN12" s="182"/>
      <c r="AO12" s="182"/>
      <c r="AP12" s="182"/>
      <c r="AQ12" s="182"/>
      <c r="AS12" s="182"/>
      <c r="AT12" s="182"/>
      <c r="AU12" s="182"/>
      <c r="AV12" s="198"/>
      <c r="AW12" s="198"/>
      <c r="AX12" s="182"/>
      <c r="AY12" s="182"/>
      <c r="AZ12" s="182"/>
      <c r="BA12" s="182"/>
      <c r="BB12" s="182"/>
      <c r="BC12" s="182"/>
      <c r="BD12" s="182"/>
      <c r="BE12" s="182"/>
    </row>
    <row r="13" spans="1:58" s="117" customFormat="1" x14ac:dyDescent="0.4">
      <c r="A13" s="117">
        <v>10</v>
      </c>
      <c r="B13" s="129"/>
      <c r="C13" s="129"/>
      <c r="D13" s="129"/>
      <c r="E13" s="181"/>
      <c r="F13" s="182"/>
      <c r="G13" s="182"/>
      <c r="H13" s="182"/>
      <c r="I13" s="182"/>
      <c r="J13" s="182"/>
      <c r="K13" s="182"/>
      <c r="L13" s="203"/>
      <c r="M13" s="204"/>
      <c r="N13" s="204"/>
      <c r="O13" s="182"/>
      <c r="P13" s="182"/>
      <c r="Q13" s="182"/>
      <c r="R13" s="182"/>
      <c r="S13" s="182"/>
      <c r="T13" s="182"/>
      <c r="U13" s="182"/>
      <c r="V13" s="182"/>
      <c r="W13" s="182"/>
      <c r="X13" s="188"/>
      <c r="Y13" s="189"/>
      <c r="Z13" s="137"/>
      <c r="AA13" s="137"/>
      <c r="AB13" s="182"/>
      <c r="AC13" s="182"/>
      <c r="AD13" s="182"/>
      <c r="AE13" s="182"/>
      <c r="AF13" s="182"/>
      <c r="AG13" s="182"/>
      <c r="AH13" s="188"/>
      <c r="AI13" s="189"/>
      <c r="AJ13" s="137"/>
      <c r="AK13" s="137"/>
      <c r="AL13" s="182"/>
      <c r="AM13" s="182"/>
      <c r="AN13" s="182"/>
      <c r="AO13" s="182"/>
      <c r="AP13" s="182"/>
      <c r="AQ13" s="182"/>
      <c r="AS13" s="182"/>
      <c r="AT13" s="182"/>
      <c r="AU13" s="182"/>
      <c r="AV13" s="182"/>
      <c r="AW13" s="182"/>
      <c r="AX13" s="182"/>
      <c r="AY13" s="182"/>
      <c r="AZ13" s="182"/>
      <c r="BA13" s="182"/>
      <c r="BB13" s="182"/>
      <c r="BC13" s="182"/>
      <c r="BD13" s="182"/>
      <c r="BE13" s="182"/>
    </row>
    <row r="14" spans="1:58" s="117" customFormat="1" x14ac:dyDescent="0.4">
      <c r="A14" s="117">
        <v>11</v>
      </c>
      <c r="B14" s="129"/>
      <c r="C14" s="129"/>
      <c r="D14" s="129"/>
      <c r="E14" s="181"/>
      <c r="F14" s="182"/>
      <c r="G14" s="182"/>
      <c r="H14" s="182"/>
      <c r="I14" s="182"/>
      <c r="J14" s="182"/>
      <c r="K14" s="182"/>
      <c r="L14" s="203"/>
      <c r="M14" s="204"/>
      <c r="N14" s="204"/>
      <c r="O14" s="182"/>
      <c r="P14" s="182"/>
      <c r="Q14" s="182"/>
      <c r="R14" s="182"/>
      <c r="S14" s="182"/>
      <c r="T14" s="182"/>
      <c r="U14" s="182"/>
      <c r="V14" s="182"/>
      <c r="W14" s="182"/>
      <c r="X14" s="188"/>
      <c r="Y14" s="189"/>
      <c r="Z14" s="137"/>
      <c r="AA14" s="137"/>
      <c r="AB14" s="182"/>
      <c r="AC14" s="182"/>
      <c r="AD14" s="182"/>
      <c r="AE14" s="182"/>
      <c r="AF14" s="182"/>
      <c r="AG14" s="182"/>
      <c r="AH14" s="188"/>
      <c r="AI14" s="189"/>
      <c r="AJ14" s="137"/>
      <c r="AK14" s="137"/>
      <c r="AL14" s="182"/>
      <c r="AM14" s="182"/>
      <c r="AN14" s="182"/>
      <c r="AO14" s="182"/>
      <c r="AP14" s="182"/>
      <c r="AQ14" s="182"/>
      <c r="AS14" s="182"/>
      <c r="AT14" s="182"/>
      <c r="AU14" s="182"/>
      <c r="AV14" s="182"/>
      <c r="AW14" s="182"/>
      <c r="AX14" s="182"/>
      <c r="AY14" s="182"/>
      <c r="AZ14" s="182"/>
      <c r="BA14" s="182"/>
      <c r="BB14" s="182"/>
      <c r="BC14" s="182"/>
      <c r="BD14" s="182"/>
      <c r="BE14" s="182"/>
    </row>
    <row r="15" spans="1:58" s="117" customFormat="1" x14ac:dyDescent="0.4">
      <c r="A15" s="117">
        <v>12</v>
      </c>
      <c r="B15" s="129"/>
      <c r="C15" s="129"/>
      <c r="D15" s="129"/>
      <c r="E15" s="181"/>
      <c r="F15" s="182"/>
      <c r="G15" s="182"/>
      <c r="H15" s="182"/>
      <c r="I15" s="182"/>
      <c r="J15" s="182"/>
      <c r="K15" s="182"/>
      <c r="L15" s="203"/>
      <c r="M15" s="204"/>
      <c r="N15" s="204"/>
      <c r="O15" s="182"/>
      <c r="P15" s="182"/>
      <c r="Q15" s="182"/>
      <c r="R15" s="182"/>
      <c r="S15" s="182"/>
      <c r="T15" s="182"/>
      <c r="U15" s="182"/>
      <c r="V15" s="182"/>
      <c r="W15" s="182"/>
      <c r="X15" s="188"/>
      <c r="Y15" s="189"/>
      <c r="Z15" s="137"/>
      <c r="AA15" s="137"/>
      <c r="AB15" s="182"/>
      <c r="AC15" s="182"/>
      <c r="AD15" s="182"/>
      <c r="AE15" s="182"/>
      <c r="AF15" s="182"/>
      <c r="AG15" s="182"/>
      <c r="AH15" s="188"/>
      <c r="AI15" s="189"/>
      <c r="AJ15" s="137"/>
      <c r="AK15" s="137"/>
      <c r="AL15" s="182"/>
      <c r="AM15" s="182"/>
      <c r="AN15" s="182"/>
      <c r="AO15" s="182"/>
      <c r="AP15" s="182"/>
      <c r="AQ15" s="182"/>
      <c r="AS15" s="182"/>
      <c r="AT15" s="182"/>
      <c r="AU15" s="182"/>
      <c r="AV15" s="182"/>
      <c r="AW15" s="182"/>
      <c r="AX15" s="182"/>
      <c r="AY15" s="182"/>
      <c r="AZ15" s="182"/>
      <c r="BA15" s="182"/>
      <c r="BB15" s="182"/>
      <c r="BC15" s="182"/>
      <c r="BD15" s="182"/>
      <c r="BE15" s="182"/>
    </row>
    <row r="16" spans="1:58" s="117" customFormat="1" x14ac:dyDescent="0.4">
      <c r="B16" s="129"/>
      <c r="C16" s="129"/>
      <c r="D16" s="129"/>
      <c r="E16" s="181"/>
      <c r="F16" s="182"/>
      <c r="G16" s="182"/>
      <c r="H16" s="182"/>
      <c r="I16" s="182"/>
      <c r="J16" s="182"/>
      <c r="K16" s="182"/>
      <c r="L16" s="203"/>
      <c r="M16" s="204"/>
      <c r="N16" s="204"/>
      <c r="O16" s="182"/>
      <c r="P16" s="182"/>
      <c r="Q16" s="182"/>
      <c r="R16" s="182"/>
      <c r="S16" s="182"/>
      <c r="T16" s="182"/>
      <c r="U16" s="182"/>
      <c r="V16" s="182"/>
      <c r="W16" s="182"/>
      <c r="X16" s="188"/>
      <c r="Y16" s="189"/>
      <c r="Z16" s="137"/>
      <c r="AA16" s="137"/>
      <c r="AB16" s="182"/>
      <c r="AC16" s="182"/>
      <c r="AD16" s="182"/>
      <c r="AE16" s="182"/>
      <c r="AF16" s="182"/>
      <c r="AG16" s="182"/>
      <c r="AH16" s="188"/>
      <c r="AI16" s="189"/>
      <c r="AJ16" s="137"/>
      <c r="AK16" s="137"/>
      <c r="AL16" s="182"/>
      <c r="AM16" s="182"/>
      <c r="AN16" s="182"/>
      <c r="AO16" s="182"/>
      <c r="AP16" s="182"/>
      <c r="AQ16" s="182"/>
      <c r="AS16" s="182"/>
      <c r="AT16" s="182"/>
      <c r="AU16" s="182"/>
      <c r="AV16" s="182"/>
      <c r="AW16" s="182"/>
      <c r="AX16" s="182"/>
      <c r="AY16" s="182"/>
      <c r="AZ16" s="182"/>
      <c r="BA16" s="182"/>
      <c r="BB16" s="182"/>
      <c r="BC16" s="182"/>
      <c r="BD16" s="182"/>
      <c r="BE16" s="182"/>
    </row>
    <row r="17" spans="2:57" s="117" customFormat="1" x14ac:dyDescent="0.4">
      <c r="B17" s="129"/>
      <c r="C17" s="129"/>
      <c r="D17" s="129"/>
      <c r="E17" s="181"/>
      <c r="F17" s="182"/>
      <c r="G17" s="182"/>
      <c r="H17" s="182"/>
      <c r="I17" s="182"/>
      <c r="J17" s="182"/>
      <c r="K17" s="182"/>
      <c r="L17" s="203"/>
      <c r="M17" s="204"/>
      <c r="N17" s="204"/>
      <c r="O17" s="182"/>
      <c r="P17" s="182"/>
      <c r="Q17" s="182"/>
      <c r="R17" s="182"/>
      <c r="S17" s="182"/>
      <c r="T17" s="182"/>
      <c r="U17" s="182"/>
      <c r="V17" s="182"/>
      <c r="W17" s="182"/>
      <c r="X17" s="188"/>
      <c r="Y17" s="189"/>
      <c r="Z17" s="137"/>
      <c r="AA17" s="137"/>
      <c r="AB17" s="182"/>
      <c r="AC17" s="182"/>
      <c r="AD17" s="182"/>
      <c r="AE17" s="182"/>
      <c r="AF17" s="182"/>
      <c r="AG17" s="182"/>
      <c r="AH17" s="188"/>
      <c r="AI17" s="189"/>
      <c r="AJ17" s="137"/>
      <c r="AK17" s="137"/>
      <c r="AL17" s="182"/>
      <c r="AM17" s="182"/>
      <c r="AN17" s="182"/>
      <c r="AO17" s="182"/>
      <c r="AP17" s="182"/>
      <c r="AQ17" s="182"/>
      <c r="AS17" s="182"/>
      <c r="AT17" s="182"/>
      <c r="AU17" s="182"/>
      <c r="AV17" s="182"/>
      <c r="AW17" s="182"/>
      <c r="AX17" s="182"/>
      <c r="AY17" s="182"/>
      <c r="AZ17" s="182"/>
      <c r="BA17" s="182"/>
      <c r="BB17" s="182"/>
      <c r="BC17" s="182"/>
      <c r="BD17" s="182"/>
      <c r="BE17" s="182"/>
    </row>
    <row r="18" spans="2:57" s="117" customFormat="1" x14ac:dyDescent="0.4">
      <c r="B18" s="205"/>
      <c r="C18" s="205"/>
      <c r="D18" s="205"/>
      <c r="E18" s="181"/>
      <c r="F18" s="182"/>
      <c r="G18" s="182"/>
      <c r="H18" s="182"/>
      <c r="I18" s="182"/>
      <c r="J18" s="182"/>
      <c r="K18" s="182"/>
      <c r="L18" s="206"/>
      <c r="M18" s="204"/>
      <c r="N18" s="204"/>
      <c r="O18" s="182"/>
      <c r="P18" s="182"/>
      <c r="Q18" s="182"/>
      <c r="R18" s="182"/>
      <c r="S18" s="182"/>
      <c r="T18" s="182"/>
      <c r="U18" s="182"/>
      <c r="V18" s="182"/>
      <c r="W18" s="182"/>
      <c r="X18" s="188"/>
      <c r="Y18" s="189"/>
      <c r="Z18" s="137"/>
      <c r="AA18" s="137"/>
      <c r="AB18" s="182"/>
      <c r="AC18" s="182"/>
      <c r="AD18" s="182"/>
      <c r="AE18" s="182"/>
      <c r="AF18" s="182"/>
      <c r="AG18" s="182"/>
      <c r="AH18" s="188"/>
      <c r="AI18" s="189"/>
      <c r="AJ18" s="137"/>
      <c r="AK18" s="137"/>
      <c r="AL18" s="182"/>
      <c r="AM18" s="182"/>
      <c r="AN18" s="182"/>
      <c r="AO18" s="182"/>
      <c r="AP18" s="182"/>
      <c r="AQ18" s="182"/>
      <c r="AS18" s="182"/>
      <c r="AT18" s="182"/>
      <c r="AU18" s="182"/>
      <c r="AV18" s="182"/>
      <c r="AW18" s="182"/>
      <c r="AX18" s="182"/>
      <c r="AY18" s="182"/>
      <c r="AZ18" s="182"/>
      <c r="BA18" s="182"/>
      <c r="BB18" s="182"/>
      <c r="BC18" s="182"/>
      <c r="BD18" s="182"/>
      <c r="BE18" s="182"/>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E3991B-2BF4-497B-B960-7C3C612B04F3}">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46023</v>
      </c>
      <c r="C5" s="217">
        <v>46023</v>
      </c>
      <c r="E5" s="105"/>
    </row>
    <row r="6" spans="1:8" x14ac:dyDescent="0.15">
      <c r="B6" s="106"/>
      <c r="C6" s="107"/>
      <c r="D6" s="107"/>
      <c r="E6" s="108"/>
      <c r="F6" s="106"/>
      <c r="G6" s="107"/>
      <c r="H6" s="108"/>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142"/>
      <c r="D9" s="142"/>
      <c r="E9" s="143"/>
      <c r="F9" s="207"/>
      <c r="G9" s="208"/>
      <c r="H9" s="209"/>
    </row>
    <row r="10" spans="1:8" s="163" customFormat="1" ht="37.5" customHeight="1" x14ac:dyDescent="0.15">
      <c r="B10" s="164" t="s">
        <v>151</v>
      </c>
      <c r="C10" s="164" t="s">
        <v>179</v>
      </c>
      <c r="D10" s="164" t="s">
        <v>120</v>
      </c>
      <c r="E10" s="210" t="s">
        <v>180</v>
      </c>
      <c r="F10" s="211" t="s">
        <v>118</v>
      </c>
      <c r="G10" s="164" t="s">
        <v>181</v>
      </c>
      <c r="H10" s="129" t="s">
        <v>182</v>
      </c>
    </row>
    <row r="11" spans="1:8" s="117" customFormat="1" ht="24" x14ac:dyDescent="0.4">
      <c r="A11" s="117">
        <v>1</v>
      </c>
      <c r="B11" s="129" t="s">
        <v>183</v>
      </c>
      <c r="C11" s="182" t="s">
        <v>171</v>
      </c>
      <c r="D11" s="212">
        <v>1</v>
      </c>
      <c r="E11" s="182" t="s">
        <v>184</v>
      </c>
      <c r="F11" s="213" t="s">
        <v>176</v>
      </c>
      <c r="G11" s="164" t="s">
        <v>185</v>
      </c>
      <c r="H11" s="212" t="s">
        <v>186</v>
      </c>
    </row>
    <row r="12" spans="1:8" s="117" customFormat="1" ht="186.75" x14ac:dyDescent="2.5499999999999998">
      <c r="A12" s="117">
        <v>1</v>
      </c>
      <c r="B12" s="129" t="s">
        <v>187</v>
      </c>
      <c r="C12" s="182" t="s">
        <v>171</v>
      </c>
      <c r="D12" s="212">
        <v>1</v>
      </c>
      <c r="E12" s="182" t="s">
        <v>188</v>
      </c>
      <c r="F12" s="214" t="s">
        <v>176</v>
      </c>
      <c r="G12" s="164" t="s">
        <v>189</v>
      </c>
      <c r="H12" s="212" t="s">
        <v>190</v>
      </c>
    </row>
    <row r="13" spans="1:8" s="117" customFormat="1" ht="45.75" x14ac:dyDescent="0.65">
      <c r="A13" s="117">
        <v>1</v>
      </c>
      <c r="B13" s="129" t="s">
        <v>191</v>
      </c>
      <c r="C13" s="182" t="s">
        <v>171</v>
      </c>
      <c r="D13" s="212">
        <v>1</v>
      </c>
      <c r="E13" s="182" t="s">
        <v>192</v>
      </c>
      <c r="F13" s="215" t="s">
        <v>176</v>
      </c>
      <c r="G13" s="164" t="s">
        <v>193</v>
      </c>
      <c r="H13" s="212" t="s">
        <v>194</v>
      </c>
    </row>
    <row r="14" spans="1:8" s="117" customFormat="1" ht="55.5" x14ac:dyDescent="0.4">
      <c r="A14" s="117">
        <v>1</v>
      </c>
      <c r="B14" s="129" t="s">
        <v>195</v>
      </c>
      <c r="C14" s="182" t="s">
        <v>171</v>
      </c>
      <c r="D14" s="212">
        <v>1</v>
      </c>
      <c r="E14" s="182" t="s">
        <v>196</v>
      </c>
      <c r="F14" s="216" t="s">
        <v>176</v>
      </c>
      <c r="G14" s="164" t="s">
        <v>197</v>
      </c>
      <c r="H14" s="212" t="s">
        <v>198</v>
      </c>
    </row>
    <row r="15" spans="1:8" s="117" customFormat="1" x14ac:dyDescent="0.4">
      <c r="A15" s="117">
        <v>14</v>
      </c>
      <c r="B15" s="129"/>
      <c r="C15" s="182"/>
      <c r="D15" s="182"/>
      <c r="E15" s="182"/>
      <c r="F15" s="182"/>
      <c r="G15" s="164"/>
      <c r="H15" s="182"/>
    </row>
    <row r="16" spans="1:8" s="117" customFormat="1" x14ac:dyDescent="0.4">
      <c r="A16" s="117">
        <v>15</v>
      </c>
      <c r="B16" s="129"/>
      <c r="C16" s="182"/>
      <c r="D16" s="182"/>
      <c r="E16" s="182"/>
      <c r="F16" s="182"/>
      <c r="G16" s="164"/>
      <c r="H16" s="182"/>
    </row>
    <row r="17" spans="1:8" s="117" customFormat="1" x14ac:dyDescent="0.4">
      <c r="A17" s="117">
        <v>16</v>
      </c>
      <c r="B17" s="129"/>
      <c r="C17" s="182"/>
      <c r="D17" s="182"/>
      <c r="E17" s="182"/>
      <c r="F17" s="182"/>
      <c r="G17" s="164"/>
      <c r="H17" s="182"/>
    </row>
    <row r="18" spans="1:8" s="117" customFormat="1" x14ac:dyDescent="0.4">
      <c r="A18" s="117">
        <v>17</v>
      </c>
      <c r="B18" s="129"/>
      <c r="C18" s="182"/>
      <c r="D18" s="182"/>
      <c r="E18" s="182"/>
      <c r="F18" s="182"/>
      <c r="G18" s="164"/>
      <c r="H18" s="182"/>
    </row>
    <row r="19" spans="1:8" s="117" customFormat="1" x14ac:dyDescent="0.4">
      <c r="A19" s="117">
        <v>18</v>
      </c>
      <c r="B19" s="129"/>
      <c r="C19" s="182"/>
      <c r="D19" s="182"/>
      <c r="E19" s="182"/>
      <c r="F19" s="182"/>
      <c r="G19" s="164"/>
      <c r="H19" s="182"/>
    </row>
    <row r="20" spans="1:8" s="117" customFormat="1" x14ac:dyDescent="0.4">
      <c r="A20" s="117">
        <v>19</v>
      </c>
      <c r="B20" s="129"/>
      <c r="C20" s="182"/>
      <c r="D20" s="182"/>
      <c r="E20" s="182"/>
      <c r="F20" s="182"/>
      <c r="G20" s="164"/>
      <c r="H20" s="182"/>
    </row>
    <row r="21" spans="1:8" s="117" customFormat="1" x14ac:dyDescent="0.4">
      <c r="A21" s="117">
        <v>20</v>
      </c>
      <c r="B21" s="129"/>
      <c r="C21" s="182"/>
      <c r="D21" s="182"/>
      <c r="E21" s="182"/>
      <c r="F21" s="182"/>
      <c r="G21" s="164"/>
      <c r="H21" s="182"/>
    </row>
    <row r="22" spans="1:8" s="117" customFormat="1" x14ac:dyDescent="0.4">
      <c r="A22" s="117">
        <v>21</v>
      </c>
      <c r="B22" s="129"/>
      <c r="C22" s="182"/>
      <c r="D22" s="182"/>
      <c r="E22" s="182"/>
      <c r="F22" s="182"/>
      <c r="G22" s="164"/>
      <c r="H22" s="182"/>
    </row>
    <row r="23" spans="1:8" s="117" customFormat="1" x14ac:dyDescent="0.4">
      <c r="A23" s="117">
        <v>22</v>
      </c>
      <c r="B23" s="129"/>
      <c r="C23" s="182"/>
      <c r="D23" s="182"/>
      <c r="E23" s="182"/>
      <c r="F23" s="182"/>
      <c r="G23" s="164"/>
      <c r="H23" s="182"/>
    </row>
    <row r="24" spans="1:8" s="117" customFormat="1" x14ac:dyDescent="0.4">
      <c r="A24" s="117">
        <v>23</v>
      </c>
      <c r="B24" s="129"/>
      <c r="C24" s="182"/>
      <c r="D24" s="182"/>
      <c r="E24" s="182"/>
      <c r="F24" s="182"/>
      <c r="G24" s="164"/>
      <c r="H24" s="182"/>
    </row>
    <row r="25" spans="1:8" s="117" customFormat="1" x14ac:dyDescent="0.4">
      <c r="A25" s="117">
        <v>24</v>
      </c>
      <c r="B25" s="129"/>
      <c r="C25" s="182"/>
      <c r="D25" s="182"/>
      <c r="E25" s="182"/>
      <c r="F25" s="182"/>
      <c r="G25" s="164"/>
      <c r="H25" s="182"/>
    </row>
    <row r="26" spans="1:8" s="117" customFormat="1" x14ac:dyDescent="0.4">
      <c r="A26" s="117">
        <v>25</v>
      </c>
      <c r="B26" s="129"/>
      <c r="C26" s="182"/>
      <c r="D26" s="182"/>
      <c r="E26" s="182"/>
      <c r="F26" s="182"/>
      <c r="G26" s="164"/>
      <c r="H26" s="182"/>
    </row>
    <row r="27" spans="1:8" s="117" customFormat="1" x14ac:dyDescent="0.4">
      <c r="A27" s="117">
        <v>26</v>
      </c>
      <c r="B27" s="129"/>
      <c r="C27" s="182"/>
      <c r="D27" s="182"/>
      <c r="E27" s="182"/>
      <c r="F27" s="182"/>
      <c r="G27" s="164"/>
      <c r="H27" s="182"/>
    </row>
    <row r="28" spans="1:8" s="117" customFormat="1" x14ac:dyDescent="0.4">
      <c r="A28" s="117">
        <v>27</v>
      </c>
      <c r="B28" s="129"/>
      <c r="C28" s="182"/>
      <c r="D28" s="182"/>
      <c r="E28" s="182"/>
      <c r="F28" s="182"/>
      <c r="G28" s="164"/>
      <c r="H28" s="182"/>
    </row>
    <row r="29" spans="1:8" s="117" customFormat="1" x14ac:dyDescent="0.4">
      <c r="A29" s="117">
        <v>28</v>
      </c>
      <c r="B29" s="129"/>
      <c r="C29" s="182"/>
      <c r="D29" s="182"/>
      <c r="E29" s="182"/>
      <c r="F29" s="182"/>
      <c r="G29" s="164"/>
      <c r="H29" s="182"/>
    </row>
    <row r="30" spans="1:8" s="117" customFormat="1" x14ac:dyDescent="0.4">
      <c r="A30" s="117">
        <v>29</v>
      </c>
      <c r="B30" s="129"/>
      <c r="C30" s="182"/>
      <c r="D30" s="182"/>
      <c r="E30" s="182"/>
      <c r="F30" s="182"/>
      <c r="G30" s="164"/>
      <c r="H30" s="182"/>
    </row>
    <row r="31" spans="1:8" s="117" customFormat="1" x14ac:dyDescent="0.4">
      <c r="A31" s="117">
        <v>30</v>
      </c>
      <c r="B31" s="129"/>
      <c r="C31" s="182"/>
      <c r="D31" s="182"/>
      <c r="E31" s="182"/>
      <c r="F31" s="182"/>
      <c r="G31" s="164"/>
      <c r="H31" s="182"/>
    </row>
    <row r="32" spans="1:8" s="117" customFormat="1" x14ac:dyDescent="0.4">
      <c r="A32" s="117">
        <v>31</v>
      </c>
      <c r="B32" s="129"/>
      <c r="C32" s="182"/>
      <c r="D32" s="182"/>
      <c r="E32" s="182"/>
      <c r="F32" s="182"/>
      <c r="G32" s="164"/>
      <c r="H32" s="182"/>
    </row>
    <row r="33" spans="1:8" s="117" customFormat="1" x14ac:dyDescent="0.4">
      <c r="A33" s="117">
        <v>32</v>
      </c>
      <c r="B33" s="129"/>
      <c r="C33" s="182"/>
      <c r="D33" s="182"/>
      <c r="E33" s="182"/>
      <c r="F33" s="182"/>
      <c r="G33" s="164"/>
      <c r="H33" s="182"/>
    </row>
    <row r="34" spans="1:8" s="117" customFormat="1" x14ac:dyDescent="0.4">
      <c r="A34" s="117">
        <v>33</v>
      </c>
      <c r="B34" s="129"/>
      <c r="C34" s="182"/>
      <c r="D34" s="182"/>
      <c r="E34" s="182"/>
      <c r="F34" s="182"/>
      <c r="G34" s="164"/>
      <c r="H34" s="182"/>
    </row>
    <row r="35" spans="1:8" s="117" customFormat="1" x14ac:dyDescent="0.4">
      <c r="A35" s="117">
        <v>34</v>
      </c>
      <c r="B35" s="129"/>
      <c r="C35" s="182"/>
      <c r="D35" s="182"/>
      <c r="E35" s="182"/>
      <c r="F35" s="182"/>
      <c r="G35" s="164"/>
      <c r="H35" s="182"/>
    </row>
    <row r="36" spans="1:8" s="117" customFormat="1" x14ac:dyDescent="0.4">
      <c r="A36" s="117">
        <v>35</v>
      </c>
      <c r="B36" s="129"/>
      <c r="C36" s="182"/>
      <c r="D36" s="182"/>
      <c r="E36" s="182"/>
      <c r="F36" s="182"/>
      <c r="G36" s="164"/>
      <c r="H36" s="182"/>
    </row>
    <row r="37" spans="1:8" s="117" customFormat="1" x14ac:dyDescent="0.4">
      <c r="A37" s="117">
        <v>36</v>
      </c>
      <c r="B37" s="129"/>
      <c r="C37" s="182"/>
      <c r="D37" s="182"/>
      <c r="E37" s="182"/>
      <c r="F37" s="182"/>
      <c r="G37" s="164"/>
      <c r="H37" s="182"/>
    </row>
    <row r="38" spans="1:8" s="117" customFormat="1" x14ac:dyDescent="0.4">
      <c r="A38" s="117">
        <v>37</v>
      </c>
      <c r="B38" s="129"/>
      <c r="C38" s="182"/>
      <c r="D38" s="182"/>
      <c r="E38" s="182"/>
      <c r="F38" s="182"/>
      <c r="G38" s="164"/>
      <c r="H38" s="182"/>
    </row>
    <row r="39" spans="1:8" s="117" customFormat="1" x14ac:dyDescent="0.4">
      <c r="A39" s="117">
        <v>38</v>
      </c>
      <c r="B39" s="129"/>
      <c r="C39" s="182"/>
      <c r="D39" s="182"/>
      <c r="E39" s="182"/>
      <c r="F39" s="182"/>
      <c r="G39" s="164"/>
      <c r="H39" s="182"/>
    </row>
    <row r="40" spans="1:8" s="117" customFormat="1" x14ac:dyDescent="0.4">
      <c r="A40" s="117">
        <v>39</v>
      </c>
      <c r="B40" s="129"/>
      <c r="C40" s="182"/>
      <c r="D40" s="182"/>
      <c r="E40" s="182"/>
      <c r="F40" s="182"/>
      <c r="G40" s="164"/>
      <c r="H40" s="182"/>
    </row>
    <row r="41" spans="1:8" s="117" customFormat="1" x14ac:dyDescent="0.4">
      <c r="A41" s="117">
        <v>40</v>
      </c>
      <c r="B41" s="129"/>
      <c r="C41" s="182"/>
      <c r="D41" s="182"/>
      <c r="E41" s="182"/>
      <c r="F41" s="182"/>
      <c r="G41" s="164"/>
      <c r="H41" s="182"/>
    </row>
    <row r="42" spans="1:8" s="117" customFormat="1" x14ac:dyDescent="0.4">
      <c r="B42" s="205"/>
      <c r="C42" s="182"/>
      <c r="D42" s="182"/>
      <c r="E42" s="182"/>
      <c r="F42" s="182"/>
      <c r="G42" s="164"/>
      <c r="H42" s="182"/>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F9F720-A75C-4CB4-93BB-B7B0D934C2B0}">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201"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200</v>
      </c>
      <c r="L11" s="101" t="s">
        <v>201</v>
      </c>
      <c r="M11" s="101" t="s">
        <v>202</v>
      </c>
      <c r="N11" s="101" t="s">
        <v>203</v>
      </c>
      <c r="O11" s="101" t="s">
        <v>204</v>
      </c>
      <c r="AB11" s="101" t="s">
        <v>205</v>
      </c>
      <c r="AD11" s="101" t="s">
        <v>206</v>
      </c>
      <c r="AE11" s="101" t="s">
        <v>207</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FFB6D0-9CBF-47EB-9097-AA85AADF2125}">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213</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214</v>
      </c>
      <c r="D31" s="284"/>
      <c r="E31" s="284"/>
      <c r="F31" s="284"/>
      <c r="G31" s="284"/>
      <c r="H31" s="284"/>
      <c r="I31" s="284"/>
      <c r="J31" s="278"/>
      <c r="K31" s="285" t="s">
        <v>215</v>
      </c>
      <c r="L31" s="286"/>
      <c r="M31" s="287"/>
      <c r="N31" s="288" t="s">
        <v>175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226</v>
      </c>
      <c r="L33" s="304"/>
      <c r="M33" s="305"/>
      <c r="N33" s="303" t="e">
        <f>K33+1</f>
        <v>#VALUE!</v>
      </c>
      <c r="O33" s="304"/>
      <c r="P33" s="305"/>
      <c r="Q33" s="303" t="e">
        <f>N33+1</f>
        <v>#VALUE!</v>
      </c>
      <c r="R33" s="304"/>
      <c r="S33" s="305"/>
      <c r="T33" s="303" t="e">
        <f>Q33+1</f>
        <v>#VALUE!</v>
      </c>
      <c r="U33" s="304"/>
      <c r="V33" s="305"/>
      <c r="W33" s="306" t="e">
        <f>T33+1</f>
        <v>#VALUE!</v>
      </c>
      <c r="X33" s="307"/>
      <c r="Y33" s="305"/>
      <c r="Z33" s="308" t="e">
        <f>W33+1</f>
        <v>#VALUE!</v>
      </c>
      <c r="AA33" s="309"/>
      <c r="AB33" s="305"/>
      <c r="AC33" s="310" t="e">
        <f>Z33+1</f>
        <v>#VALUE!</v>
      </c>
      <c r="AD33" s="311"/>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3"/>
      <c r="O34" s="314"/>
      <c r="P34" s="305"/>
      <c r="Q34" s="313"/>
      <c r="R34" s="314"/>
      <c r="S34" s="305"/>
      <c r="T34" s="313"/>
      <c r="U34" s="314"/>
      <c r="V34" s="305"/>
      <c r="W34" s="315" t="s">
        <v>222</v>
      </c>
      <c r="X34" s="316"/>
      <c r="Y34" s="305"/>
      <c r="Z34" s="317"/>
      <c r="AA34" s="318"/>
      <c r="AB34" s="305"/>
      <c r="AC34" s="319"/>
      <c r="AD34" s="320"/>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6" t="e">
        <f>AC33+1</f>
        <v>#VALUE!</v>
      </c>
      <c r="L36" s="307"/>
      <c r="M36" s="305"/>
      <c r="N36" s="308" t="e">
        <f>K36+1</f>
        <v>#VALUE!</v>
      </c>
      <c r="O36" s="309"/>
      <c r="P36" s="305"/>
      <c r="Q36" s="308" t="e">
        <f>N36+1</f>
        <v>#VALUE!</v>
      </c>
      <c r="R36" s="309"/>
      <c r="S36" s="305"/>
      <c r="T36" s="308" t="e">
        <f>Q36+1</f>
        <v>#VALUE!</v>
      </c>
      <c r="U36" s="309"/>
      <c r="V36" s="305"/>
      <c r="W36" s="308" t="e">
        <f>T36+1</f>
        <v>#VALUE!</v>
      </c>
      <c r="X36" s="309"/>
      <c r="Y36" s="305"/>
      <c r="Z36" s="308" t="e">
        <f>W36+1</f>
        <v>#VALUE!</v>
      </c>
      <c r="AA36" s="309"/>
      <c r="AB36" s="305"/>
      <c r="AC36" s="310" t="e">
        <f>Z36+1</f>
        <v>#VALUE!</v>
      </c>
      <c r="AD36" s="311"/>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5"/>
      <c r="L37" s="316"/>
      <c r="M37" s="305"/>
      <c r="N37" s="317"/>
      <c r="O37" s="318"/>
      <c r="P37" s="305"/>
      <c r="Q37" s="317"/>
      <c r="R37" s="318"/>
      <c r="S37" s="305"/>
      <c r="T37" s="317"/>
      <c r="U37" s="318"/>
      <c r="V37" s="305"/>
      <c r="W37" s="317"/>
      <c r="X37" s="318"/>
      <c r="Y37" s="305"/>
      <c r="Z37" s="317"/>
      <c r="AA37" s="318"/>
      <c r="AB37" s="305"/>
      <c r="AC37" s="319"/>
      <c r="AD37" s="320"/>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223</v>
      </c>
      <c r="D39" s="324"/>
      <c r="E39" s="324"/>
      <c r="F39" s="324"/>
      <c r="G39" s="324"/>
      <c r="H39" s="324"/>
      <c r="I39" s="324"/>
      <c r="J39" s="302"/>
      <c r="K39" s="306" t="e">
        <f>AC36+1</f>
        <v>#VALUE!</v>
      </c>
      <c r="L39" s="307"/>
      <c r="M39" s="305"/>
      <c r="N39" s="306" t="e">
        <f>K39+1</f>
        <v>#VALUE!</v>
      </c>
      <c r="O39" s="307"/>
      <c r="P39" s="305"/>
      <c r="Q39" s="308" t="e">
        <f>N39+1</f>
        <v>#VALUE!</v>
      </c>
      <c r="R39" s="309"/>
      <c r="S39" s="305"/>
      <c r="T39" s="308" t="e">
        <f>Q39+1</f>
        <v>#VALUE!</v>
      </c>
      <c r="U39" s="309"/>
      <c r="V39" s="305"/>
      <c r="W39" s="308" t="e">
        <f>T39+1</f>
        <v>#VALUE!</v>
      </c>
      <c r="X39" s="309"/>
      <c r="Y39" s="305"/>
      <c r="Z39" s="308" t="e">
        <f>W39+1</f>
        <v>#VALUE!</v>
      </c>
      <c r="AA39" s="309"/>
      <c r="AB39" s="305"/>
      <c r="AC39" s="310" t="e">
        <f>Z39+1</f>
        <v>#VALUE!</v>
      </c>
      <c r="AD39" s="311"/>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5"/>
      <c r="L40" s="316"/>
      <c r="M40" s="305"/>
      <c r="N40" s="315" t="s">
        <v>224</v>
      </c>
      <c r="O40" s="316"/>
      <c r="P40" s="305"/>
      <c r="Q40" s="317"/>
      <c r="R40" s="318"/>
      <c r="S40" s="305"/>
      <c r="T40" s="317"/>
      <c r="U40" s="318"/>
      <c r="V40" s="305"/>
      <c r="W40" s="317"/>
      <c r="X40" s="318"/>
      <c r="Y40" s="305"/>
      <c r="Z40" s="317"/>
      <c r="AA40" s="318"/>
      <c r="AB40" s="305"/>
      <c r="AC40" s="319"/>
      <c r="AD40" s="320"/>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6" t="e">
        <f>AC39+1</f>
        <v>#VALUE!</v>
      </c>
      <c r="L42" s="307"/>
      <c r="M42" s="305"/>
      <c r="N42" s="308" t="e">
        <f>K42+1</f>
        <v>#VALUE!</v>
      </c>
      <c r="O42" s="309"/>
      <c r="P42" s="305"/>
      <c r="Q42" s="308" t="e">
        <f>N42+1</f>
        <v>#VALUE!</v>
      </c>
      <c r="R42" s="309"/>
      <c r="S42" s="305"/>
      <c r="T42" s="308" t="e">
        <f>Q42+1</f>
        <v>#VALUE!</v>
      </c>
      <c r="U42" s="309"/>
      <c r="V42" s="305"/>
      <c r="W42" s="308" t="e">
        <f>T42+1</f>
        <v>#VALUE!</v>
      </c>
      <c r="X42" s="309"/>
      <c r="Y42" s="305"/>
      <c r="Z42" s="308" t="e">
        <f>W42+1</f>
        <v>#VALUE!</v>
      </c>
      <c r="AA42" s="309"/>
      <c r="AB42" s="305"/>
      <c r="AC42" s="310" t="e">
        <f>Z42+1</f>
        <v>#VALUE!</v>
      </c>
      <c r="AD42" s="311"/>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5"/>
      <c r="L43" s="316"/>
      <c r="M43" s="305"/>
      <c r="N43" s="317"/>
      <c r="O43" s="318"/>
      <c r="P43" s="305"/>
      <c r="Q43" s="317"/>
      <c r="R43" s="318"/>
      <c r="S43" s="305"/>
      <c r="T43" s="317"/>
      <c r="U43" s="318"/>
      <c r="V43" s="305"/>
      <c r="W43" s="317"/>
      <c r="X43" s="318"/>
      <c r="Y43" s="305"/>
      <c r="Z43" s="317"/>
      <c r="AA43" s="318"/>
      <c r="AB43" s="305"/>
      <c r="AC43" s="319"/>
      <c r="AD43" s="320"/>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6" t="e">
        <f>AC42+1</f>
        <v>#VALUE!</v>
      </c>
      <c r="L45" s="307"/>
      <c r="M45" s="305"/>
      <c r="N45" s="308" t="e">
        <f>K45+1</f>
        <v>#VALUE!</v>
      </c>
      <c r="O45" s="309"/>
      <c r="P45" s="305"/>
      <c r="Q45" s="308" t="e">
        <f>N45+1</f>
        <v>#VALUE!</v>
      </c>
      <c r="R45" s="309"/>
      <c r="S45" s="305"/>
      <c r="T45" s="308" t="e">
        <f>Q45+1</f>
        <v>#VALUE!</v>
      </c>
      <c r="U45" s="309"/>
      <c r="V45" s="305"/>
      <c r="W45" s="308" t="e">
        <f>T45+1</f>
        <v>#VALUE!</v>
      </c>
      <c r="X45" s="309"/>
      <c r="Y45" s="305"/>
      <c r="Z45" s="308" t="e">
        <f>W45+1</f>
        <v>#VALUE!</v>
      </c>
      <c r="AA45" s="309"/>
      <c r="AB45" s="305"/>
      <c r="AC45" s="310" t="e">
        <f>Z45+1</f>
        <v>#VALUE!</v>
      </c>
      <c r="AD45" s="311"/>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5"/>
      <c r="L46" s="316"/>
      <c r="M46" s="305"/>
      <c r="N46" s="317"/>
      <c r="O46" s="318"/>
      <c r="P46" s="305"/>
      <c r="Q46" s="317"/>
      <c r="R46" s="318"/>
      <c r="S46" s="305"/>
      <c r="T46" s="317"/>
      <c r="U46" s="318"/>
      <c r="V46" s="305"/>
      <c r="W46" s="317"/>
      <c r="X46" s="318"/>
      <c r="Y46" s="305"/>
      <c r="Z46" s="317"/>
      <c r="AA46" s="318"/>
      <c r="AB46" s="305"/>
      <c r="AC46" s="319"/>
      <c r="AD46" s="320"/>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17F0F6-2EB8-475C-8B02-33AEC34F4A15}">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B88980-9EAE-4BFE-998F-E435B8A884E8}">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46054</v>
      </c>
      <c r="C5" s="217">
        <v>46054</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D1A481-AE1F-4AAE-BB4D-2DAA0E7FEAE4}">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5"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227</v>
      </c>
      <c r="L11" s="101" t="s">
        <v>228</v>
      </c>
      <c r="M11" s="101" t="s">
        <v>229</v>
      </c>
      <c r="N11" s="101" t="s">
        <v>230</v>
      </c>
      <c r="O11" s="101" t="s">
        <v>231</v>
      </c>
      <c r="AB11" s="101" t="s">
        <v>205</v>
      </c>
      <c r="AD11" s="101" t="s">
        <v>232</v>
      </c>
      <c r="AE11" s="101" t="s">
        <v>233</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A2B8DD-4327-4A3A-AA26-1CD2B5424D21}">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234</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235</v>
      </c>
      <c r="D31" s="284"/>
      <c r="E31" s="284"/>
      <c r="F31" s="284"/>
      <c r="G31" s="284"/>
      <c r="H31" s="284"/>
      <c r="I31" s="284"/>
      <c r="J31" s="278"/>
      <c r="K31" s="285" t="s">
        <v>215</v>
      </c>
      <c r="L31" s="286"/>
      <c r="M31" s="287"/>
      <c r="N31" s="288" t="s">
        <v>175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6" t="s">
        <v>239</v>
      </c>
      <c r="L33" s="307"/>
      <c r="M33" s="305"/>
      <c r="N33" s="308" t="e">
        <f>K33+1</f>
        <v>#VALUE!</v>
      </c>
      <c r="O33" s="309"/>
      <c r="P33" s="305"/>
      <c r="Q33" s="308" t="e">
        <f>N33+1</f>
        <v>#VALUE!</v>
      </c>
      <c r="R33" s="309"/>
      <c r="S33" s="305"/>
      <c r="T33" s="308" t="e">
        <f>Q33+1</f>
        <v>#VALUE!</v>
      </c>
      <c r="U33" s="309"/>
      <c r="V33" s="305"/>
      <c r="W33" s="308" t="e">
        <f>T33+1</f>
        <v>#VALUE!</v>
      </c>
      <c r="X33" s="309"/>
      <c r="Y33" s="305"/>
      <c r="Z33" s="308" t="e">
        <f>W33+1</f>
        <v>#VALUE!</v>
      </c>
      <c r="AA33" s="309"/>
      <c r="AB33" s="305"/>
      <c r="AC33" s="310" t="e">
        <f>Z33+1</f>
        <v>#VALUE!</v>
      </c>
      <c r="AD33" s="311"/>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5"/>
      <c r="L34" s="316"/>
      <c r="M34" s="305"/>
      <c r="N34" s="317"/>
      <c r="O34" s="318"/>
      <c r="P34" s="305"/>
      <c r="Q34" s="317"/>
      <c r="R34" s="318"/>
      <c r="S34" s="305"/>
      <c r="T34" s="317"/>
      <c r="U34" s="318"/>
      <c r="V34" s="305"/>
      <c r="W34" s="317"/>
      <c r="X34" s="318"/>
      <c r="Y34" s="305"/>
      <c r="Z34" s="317"/>
      <c r="AA34" s="318"/>
      <c r="AB34" s="305"/>
      <c r="AC34" s="319"/>
      <c r="AD34" s="320"/>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6" t="e">
        <f>AC33+1</f>
        <v>#VALUE!</v>
      </c>
      <c r="L36" s="307"/>
      <c r="M36" s="305"/>
      <c r="N36" s="308" t="e">
        <f>K36+1</f>
        <v>#VALUE!</v>
      </c>
      <c r="O36" s="309"/>
      <c r="P36" s="305"/>
      <c r="Q36" s="308" t="e">
        <f>N36+1</f>
        <v>#VALUE!</v>
      </c>
      <c r="R36" s="309"/>
      <c r="S36" s="305"/>
      <c r="T36" s="306" t="e">
        <f>Q36+1</f>
        <v>#VALUE!</v>
      </c>
      <c r="U36" s="307"/>
      <c r="V36" s="305"/>
      <c r="W36" s="308" t="e">
        <f>T36+1</f>
        <v>#VALUE!</v>
      </c>
      <c r="X36" s="309"/>
      <c r="Y36" s="305"/>
      <c r="Z36" s="308" t="e">
        <f>W36+1</f>
        <v>#VALUE!</v>
      </c>
      <c r="AA36" s="309"/>
      <c r="AB36" s="305"/>
      <c r="AC36" s="310" t="e">
        <f>Z36+1</f>
        <v>#VALUE!</v>
      </c>
      <c r="AD36" s="311"/>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5"/>
      <c r="L37" s="316"/>
      <c r="M37" s="305"/>
      <c r="N37" s="317"/>
      <c r="O37" s="318"/>
      <c r="P37" s="305"/>
      <c r="Q37" s="317"/>
      <c r="R37" s="318"/>
      <c r="S37" s="305"/>
      <c r="T37" s="315" t="s">
        <v>236</v>
      </c>
      <c r="U37" s="316"/>
      <c r="V37" s="305"/>
      <c r="W37" s="317"/>
      <c r="X37" s="318"/>
      <c r="Y37" s="305"/>
      <c r="Z37" s="317"/>
      <c r="AA37" s="318"/>
      <c r="AB37" s="305"/>
      <c r="AC37" s="319"/>
      <c r="AD37" s="320"/>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237</v>
      </c>
      <c r="D39" s="324"/>
      <c r="E39" s="324"/>
      <c r="F39" s="324"/>
      <c r="G39" s="324"/>
      <c r="H39" s="324"/>
      <c r="I39" s="324"/>
      <c r="J39" s="302"/>
      <c r="K39" s="306" t="e">
        <f>AC36+1</f>
        <v>#VALUE!</v>
      </c>
      <c r="L39" s="307"/>
      <c r="M39" s="305"/>
      <c r="N39" s="308" t="e">
        <f>K39+1</f>
        <v>#VALUE!</v>
      </c>
      <c r="O39" s="309"/>
      <c r="P39" s="305"/>
      <c r="Q39" s="308" t="e">
        <f>N39+1</f>
        <v>#VALUE!</v>
      </c>
      <c r="R39" s="309"/>
      <c r="S39" s="305"/>
      <c r="T39" s="308" t="e">
        <f>Q39+1</f>
        <v>#VALUE!</v>
      </c>
      <c r="U39" s="309"/>
      <c r="V39" s="305"/>
      <c r="W39" s="308" t="e">
        <f>T39+1</f>
        <v>#VALUE!</v>
      </c>
      <c r="X39" s="309"/>
      <c r="Y39" s="305"/>
      <c r="Z39" s="308" t="e">
        <f>W39+1</f>
        <v>#VALUE!</v>
      </c>
      <c r="AA39" s="309"/>
      <c r="AB39" s="305"/>
      <c r="AC39" s="310" t="e">
        <f>Z39+1</f>
        <v>#VALUE!</v>
      </c>
      <c r="AD39" s="311"/>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5"/>
      <c r="L40" s="316"/>
      <c r="M40" s="305"/>
      <c r="N40" s="317"/>
      <c r="O40" s="318"/>
      <c r="P40" s="305"/>
      <c r="Q40" s="317"/>
      <c r="R40" s="318"/>
      <c r="S40" s="305"/>
      <c r="T40" s="317"/>
      <c r="U40" s="318"/>
      <c r="V40" s="305"/>
      <c r="W40" s="317"/>
      <c r="X40" s="318"/>
      <c r="Y40" s="305"/>
      <c r="Z40" s="317"/>
      <c r="AA40" s="318"/>
      <c r="AB40" s="305"/>
      <c r="AC40" s="319"/>
      <c r="AD40" s="320"/>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6" t="e">
        <f>AC39+1</f>
        <v>#VALUE!</v>
      </c>
      <c r="L42" s="307"/>
      <c r="M42" s="305"/>
      <c r="N42" s="306" t="e">
        <f>K42+1</f>
        <v>#VALUE!</v>
      </c>
      <c r="O42" s="307"/>
      <c r="P42" s="305"/>
      <c r="Q42" s="308" t="e">
        <f>N42+1</f>
        <v>#VALUE!</v>
      </c>
      <c r="R42" s="309"/>
      <c r="S42" s="305"/>
      <c r="T42" s="308" t="e">
        <f>Q42+1</f>
        <v>#VALUE!</v>
      </c>
      <c r="U42" s="309"/>
      <c r="V42" s="305"/>
      <c r="W42" s="308" t="e">
        <f>T42+1</f>
        <v>#VALUE!</v>
      </c>
      <c r="X42" s="309"/>
      <c r="Y42" s="305"/>
      <c r="Z42" s="308" t="e">
        <f>W42+1</f>
        <v>#VALUE!</v>
      </c>
      <c r="AA42" s="309"/>
      <c r="AB42" s="305"/>
      <c r="AC42" s="310" t="e">
        <f>Z42+1</f>
        <v>#VALUE!</v>
      </c>
      <c r="AD42" s="311"/>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5"/>
      <c r="L43" s="316"/>
      <c r="M43" s="305"/>
      <c r="N43" s="315" t="s">
        <v>238</v>
      </c>
      <c r="O43" s="316"/>
      <c r="P43" s="305"/>
      <c r="Q43" s="317"/>
      <c r="R43" s="318"/>
      <c r="S43" s="305"/>
      <c r="T43" s="317"/>
      <c r="U43" s="318"/>
      <c r="V43" s="305"/>
      <c r="W43" s="317"/>
      <c r="X43" s="318"/>
      <c r="Y43" s="305"/>
      <c r="Z43" s="317"/>
      <c r="AA43" s="318"/>
      <c r="AB43" s="305"/>
      <c r="AC43" s="319"/>
      <c r="AD43" s="320"/>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3" t="e">
        <f>AC42+1</f>
        <v>#VALUE!</v>
      </c>
      <c r="L45" s="304"/>
      <c r="M45" s="305"/>
      <c r="N45" s="303" t="e">
        <f>K45+1</f>
        <v>#VALUE!</v>
      </c>
      <c r="O45" s="304"/>
      <c r="P45" s="305"/>
      <c r="Q45" s="303" t="e">
        <f>N45+1</f>
        <v>#VALUE!</v>
      </c>
      <c r="R45" s="304"/>
      <c r="S45" s="305"/>
      <c r="T45" s="303" t="e">
        <f>Q45+1</f>
        <v>#VALUE!</v>
      </c>
      <c r="U45" s="304"/>
      <c r="V45" s="305"/>
      <c r="W45" s="303" t="e">
        <f>T45+1</f>
        <v>#VALUE!</v>
      </c>
      <c r="X45" s="304"/>
      <c r="Y45" s="305"/>
      <c r="Z45" s="303" t="e">
        <f>W45+1</f>
        <v>#VALUE!</v>
      </c>
      <c r="AA45" s="304"/>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3"/>
      <c r="L46" s="314"/>
      <c r="M46" s="305"/>
      <c r="N46" s="313"/>
      <c r="O46" s="314"/>
      <c r="P46" s="305"/>
      <c r="Q46" s="313"/>
      <c r="R46" s="314"/>
      <c r="S46" s="305"/>
      <c r="T46" s="313"/>
      <c r="U46" s="314"/>
      <c r="V46" s="305"/>
      <c r="W46" s="313"/>
      <c r="X46" s="314"/>
      <c r="Y46" s="305"/>
      <c r="Z46" s="313"/>
      <c r="AA46" s="314"/>
      <c r="AB46" s="305"/>
      <c r="AC46" s="313"/>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F0FAF0-C0C6-4E35-AFD3-0D96C2FA60C6}">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D8F3D3-F75B-424A-8B90-6659A5FEB2CC}">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46082</v>
      </c>
      <c r="C5" s="217">
        <v>46082</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6CEAB3-5D7F-4C20-B48A-45A8F3F812D2}">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5"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240</v>
      </c>
      <c r="L11" s="101" t="s">
        <v>228</v>
      </c>
      <c r="M11" s="101" t="s">
        <v>241</v>
      </c>
      <c r="N11" s="101" t="s">
        <v>242</v>
      </c>
      <c r="O11" s="101" t="s">
        <v>243</v>
      </c>
      <c r="AB11" s="101" t="s">
        <v>205</v>
      </c>
      <c r="AD11" s="101" t="s">
        <v>244</v>
      </c>
      <c r="AE11" s="101" t="s">
        <v>245</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B66464-DFF3-46C1-8EA1-519DC6CD868E}">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246</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247</v>
      </c>
      <c r="D31" s="284"/>
      <c r="E31" s="284"/>
      <c r="F31" s="284"/>
      <c r="G31" s="284"/>
      <c r="H31" s="284"/>
      <c r="I31" s="284"/>
      <c r="J31" s="278"/>
      <c r="K31" s="285" t="s">
        <v>215</v>
      </c>
      <c r="L31" s="286"/>
      <c r="M31" s="287"/>
      <c r="N31" s="288" t="s">
        <v>175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6" t="s">
        <v>250</v>
      </c>
      <c r="L33" s="307"/>
      <c r="M33" s="305"/>
      <c r="N33" s="308" t="e">
        <f>K33+1</f>
        <v>#VALUE!</v>
      </c>
      <c r="O33" s="309"/>
      <c r="P33" s="305"/>
      <c r="Q33" s="308" t="e">
        <f>N33+1</f>
        <v>#VALUE!</v>
      </c>
      <c r="R33" s="309"/>
      <c r="S33" s="305"/>
      <c r="T33" s="308" t="e">
        <f>Q33+1</f>
        <v>#VALUE!</v>
      </c>
      <c r="U33" s="309"/>
      <c r="V33" s="305"/>
      <c r="W33" s="308" t="e">
        <f>T33+1</f>
        <v>#VALUE!</v>
      </c>
      <c r="X33" s="309"/>
      <c r="Y33" s="305"/>
      <c r="Z33" s="308" t="e">
        <f>W33+1</f>
        <v>#VALUE!</v>
      </c>
      <c r="AA33" s="309"/>
      <c r="AB33" s="305"/>
      <c r="AC33" s="310" t="e">
        <f>Z33+1</f>
        <v>#VALUE!</v>
      </c>
      <c r="AD33" s="311"/>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5"/>
      <c r="L34" s="316"/>
      <c r="M34" s="305"/>
      <c r="N34" s="317"/>
      <c r="O34" s="318"/>
      <c r="P34" s="305"/>
      <c r="Q34" s="317"/>
      <c r="R34" s="318"/>
      <c r="S34" s="305"/>
      <c r="T34" s="317"/>
      <c r="U34" s="318"/>
      <c r="V34" s="305"/>
      <c r="W34" s="317"/>
      <c r="X34" s="318"/>
      <c r="Y34" s="305"/>
      <c r="Z34" s="317"/>
      <c r="AA34" s="318"/>
      <c r="AB34" s="305"/>
      <c r="AC34" s="319"/>
      <c r="AD34" s="320"/>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6" t="e">
        <f>AC33+1</f>
        <v>#VALUE!</v>
      </c>
      <c r="L36" s="307"/>
      <c r="M36" s="305"/>
      <c r="N36" s="308" t="e">
        <f>K36+1</f>
        <v>#VALUE!</v>
      </c>
      <c r="O36" s="309"/>
      <c r="P36" s="305"/>
      <c r="Q36" s="308" t="e">
        <f>N36+1</f>
        <v>#VALUE!</v>
      </c>
      <c r="R36" s="309"/>
      <c r="S36" s="305"/>
      <c r="T36" s="308" t="e">
        <f>Q36+1</f>
        <v>#VALUE!</v>
      </c>
      <c r="U36" s="309"/>
      <c r="V36" s="305"/>
      <c r="W36" s="308" t="e">
        <f>T36+1</f>
        <v>#VALUE!</v>
      </c>
      <c r="X36" s="309"/>
      <c r="Y36" s="305"/>
      <c r="Z36" s="308" t="e">
        <f>W36+1</f>
        <v>#VALUE!</v>
      </c>
      <c r="AA36" s="309"/>
      <c r="AB36" s="305"/>
      <c r="AC36" s="310" t="e">
        <f>Z36+1</f>
        <v>#VALUE!</v>
      </c>
      <c r="AD36" s="311"/>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5"/>
      <c r="L37" s="316"/>
      <c r="M37" s="305"/>
      <c r="N37" s="317"/>
      <c r="O37" s="318"/>
      <c r="P37" s="305"/>
      <c r="Q37" s="317"/>
      <c r="R37" s="318"/>
      <c r="S37" s="305"/>
      <c r="T37" s="317"/>
      <c r="U37" s="318"/>
      <c r="V37" s="305"/>
      <c r="W37" s="317"/>
      <c r="X37" s="318"/>
      <c r="Y37" s="305"/>
      <c r="Z37" s="317"/>
      <c r="AA37" s="318"/>
      <c r="AB37" s="305"/>
      <c r="AC37" s="319"/>
      <c r="AD37" s="320"/>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248</v>
      </c>
      <c r="D39" s="324"/>
      <c r="E39" s="324"/>
      <c r="F39" s="324"/>
      <c r="G39" s="324"/>
      <c r="H39" s="324"/>
      <c r="I39" s="324"/>
      <c r="J39" s="302"/>
      <c r="K39" s="306" t="e">
        <f>AC36+1</f>
        <v>#VALUE!</v>
      </c>
      <c r="L39" s="307"/>
      <c r="M39" s="305"/>
      <c r="N39" s="308" t="e">
        <f>K39+1</f>
        <v>#VALUE!</v>
      </c>
      <c r="O39" s="309"/>
      <c r="P39" s="305"/>
      <c r="Q39" s="308" t="e">
        <f>N39+1</f>
        <v>#VALUE!</v>
      </c>
      <c r="R39" s="309"/>
      <c r="S39" s="305"/>
      <c r="T39" s="308" t="e">
        <f>Q39+1</f>
        <v>#VALUE!</v>
      </c>
      <c r="U39" s="309"/>
      <c r="V39" s="305"/>
      <c r="W39" s="308" t="e">
        <f>T39+1</f>
        <v>#VALUE!</v>
      </c>
      <c r="X39" s="309"/>
      <c r="Y39" s="305"/>
      <c r="Z39" s="306" t="e">
        <f>W39+1</f>
        <v>#VALUE!</v>
      </c>
      <c r="AA39" s="307"/>
      <c r="AB39" s="305"/>
      <c r="AC39" s="310" t="e">
        <f>Z39+1</f>
        <v>#VALUE!</v>
      </c>
      <c r="AD39" s="311"/>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5"/>
      <c r="L40" s="316"/>
      <c r="M40" s="305"/>
      <c r="N40" s="317"/>
      <c r="O40" s="318"/>
      <c r="P40" s="305"/>
      <c r="Q40" s="317"/>
      <c r="R40" s="318"/>
      <c r="S40" s="305"/>
      <c r="T40" s="317"/>
      <c r="U40" s="318"/>
      <c r="V40" s="305"/>
      <c r="W40" s="317"/>
      <c r="X40" s="318"/>
      <c r="Y40" s="305"/>
      <c r="Z40" s="315" t="s">
        <v>249</v>
      </c>
      <c r="AA40" s="316"/>
      <c r="AB40" s="305"/>
      <c r="AC40" s="319"/>
      <c r="AD40" s="320"/>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6" t="e">
        <f>AC39+1</f>
        <v>#VALUE!</v>
      </c>
      <c r="L42" s="307"/>
      <c r="M42" s="305"/>
      <c r="N42" s="308" t="e">
        <f>K42+1</f>
        <v>#VALUE!</v>
      </c>
      <c r="O42" s="309"/>
      <c r="P42" s="305"/>
      <c r="Q42" s="308" t="e">
        <f>N42+1</f>
        <v>#VALUE!</v>
      </c>
      <c r="R42" s="309"/>
      <c r="S42" s="305"/>
      <c r="T42" s="308" t="e">
        <f>Q42+1</f>
        <v>#VALUE!</v>
      </c>
      <c r="U42" s="309"/>
      <c r="V42" s="305"/>
      <c r="W42" s="308" t="e">
        <f>T42+1</f>
        <v>#VALUE!</v>
      </c>
      <c r="X42" s="309"/>
      <c r="Y42" s="305"/>
      <c r="Z42" s="308" t="e">
        <f>W42+1</f>
        <v>#VALUE!</v>
      </c>
      <c r="AA42" s="309"/>
      <c r="AB42" s="305"/>
      <c r="AC42" s="310" t="e">
        <f>Z42+1</f>
        <v>#VALUE!</v>
      </c>
      <c r="AD42" s="311"/>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5"/>
      <c r="L43" s="316"/>
      <c r="M43" s="305"/>
      <c r="N43" s="317"/>
      <c r="O43" s="318"/>
      <c r="P43" s="305"/>
      <c r="Q43" s="317"/>
      <c r="R43" s="318"/>
      <c r="S43" s="305"/>
      <c r="T43" s="317"/>
      <c r="U43" s="318"/>
      <c r="V43" s="305"/>
      <c r="W43" s="317"/>
      <c r="X43" s="318"/>
      <c r="Y43" s="305"/>
      <c r="Z43" s="317"/>
      <c r="AA43" s="318"/>
      <c r="AB43" s="305"/>
      <c r="AC43" s="319"/>
      <c r="AD43" s="320"/>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6" t="e">
        <f>AC42+1</f>
        <v>#VALUE!</v>
      </c>
      <c r="L45" s="307"/>
      <c r="M45" s="305"/>
      <c r="N45" s="308" t="e">
        <f>K45+1</f>
        <v>#VALUE!</v>
      </c>
      <c r="O45" s="309"/>
      <c r="P45" s="305"/>
      <c r="Q45" s="308" t="e">
        <f>N45+1</f>
        <v>#VALUE!</v>
      </c>
      <c r="R45" s="309"/>
      <c r="S45" s="305"/>
      <c r="T45" s="303" t="e">
        <f>Q45+1</f>
        <v>#VALUE!</v>
      </c>
      <c r="U45" s="304"/>
      <c r="V45" s="305"/>
      <c r="W45" s="303" t="e">
        <f>T45+1</f>
        <v>#VALUE!</v>
      </c>
      <c r="X45" s="304"/>
      <c r="Y45" s="305"/>
      <c r="Z45" s="303" t="e">
        <f>W45+1</f>
        <v>#VALUE!</v>
      </c>
      <c r="AA45" s="304"/>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5"/>
      <c r="L46" s="316"/>
      <c r="M46" s="305"/>
      <c r="N46" s="317"/>
      <c r="O46" s="318"/>
      <c r="P46" s="305"/>
      <c r="Q46" s="317"/>
      <c r="R46" s="318"/>
      <c r="S46" s="305"/>
      <c r="T46" s="313"/>
      <c r="U46" s="314"/>
      <c r="V46" s="305"/>
      <c r="W46" s="313"/>
      <c r="X46" s="314"/>
      <c r="Y46" s="305"/>
      <c r="Z46" s="313"/>
      <c r="AA46" s="314"/>
      <c r="AB46" s="305"/>
      <c r="AC46" s="313"/>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00BB13-BEB8-49EF-AA08-A97328DEC4BD}">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D2965C-149D-46C0-9114-5B2C6A993363}">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46113</v>
      </c>
      <c r="C5" s="217">
        <v>46113</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3AB324-C946-4F26-81B9-F1EACEA51969}">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5"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251</v>
      </c>
      <c r="L11" s="101" t="s">
        <v>228</v>
      </c>
      <c r="M11" s="101" t="s">
        <v>202</v>
      </c>
      <c r="N11" s="101" t="s">
        <v>252</v>
      </c>
      <c r="O11" s="101" t="s">
        <v>253</v>
      </c>
      <c r="AB11" s="101" t="s">
        <v>205</v>
      </c>
      <c r="AD11" s="101" t="s">
        <v>254</v>
      </c>
      <c r="AE11" s="101" t="s">
        <v>255</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713FC-69D9-41AA-B9F7-B682176389F8}">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256</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257</v>
      </c>
      <c r="D31" s="284"/>
      <c r="E31" s="284"/>
      <c r="F31" s="284"/>
      <c r="G31" s="284"/>
      <c r="H31" s="284"/>
      <c r="I31" s="284"/>
      <c r="J31" s="278"/>
      <c r="K31" s="285" t="s">
        <v>215</v>
      </c>
      <c r="L31" s="286"/>
      <c r="M31" s="287"/>
      <c r="N31" s="288" t="s">
        <v>175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264</v>
      </c>
      <c r="L33" s="304"/>
      <c r="M33" s="305"/>
      <c r="N33" s="303" t="e">
        <f>K33+1</f>
        <v>#VALUE!</v>
      </c>
      <c r="O33" s="304"/>
      <c r="P33" s="305"/>
      <c r="Q33" s="303" t="e">
        <f>N33+1</f>
        <v>#VALUE!</v>
      </c>
      <c r="R33" s="304"/>
      <c r="S33" s="305"/>
      <c r="T33" s="308" t="e">
        <f>Q33+1</f>
        <v>#VALUE!</v>
      </c>
      <c r="U33" s="309"/>
      <c r="V33" s="305"/>
      <c r="W33" s="308" t="e">
        <f>T33+1</f>
        <v>#VALUE!</v>
      </c>
      <c r="X33" s="309"/>
      <c r="Y33" s="305"/>
      <c r="Z33" s="308" t="e">
        <f>W33+1</f>
        <v>#VALUE!</v>
      </c>
      <c r="AA33" s="309"/>
      <c r="AB33" s="305"/>
      <c r="AC33" s="310" t="e">
        <f>Z33+1</f>
        <v>#VALUE!</v>
      </c>
      <c r="AD33" s="311"/>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3"/>
      <c r="O34" s="314"/>
      <c r="P34" s="305"/>
      <c r="Q34" s="313"/>
      <c r="R34" s="314"/>
      <c r="S34" s="305"/>
      <c r="T34" s="317"/>
      <c r="U34" s="318"/>
      <c r="V34" s="305"/>
      <c r="W34" s="317"/>
      <c r="X34" s="318"/>
      <c r="Y34" s="305"/>
      <c r="Z34" s="317"/>
      <c r="AA34" s="318"/>
      <c r="AB34" s="305"/>
      <c r="AC34" s="319"/>
      <c r="AD34" s="320"/>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6" t="e">
        <f>AC33+1</f>
        <v>#VALUE!</v>
      </c>
      <c r="L36" s="307"/>
      <c r="M36" s="305"/>
      <c r="N36" s="308" t="e">
        <f>K36+1</f>
        <v>#VALUE!</v>
      </c>
      <c r="O36" s="309"/>
      <c r="P36" s="305"/>
      <c r="Q36" s="308" t="e">
        <f>N36+1</f>
        <v>#VALUE!</v>
      </c>
      <c r="R36" s="309"/>
      <c r="S36" s="305"/>
      <c r="T36" s="308" t="e">
        <f>Q36+1</f>
        <v>#VALUE!</v>
      </c>
      <c r="U36" s="309"/>
      <c r="V36" s="305"/>
      <c r="W36" s="308" t="e">
        <f>T36+1</f>
        <v>#VALUE!</v>
      </c>
      <c r="X36" s="309"/>
      <c r="Y36" s="305"/>
      <c r="Z36" s="308" t="e">
        <f>W36+1</f>
        <v>#VALUE!</v>
      </c>
      <c r="AA36" s="309"/>
      <c r="AB36" s="305"/>
      <c r="AC36" s="310" t="e">
        <f>Z36+1</f>
        <v>#VALUE!</v>
      </c>
      <c r="AD36" s="311"/>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5"/>
      <c r="L37" s="316"/>
      <c r="M37" s="305"/>
      <c r="N37" s="317"/>
      <c r="O37" s="318"/>
      <c r="P37" s="305"/>
      <c r="Q37" s="317"/>
      <c r="R37" s="318"/>
      <c r="S37" s="305"/>
      <c r="T37" s="317"/>
      <c r="U37" s="318"/>
      <c r="V37" s="305"/>
      <c r="W37" s="317"/>
      <c r="X37" s="318"/>
      <c r="Y37" s="305"/>
      <c r="Z37" s="317"/>
      <c r="AA37" s="318"/>
      <c r="AB37" s="305"/>
      <c r="AC37" s="319"/>
      <c r="AD37" s="320"/>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258</v>
      </c>
      <c r="D39" s="324"/>
      <c r="E39" s="324"/>
      <c r="F39" s="324"/>
      <c r="G39" s="324"/>
      <c r="H39" s="324"/>
      <c r="I39" s="324"/>
      <c r="J39" s="302"/>
      <c r="K39" s="306" t="e">
        <f>AC36+1</f>
        <v>#VALUE!</v>
      </c>
      <c r="L39" s="307"/>
      <c r="M39" s="305"/>
      <c r="N39" s="308" t="e">
        <f>K39+1</f>
        <v>#VALUE!</v>
      </c>
      <c r="O39" s="309"/>
      <c r="P39" s="305"/>
      <c r="Q39" s="308" t="e">
        <f>N39+1</f>
        <v>#VALUE!</v>
      </c>
      <c r="R39" s="309"/>
      <c r="S39" s="305"/>
      <c r="T39" s="308" t="e">
        <f>Q39+1</f>
        <v>#VALUE!</v>
      </c>
      <c r="U39" s="309"/>
      <c r="V39" s="305"/>
      <c r="W39" s="308" t="e">
        <f>T39+1</f>
        <v>#VALUE!</v>
      </c>
      <c r="X39" s="309"/>
      <c r="Y39" s="305"/>
      <c r="Z39" s="308" t="e">
        <f>W39+1</f>
        <v>#VALUE!</v>
      </c>
      <c r="AA39" s="309"/>
      <c r="AB39" s="305"/>
      <c r="AC39" s="310" t="e">
        <f>Z39+1</f>
        <v>#VALUE!</v>
      </c>
      <c r="AD39" s="311"/>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5"/>
      <c r="L40" s="316"/>
      <c r="M40" s="305"/>
      <c r="N40" s="317"/>
      <c r="O40" s="318"/>
      <c r="P40" s="305"/>
      <c r="Q40" s="317"/>
      <c r="R40" s="318"/>
      <c r="S40" s="305"/>
      <c r="T40" s="317"/>
      <c r="U40" s="318"/>
      <c r="V40" s="305"/>
      <c r="W40" s="317"/>
      <c r="X40" s="318"/>
      <c r="Y40" s="305"/>
      <c r="Z40" s="317"/>
      <c r="AA40" s="318"/>
      <c r="AB40" s="305"/>
      <c r="AC40" s="319"/>
      <c r="AD40" s="320"/>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6" t="e">
        <f>AC39+1</f>
        <v>#VALUE!</v>
      </c>
      <c r="L42" s="307"/>
      <c r="M42" s="305"/>
      <c r="N42" s="308" t="e">
        <f>K42+1</f>
        <v>#VALUE!</v>
      </c>
      <c r="O42" s="309"/>
      <c r="P42" s="305"/>
      <c r="Q42" s="308" t="e">
        <f>N42+1</f>
        <v>#VALUE!</v>
      </c>
      <c r="R42" s="309"/>
      <c r="S42" s="305"/>
      <c r="T42" s="308" t="e">
        <f>Q42+1</f>
        <v>#VALUE!</v>
      </c>
      <c r="U42" s="309"/>
      <c r="V42" s="305"/>
      <c r="W42" s="308" t="e">
        <f>T42+1</f>
        <v>#VALUE!</v>
      </c>
      <c r="X42" s="309"/>
      <c r="Y42" s="305"/>
      <c r="Z42" s="308" t="e">
        <f>W42+1</f>
        <v>#VALUE!</v>
      </c>
      <c r="AA42" s="309"/>
      <c r="AB42" s="305"/>
      <c r="AC42" s="310" t="e">
        <f>Z42+1</f>
        <v>#VALUE!</v>
      </c>
      <c r="AD42" s="311"/>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5"/>
      <c r="L43" s="316"/>
      <c r="M43" s="305"/>
      <c r="N43" s="317"/>
      <c r="O43" s="318"/>
      <c r="P43" s="305"/>
      <c r="Q43" s="317"/>
      <c r="R43" s="318"/>
      <c r="S43" s="305"/>
      <c r="T43" s="317"/>
      <c r="U43" s="318"/>
      <c r="V43" s="305"/>
      <c r="W43" s="317"/>
      <c r="X43" s="318"/>
      <c r="Y43" s="305"/>
      <c r="Z43" s="317"/>
      <c r="AA43" s="318"/>
      <c r="AB43" s="305"/>
      <c r="AC43" s="319"/>
      <c r="AD43" s="320"/>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6" t="e">
        <f>AC42+1</f>
        <v>#VALUE!</v>
      </c>
      <c r="L45" s="307"/>
      <c r="M45" s="305"/>
      <c r="N45" s="308" t="e">
        <f>K45+1</f>
        <v>#VALUE!</v>
      </c>
      <c r="O45" s="309"/>
      <c r="P45" s="305"/>
      <c r="Q45" s="308" t="e">
        <f>N45+1</f>
        <v>#VALUE!</v>
      </c>
      <c r="R45" s="309"/>
      <c r="S45" s="305"/>
      <c r="T45" s="306" t="e">
        <f>Q45+1</f>
        <v>#VALUE!</v>
      </c>
      <c r="U45" s="307"/>
      <c r="V45" s="305"/>
      <c r="W45" s="308" t="e">
        <f>T45+1</f>
        <v>#VALUE!</v>
      </c>
      <c r="X45" s="309"/>
      <c r="Y45" s="305"/>
      <c r="Z45" s="303" t="e">
        <f>W45+1</f>
        <v>#VALUE!</v>
      </c>
      <c r="AA45" s="304"/>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5"/>
      <c r="L46" s="316"/>
      <c r="M46" s="305"/>
      <c r="N46" s="317"/>
      <c r="O46" s="318"/>
      <c r="P46" s="305"/>
      <c r="Q46" s="317"/>
      <c r="R46" s="318"/>
      <c r="S46" s="305"/>
      <c r="T46" s="315" t="s">
        <v>259</v>
      </c>
      <c r="U46" s="316"/>
      <c r="V46" s="305"/>
      <c r="W46" s="317"/>
      <c r="X46" s="318"/>
      <c r="Y46" s="305"/>
      <c r="Z46" s="313"/>
      <c r="AA46" s="314"/>
      <c r="AB46" s="305"/>
      <c r="AC46" s="313"/>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t="s">
        <v>260</v>
      </c>
      <c r="L49" s="314"/>
      <c r="M49" s="305"/>
      <c r="N49" s="313" t="s">
        <v>261</v>
      </c>
      <c r="O49" s="314"/>
      <c r="P49" s="305"/>
      <c r="Q49" s="313" t="s">
        <v>262</v>
      </c>
      <c r="R49" s="314"/>
      <c r="S49" s="305"/>
      <c r="T49" s="313" t="s">
        <v>263</v>
      </c>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53E599-A59B-42B5-9644-5994CB8D9A14}">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32F9C-C2E0-43D4-9068-A48C9288EC48}">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46143</v>
      </c>
      <c r="C5" s="217">
        <v>46143</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2C7913-EB3F-4A34-9DD0-CC07FA698BD1}">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5"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265</v>
      </c>
      <c r="L11" s="101" t="s">
        <v>201</v>
      </c>
      <c r="M11" s="101" t="s">
        <v>266</v>
      </c>
      <c r="N11" s="101" t="s">
        <v>267</v>
      </c>
      <c r="O11" s="101" t="s">
        <v>268</v>
      </c>
      <c r="AB11" s="101" t="s">
        <v>205</v>
      </c>
      <c r="AD11" s="101" t="s">
        <v>269</v>
      </c>
      <c r="AE11" s="101" t="s">
        <v>270</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6D73FC-1285-4881-8CAA-CA3A904DDF60}">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271</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272</v>
      </c>
      <c r="D31" s="284"/>
      <c r="E31" s="284"/>
      <c r="F31" s="284"/>
      <c r="G31" s="284"/>
      <c r="H31" s="284"/>
      <c r="I31" s="284"/>
      <c r="J31" s="278"/>
      <c r="K31" s="285" t="s">
        <v>215</v>
      </c>
      <c r="L31" s="286"/>
      <c r="M31" s="287"/>
      <c r="N31" s="288" t="s">
        <v>175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274</v>
      </c>
      <c r="L33" s="304"/>
      <c r="M33" s="305"/>
      <c r="N33" s="303" t="e">
        <f>K33+1</f>
        <v>#VALUE!</v>
      </c>
      <c r="O33" s="304"/>
      <c r="P33" s="305"/>
      <c r="Q33" s="303" t="e">
        <f>N33+1</f>
        <v>#VALUE!</v>
      </c>
      <c r="R33" s="304"/>
      <c r="S33" s="305"/>
      <c r="T33" s="303" t="e">
        <f>Q33+1</f>
        <v>#VALUE!</v>
      </c>
      <c r="U33" s="304"/>
      <c r="V33" s="305"/>
      <c r="W33" s="303" t="e">
        <f>T33+1</f>
        <v>#VALUE!</v>
      </c>
      <c r="X33" s="304"/>
      <c r="Y33" s="305"/>
      <c r="Z33" s="308" t="e">
        <f>W33+1</f>
        <v>#VALUE!</v>
      </c>
      <c r="AA33" s="309"/>
      <c r="AB33" s="305"/>
      <c r="AC33" s="310" t="e">
        <f>Z33+1</f>
        <v>#VALUE!</v>
      </c>
      <c r="AD33" s="311"/>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3"/>
      <c r="O34" s="314"/>
      <c r="P34" s="305"/>
      <c r="Q34" s="313"/>
      <c r="R34" s="314"/>
      <c r="S34" s="305"/>
      <c r="T34" s="313" t="s">
        <v>259</v>
      </c>
      <c r="U34" s="314"/>
      <c r="V34" s="305"/>
      <c r="W34" s="313"/>
      <c r="X34" s="314"/>
      <c r="Y34" s="305"/>
      <c r="Z34" s="317"/>
      <c r="AA34" s="318"/>
      <c r="AB34" s="305"/>
      <c r="AC34" s="319"/>
      <c r="AD34" s="320"/>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6" t="e">
        <f>AC33+1</f>
        <v>#VALUE!</v>
      </c>
      <c r="L36" s="307"/>
      <c r="M36" s="305"/>
      <c r="N36" s="306" t="e">
        <f>K36+1</f>
        <v>#VALUE!</v>
      </c>
      <c r="O36" s="307"/>
      <c r="P36" s="305"/>
      <c r="Q36" s="306" t="e">
        <f>N36+1</f>
        <v>#VALUE!</v>
      </c>
      <c r="R36" s="307"/>
      <c r="S36" s="305"/>
      <c r="T36" s="306" t="e">
        <f>Q36+1</f>
        <v>#VALUE!</v>
      </c>
      <c r="U36" s="307"/>
      <c r="V36" s="305"/>
      <c r="W36" s="308" t="e">
        <f>T36+1</f>
        <v>#VALUE!</v>
      </c>
      <c r="X36" s="309"/>
      <c r="Y36" s="305"/>
      <c r="Z36" s="308" t="e">
        <f>W36+1</f>
        <v>#VALUE!</v>
      </c>
      <c r="AA36" s="309"/>
      <c r="AB36" s="305"/>
      <c r="AC36" s="310" t="e">
        <f>Z36+1</f>
        <v>#VALUE!</v>
      </c>
      <c r="AD36" s="311"/>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5" t="s">
        <v>260</v>
      </c>
      <c r="L37" s="316"/>
      <c r="M37" s="305"/>
      <c r="N37" s="315" t="s">
        <v>261</v>
      </c>
      <c r="O37" s="316"/>
      <c r="P37" s="305"/>
      <c r="Q37" s="315" t="s">
        <v>262</v>
      </c>
      <c r="R37" s="316"/>
      <c r="S37" s="305"/>
      <c r="T37" s="315" t="s">
        <v>263</v>
      </c>
      <c r="U37" s="316"/>
      <c r="V37" s="305"/>
      <c r="W37" s="317"/>
      <c r="X37" s="318"/>
      <c r="Y37" s="305"/>
      <c r="Z37" s="317"/>
      <c r="AA37" s="318"/>
      <c r="AB37" s="305"/>
      <c r="AC37" s="319"/>
      <c r="AD37" s="320"/>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273</v>
      </c>
      <c r="D39" s="324"/>
      <c r="E39" s="324"/>
      <c r="F39" s="324"/>
      <c r="G39" s="324"/>
      <c r="H39" s="324"/>
      <c r="I39" s="324"/>
      <c r="J39" s="302"/>
      <c r="K39" s="306" t="e">
        <f>AC36+1</f>
        <v>#VALUE!</v>
      </c>
      <c r="L39" s="307"/>
      <c r="M39" s="305"/>
      <c r="N39" s="308" t="e">
        <f>K39+1</f>
        <v>#VALUE!</v>
      </c>
      <c r="O39" s="309"/>
      <c r="P39" s="305"/>
      <c r="Q39" s="308" t="e">
        <f>N39+1</f>
        <v>#VALUE!</v>
      </c>
      <c r="R39" s="309"/>
      <c r="S39" s="305"/>
      <c r="T39" s="308" t="e">
        <f>Q39+1</f>
        <v>#VALUE!</v>
      </c>
      <c r="U39" s="309"/>
      <c r="V39" s="305"/>
      <c r="W39" s="308" t="e">
        <f>T39+1</f>
        <v>#VALUE!</v>
      </c>
      <c r="X39" s="309"/>
      <c r="Y39" s="305"/>
      <c r="Z39" s="308" t="e">
        <f>W39+1</f>
        <v>#VALUE!</v>
      </c>
      <c r="AA39" s="309"/>
      <c r="AB39" s="305"/>
      <c r="AC39" s="310" t="e">
        <f>Z39+1</f>
        <v>#VALUE!</v>
      </c>
      <c r="AD39" s="311"/>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5"/>
      <c r="L40" s="316"/>
      <c r="M40" s="305"/>
      <c r="N40" s="317"/>
      <c r="O40" s="318"/>
      <c r="P40" s="305"/>
      <c r="Q40" s="317"/>
      <c r="R40" s="318"/>
      <c r="S40" s="305"/>
      <c r="T40" s="317"/>
      <c r="U40" s="318"/>
      <c r="V40" s="305"/>
      <c r="W40" s="317"/>
      <c r="X40" s="318"/>
      <c r="Y40" s="305"/>
      <c r="Z40" s="317"/>
      <c r="AA40" s="318"/>
      <c r="AB40" s="305"/>
      <c r="AC40" s="319"/>
      <c r="AD40" s="320"/>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6" t="e">
        <f>AC39+1</f>
        <v>#VALUE!</v>
      </c>
      <c r="L42" s="307"/>
      <c r="M42" s="305"/>
      <c r="N42" s="308" t="e">
        <f>K42+1</f>
        <v>#VALUE!</v>
      </c>
      <c r="O42" s="309"/>
      <c r="P42" s="305"/>
      <c r="Q42" s="308" t="e">
        <f>N42+1</f>
        <v>#VALUE!</v>
      </c>
      <c r="R42" s="309"/>
      <c r="S42" s="305"/>
      <c r="T42" s="308" t="e">
        <f>Q42+1</f>
        <v>#VALUE!</v>
      </c>
      <c r="U42" s="309"/>
      <c r="V42" s="305"/>
      <c r="W42" s="308" t="e">
        <f>T42+1</f>
        <v>#VALUE!</v>
      </c>
      <c r="X42" s="309"/>
      <c r="Y42" s="305"/>
      <c r="Z42" s="308" t="e">
        <f>W42+1</f>
        <v>#VALUE!</v>
      </c>
      <c r="AA42" s="309"/>
      <c r="AB42" s="305"/>
      <c r="AC42" s="310" t="e">
        <f>Z42+1</f>
        <v>#VALUE!</v>
      </c>
      <c r="AD42" s="311"/>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5"/>
      <c r="L43" s="316"/>
      <c r="M43" s="305"/>
      <c r="N43" s="317"/>
      <c r="O43" s="318"/>
      <c r="P43" s="305"/>
      <c r="Q43" s="317"/>
      <c r="R43" s="318"/>
      <c r="S43" s="305"/>
      <c r="T43" s="317"/>
      <c r="U43" s="318"/>
      <c r="V43" s="305"/>
      <c r="W43" s="317"/>
      <c r="X43" s="318"/>
      <c r="Y43" s="305"/>
      <c r="Z43" s="317"/>
      <c r="AA43" s="318"/>
      <c r="AB43" s="305"/>
      <c r="AC43" s="319"/>
      <c r="AD43" s="320"/>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6" t="e">
        <f>AC42+1</f>
        <v>#VALUE!</v>
      </c>
      <c r="L45" s="307"/>
      <c r="M45" s="305"/>
      <c r="N45" s="308" t="e">
        <f>K45+1</f>
        <v>#VALUE!</v>
      </c>
      <c r="O45" s="309"/>
      <c r="P45" s="305"/>
      <c r="Q45" s="308" t="e">
        <f>N45+1</f>
        <v>#VALUE!</v>
      </c>
      <c r="R45" s="309"/>
      <c r="S45" s="305"/>
      <c r="T45" s="308" t="e">
        <f>Q45+1</f>
        <v>#VALUE!</v>
      </c>
      <c r="U45" s="309"/>
      <c r="V45" s="305"/>
      <c r="W45" s="308" t="e">
        <f>T45+1</f>
        <v>#VALUE!</v>
      </c>
      <c r="X45" s="309"/>
      <c r="Y45" s="305"/>
      <c r="Z45" s="308" t="e">
        <f>W45+1</f>
        <v>#VALUE!</v>
      </c>
      <c r="AA45" s="309"/>
      <c r="AB45" s="305"/>
      <c r="AC45" s="310" t="e">
        <f>Z45+1</f>
        <v>#VALUE!</v>
      </c>
      <c r="AD45" s="311"/>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5"/>
      <c r="L46" s="316"/>
      <c r="M46" s="305"/>
      <c r="N46" s="317"/>
      <c r="O46" s="318"/>
      <c r="P46" s="305"/>
      <c r="Q46" s="317"/>
      <c r="R46" s="318"/>
      <c r="S46" s="305"/>
      <c r="T46" s="317"/>
      <c r="U46" s="318"/>
      <c r="V46" s="305"/>
      <c r="W46" s="317"/>
      <c r="X46" s="318"/>
      <c r="Y46" s="305"/>
      <c r="Z46" s="317"/>
      <c r="AA46" s="318"/>
      <c r="AB46" s="305"/>
      <c r="AC46" s="319"/>
      <c r="AD46" s="320"/>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6" t="e">
        <f>AC45+1</f>
        <v>#VALUE!</v>
      </c>
      <c r="L48" s="307"/>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5"/>
      <c r="L49" s="316"/>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B5B3AD-79CE-4BC1-94D2-517CAD9B81B1}">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FC25EC-F925-430C-B3BA-0D4CCD68F73C}">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46174</v>
      </c>
      <c r="C5" s="217">
        <v>46174</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97BFF-4726-461E-91FA-DA782EA17A10}">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5"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275</v>
      </c>
      <c r="L11" s="101" t="s">
        <v>228</v>
      </c>
      <c r="M11" s="101" t="s">
        <v>202</v>
      </c>
      <c r="O11" s="101" t="s">
        <v>276</v>
      </c>
      <c r="AB11" s="101" t="s">
        <v>205</v>
      </c>
      <c r="AD11" s="101" t="s">
        <v>277</v>
      </c>
      <c r="AE11" s="101" t="s">
        <v>278</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EE2183-C06C-4A4C-9E5A-58E7D6ABC2A2}">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279</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280</v>
      </c>
      <c r="D31" s="284"/>
      <c r="E31" s="284"/>
      <c r="F31" s="284"/>
      <c r="G31" s="284"/>
      <c r="H31" s="284"/>
      <c r="I31" s="284"/>
      <c r="J31" s="278"/>
      <c r="K31" s="285" t="s">
        <v>215</v>
      </c>
      <c r="L31" s="286"/>
      <c r="M31" s="287"/>
      <c r="N31" s="288" t="s">
        <v>175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282</v>
      </c>
      <c r="L33" s="304"/>
      <c r="M33" s="305"/>
      <c r="N33" s="308" t="e">
        <f>K33+1</f>
        <v>#VALUE!</v>
      </c>
      <c r="O33" s="309"/>
      <c r="P33" s="305"/>
      <c r="Q33" s="308" t="e">
        <f>N33+1</f>
        <v>#VALUE!</v>
      </c>
      <c r="R33" s="309"/>
      <c r="S33" s="305"/>
      <c r="T33" s="308" t="e">
        <f>Q33+1</f>
        <v>#VALUE!</v>
      </c>
      <c r="U33" s="309"/>
      <c r="V33" s="305"/>
      <c r="W33" s="308" t="e">
        <f>T33+1</f>
        <v>#VALUE!</v>
      </c>
      <c r="X33" s="309"/>
      <c r="Y33" s="305"/>
      <c r="Z33" s="308" t="e">
        <f>W33+1</f>
        <v>#VALUE!</v>
      </c>
      <c r="AA33" s="309"/>
      <c r="AB33" s="305"/>
      <c r="AC33" s="310" t="e">
        <f>Z33+1</f>
        <v>#VALUE!</v>
      </c>
      <c r="AD33" s="311"/>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7"/>
      <c r="O34" s="318"/>
      <c r="P34" s="305"/>
      <c r="Q34" s="317"/>
      <c r="R34" s="318"/>
      <c r="S34" s="305"/>
      <c r="T34" s="317"/>
      <c r="U34" s="318"/>
      <c r="V34" s="305"/>
      <c r="W34" s="317"/>
      <c r="X34" s="318"/>
      <c r="Y34" s="305"/>
      <c r="Z34" s="317"/>
      <c r="AA34" s="318"/>
      <c r="AB34" s="305"/>
      <c r="AC34" s="319"/>
      <c r="AD34" s="320"/>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6" t="e">
        <f>AC33+1</f>
        <v>#VALUE!</v>
      </c>
      <c r="L36" s="307"/>
      <c r="M36" s="305"/>
      <c r="N36" s="308" t="e">
        <f>K36+1</f>
        <v>#VALUE!</v>
      </c>
      <c r="O36" s="309"/>
      <c r="P36" s="305"/>
      <c r="Q36" s="308" t="e">
        <f>N36+1</f>
        <v>#VALUE!</v>
      </c>
      <c r="R36" s="309"/>
      <c r="S36" s="305"/>
      <c r="T36" s="308" t="e">
        <f>Q36+1</f>
        <v>#VALUE!</v>
      </c>
      <c r="U36" s="309"/>
      <c r="V36" s="305"/>
      <c r="W36" s="308" t="e">
        <f>T36+1</f>
        <v>#VALUE!</v>
      </c>
      <c r="X36" s="309"/>
      <c r="Y36" s="305"/>
      <c r="Z36" s="308" t="e">
        <f>W36+1</f>
        <v>#VALUE!</v>
      </c>
      <c r="AA36" s="309"/>
      <c r="AB36" s="305"/>
      <c r="AC36" s="310" t="e">
        <f>Z36+1</f>
        <v>#VALUE!</v>
      </c>
      <c r="AD36" s="311"/>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5"/>
      <c r="L37" s="316"/>
      <c r="M37" s="305"/>
      <c r="N37" s="317"/>
      <c r="O37" s="318"/>
      <c r="P37" s="305"/>
      <c r="Q37" s="317"/>
      <c r="R37" s="318"/>
      <c r="S37" s="305"/>
      <c r="T37" s="317"/>
      <c r="U37" s="318"/>
      <c r="V37" s="305"/>
      <c r="W37" s="317"/>
      <c r="X37" s="318"/>
      <c r="Y37" s="305"/>
      <c r="Z37" s="317"/>
      <c r="AA37" s="318"/>
      <c r="AB37" s="305"/>
      <c r="AC37" s="319"/>
      <c r="AD37" s="320"/>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281</v>
      </c>
      <c r="D39" s="324"/>
      <c r="E39" s="324"/>
      <c r="F39" s="324"/>
      <c r="G39" s="324"/>
      <c r="H39" s="324"/>
      <c r="I39" s="324"/>
      <c r="J39" s="302"/>
      <c r="K39" s="306" t="e">
        <f>AC36+1</f>
        <v>#VALUE!</v>
      </c>
      <c r="L39" s="307"/>
      <c r="M39" s="305"/>
      <c r="N39" s="308" t="e">
        <f>K39+1</f>
        <v>#VALUE!</v>
      </c>
      <c r="O39" s="309"/>
      <c r="P39" s="305"/>
      <c r="Q39" s="308" t="e">
        <f>N39+1</f>
        <v>#VALUE!</v>
      </c>
      <c r="R39" s="309"/>
      <c r="S39" s="305"/>
      <c r="T39" s="308" t="e">
        <f>Q39+1</f>
        <v>#VALUE!</v>
      </c>
      <c r="U39" s="309"/>
      <c r="V39" s="305"/>
      <c r="W39" s="308" t="e">
        <f>T39+1</f>
        <v>#VALUE!</v>
      </c>
      <c r="X39" s="309"/>
      <c r="Y39" s="305"/>
      <c r="Z39" s="308" t="e">
        <f>W39+1</f>
        <v>#VALUE!</v>
      </c>
      <c r="AA39" s="309"/>
      <c r="AB39" s="305"/>
      <c r="AC39" s="310" t="e">
        <f>Z39+1</f>
        <v>#VALUE!</v>
      </c>
      <c r="AD39" s="311"/>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5"/>
      <c r="L40" s="316"/>
      <c r="M40" s="305"/>
      <c r="N40" s="317"/>
      <c r="O40" s="318"/>
      <c r="P40" s="305"/>
      <c r="Q40" s="317"/>
      <c r="R40" s="318"/>
      <c r="S40" s="305"/>
      <c r="T40" s="317"/>
      <c r="U40" s="318"/>
      <c r="V40" s="305"/>
      <c r="W40" s="317"/>
      <c r="X40" s="318"/>
      <c r="Y40" s="305"/>
      <c r="Z40" s="317"/>
      <c r="AA40" s="318"/>
      <c r="AB40" s="305"/>
      <c r="AC40" s="319"/>
      <c r="AD40" s="320"/>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6" t="e">
        <f>AC39+1</f>
        <v>#VALUE!</v>
      </c>
      <c r="L42" s="307"/>
      <c r="M42" s="305"/>
      <c r="N42" s="308" t="e">
        <f>K42+1</f>
        <v>#VALUE!</v>
      </c>
      <c r="O42" s="309"/>
      <c r="P42" s="305"/>
      <c r="Q42" s="308" t="e">
        <f>N42+1</f>
        <v>#VALUE!</v>
      </c>
      <c r="R42" s="309"/>
      <c r="S42" s="305"/>
      <c r="T42" s="308" t="e">
        <f>Q42+1</f>
        <v>#VALUE!</v>
      </c>
      <c r="U42" s="309"/>
      <c r="V42" s="305"/>
      <c r="W42" s="308" t="e">
        <f>T42+1</f>
        <v>#VALUE!</v>
      </c>
      <c r="X42" s="309"/>
      <c r="Y42" s="305"/>
      <c r="Z42" s="308" t="e">
        <f>W42+1</f>
        <v>#VALUE!</v>
      </c>
      <c r="AA42" s="309"/>
      <c r="AB42" s="305"/>
      <c r="AC42" s="310" t="e">
        <f>Z42+1</f>
        <v>#VALUE!</v>
      </c>
      <c r="AD42" s="311"/>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5"/>
      <c r="L43" s="316"/>
      <c r="M43" s="305"/>
      <c r="N43" s="317"/>
      <c r="O43" s="318"/>
      <c r="P43" s="305"/>
      <c r="Q43" s="317"/>
      <c r="R43" s="318"/>
      <c r="S43" s="305"/>
      <c r="T43" s="317"/>
      <c r="U43" s="318"/>
      <c r="V43" s="305"/>
      <c r="W43" s="317"/>
      <c r="X43" s="318"/>
      <c r="Y43" s="305"/>
      <c r="Z43" s="317"/>
      <c r="AA43" s="318"/>
      <c r="AB43" s="305"/>
      <c r="AC43" s="319"/>
      <c r="AD43" s="320"/>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6" t="e">
        <f>AC42+1</f>
        <v>#VALUE!</v>
      </c>
      <c r="L45" s="307"/>
      <c r="M45" s="305"/>
      <c r="N45" s="308" t="e">
        <f>K45+1</f>
        <v>#VALUE!</v>
      </c>
      <c r="O45" s="309"/>
      <c r="P45" s="305"/>
      <c r="Q45" s="308" t="e">
        <f>N45+1</f>
        <v>#VALUE!</v>
      </c>
      <c r="R45" s="309"/>
      <c r="S45" s="305"/>
      <c r="T45" s="303" t="e">
        <f>Q45+1</f>
        <v>#VALUE!</v>
      </c>
      <c r="U45" s="304"/>
      <c r="V45" s="305"/>
      <c r="W45" s="303" t="e">
        <f>T45+1</f>
        <v>#VALUE!</v>
      </c>
      <c r="X45" s="304"/>
      <c r="Y45" s="305"/>
      <c r="Z45" s="303" t="e">
        <f>W45+1</f>
        <v>#VALUE!</v>
      </c>
      <c r="AA45" s="304"/>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5"/>
      <c r="L46" s="316"/>
      <c r="M46" s="305"/>
      <c r="N46" s="317"/>
      <c r="O46" s="318"/>
      <c r="P46" s="305"/>
      <c r="Q46" s="317"/>
      <c r="R46" s="318"/>
      <c r="S46" s="305"/>
      <c r="T46" s="313"/>
      <c r="U46" s="314"/>
      <c r="V46" s="305"/>
      <c r="W46" s="313"/>
      <c r="X46" s="314"/>
      <c r="Y46" s="305"/>
      <c r="Z46" s="313"/>
      <c r="AA46" s="314"/>
      <c r="AB46" s="305"/>
      <c r="AC46" s="313"/>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3C2456-8330-4F2C-97DC-5532ADAF7C63}">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352240-BF0C-479B-BB3D-1CCF9405F8CD}">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46204</v>
      </c>
      <c r="C5" s="217">
        <v>46204</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ED547B-D71D-4484-A935-7FB6CDBA9ADF}">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5"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283</v>
      </c>
      <c r="L11" s="101" t="s">
        <v>228</v>
      </c>
      <c r="M11" s="101" t="s">
        <v>202</v>
      </c>
      <c r="N11" s="101" t="s">
        <v>284</v>
      </c>
      <c r="O11" s="101" t="s">
        <v>285</v>
      </c>
      <c r="AB11" s="101" t="s">
        <v>205</v>
      </c>
      <c r="AD11" s="101" t="s">
        <v>286</v>
      </c>
      <c r="AE11" s="101" t="s">
        <v>287</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30AC65-BF65-473F-B43E-E398F9F28AA8}">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288</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289</v>
      </c>
      <c r="D31" s="284"/>
      <c r="E31" s="284"/>
      <c r="F31" s="284"/>
      <c r="G31" s="284"/>
      <c r="H31" s="284"/>
      <c r="I31" s="284"/>
      <c r="J31" s="278"/>
      <c r="K31" s="285" t="s">
        <v>215</v>
      </c>
      <c r="L31" s="286"/>
      <c r="M31" s="287"/>
      <c r="N31" s="288" t="s">
        <v>175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292</v>
      </c>
      <c r="L33" s="304"/>
      <c r="M33" s="305"/>
      <c r="N33" s="303" t="e">
        <f>K33+1</f>
        <v>#VALUE!</v>
      </c>
      <c r="O33" s="304"/>
      <c r="P33" s="305"/>
      <c r="Q33" s="303" t="e">
        <f>N33+1</f>
        <v>#VALUE!</v>
      </c>
      <c r="R33" s="304"/>
      <c r="S33" s="305"/>
      <c r="T33" s="308" t="e">
        <f>Q33+1</f>
        <v>#VALUE!</v>
      </c>
      <c r="U33" s="309"/>
      <c r="V33" s="305"/>
      <c r="W33" s="308" t="e">
        <f>T33+1</f>
        <v>#VALUE!</v>
      </c>
      <c r="X33" s="309"/>
      <c r="Y33" s="305"/>
      <c r="Z33" s="308" t="e">
        <f>W33+1</f>
        <v>#VALUE!</v>
      </c>
      <c r="AA33" s="309"/>
      <c r="AB33" s="305"/>
      <c r="AC33" s="310" t="e">
        <f>Z33+1</f>
        <v>#VALUE!</v>
      </c>
      <c r="AD33" s="311"/>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3"/>
      <c r="O34" s="314"/>
      <c r="P34" s="305"/>
      <c r="Q34" s="313"/>
      <c r="R34" s="314"/>
      <c r="S34" s="305"/>
      <c r="T34" s="317"/>
      <c r="U34" s="318"/>
      <c r="V34" s="305"/>
      <c r="W34" s="317"/>
      <c r="X34" s="318"/>
      <c r="Y34" s="305"/>
      <c r="Z34" s="317"/>
      <c r="AA34" s="318"/>
      <c r="AB34" s="305"/>
      <c r="AC34" s="319"/>
      <c r="AD34" s="320"/>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6" t="e">
        <f>AC33+1</f>
        <v>#VALUE!</v>
      </c>
      <c r="L36" s="307"/>
      <c r="M36" s="305"/>
      <c r="N36" s="308" t="e">
        <f>K36+1</f>
        <v>#VALUE!</v>
      </c>
      <c r="O36" s="309"/>
      <c r="P36" s="305"/>
      <c r="Q36" s="308" t="e">
        <f>N36+1</f>
        <v>#VALUE!</v>
      </c>
      <c r="R36" s="309"/>
      <c r="S36" s="305"/>
      <c r="T36" s="308" t="e">
        <f>Q36+1</f>
        <v>#VALUE!</v>
      </c>
      <c r="U36" s="309"/>
      <c r="V36" s="305"/>
      <c r="W36" s="308" t="e">
        <f>T36+1</f>
        <v>#VALUE!</v>
      </c>
      <c r="X36" s="309"/>
      <c r="Y36" s="305"/>
      <c r="Z36" s="308" t="e">
        <f>W36+1</f>
        <v>#VALUE!</v>
      </c>
      <c r="AA36" s="309"/>
      <c r="AB36" s="305"/>
      <c r="AC36" s="310" t="e">
        <f>Z36+1</f>
        <v>#VALUE!</v>
      </c>
      <c r="AD36" s="311"/>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5"/>
      <c r="L37" s="316"/>
      <c r="M37" s="305"/>
      <c r="N37" s="317"/>
      <c r="O37" s="318"/>
      <c r="P37" s="305"/>
      <c r="Q37" s="317"/>
      <c r="R37" s="318"/>
      <c r="S37" s="305"/>
      <c r="T37" s="317"/>
      <c r="U37" s="318"/>
      <c r="V37" s="305"/>
      <c r="W37" s="317"/>
      <c r="X37" s="318"/>
      <c r="Y37" s="305"/>
      <c r="Z37" s="317"/>
      <c r="AA37" s="318"/>
      <c r="AB37" s="305"/>
      <c r="AC37" s="319"/>
      <c r="AD37" s="320"/>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290</v>
      </c>
      <c r="D39" s="324"/>
      <c r="E39" s="324"/>
      <c r="F39" s="324"/>
      <c r="G39" s="324"/>
      <c r="H39" s="324"/>
      <c r="I39" s="324"/>
      <c r="J39" s="302"/>
      <c r="K39" s="306" t="e">
        <f>AC36+1</f>
        <v>#VALUE!</v>
      </c>
      <c r="L39" s="307"/>
      <c r="M39" s="305"/>
      <c r="N39" s="308" t="e">
        <f>K39+1</f>
        <v>#VALUE!</v>
      </c>
      <c r="O39" s="309"/>
      <c r="P39" s="305"/>
      <c r="Q39" s="308" t="e">
        <f>N39+1</f>
        <v>#VALUE!</v>
      </c>
      <c r="R39" s="309"/>
      <c r="S39" s="305"/>
      <c r="T39" s="308" t="e">
        <f>Q39+1</f>
        <v>#VALUE!</v>
      </c>
      <c r="U39" s="309"/>
      <c r="V39" s="305"/>
      <c r="W39" s="308" t="e">
        <f>T39+1</f>
        <v>#VALUE!</v>
      </c>
      <c r="X39" s="309"/>
      <c r="Y39" s="305"/>
      <c r="Z39" s="308" t="e">
        <f>W39+1</f>
        <v>#VALUE!</v>
      </c>
      <c r="AA39" s="309"/>
      <c r="AB39" s="305"/>
      <c r="AC39" s="310" t="e">
        <f>Z39+1</f>
        <v>#VALUE!</v>
      </c>
      <c r="AD39" s="311"/>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5"/>
      <c r="L40" s="316"/>
      <c r="M40" s="305"/>
      <c r="N40" s="317"/>
      <c r="O40" s="318"/>
      <c r="P40" s="305"/>
      <c r="Q40" s="317"/>
      <c r="R40" s="318"/>
      <c r="S40" s="305"/>
      <c r="T40" s="317"/>
      <c r="U40" s="318"/>
      <c r="V40" s="305"/>
      <c r="W40" s="317"/>
      <c r="X40" s="318"/>
      <c r="Y40" s="305"/>
      <c r="Z40" s="317"/>
      <c r="AA40" s="318"/>
      <c r="AB40" s="305"/>
      <c r="AC40" s="319"/>
      <c r="AD40" s="320"/>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6" t="e">
        <f>AC39+1</f>
        <v>#VALUE!</v>
      </c>
      <c r="L42" s="307"/>
      <c r="M42" s="305"/>
      <c r="N42" s="306" t="e">
        <f>K42+1</f>
        <v>#VALUE!</v>
      </c>
      <c r="O42" s="307"/>
      <c r="P42" s="305"/>
      <c r="Q42" s="308" t="e">
        <f>N42+1</f>
        <v>#VALUE!</v>
      </c>
      <c r="R42" s="309"/>
      <c r="S42" s="305"/>
      <c r="T42" s="308" t="e">
        <f>Q42+1</f>
        <v>#VALUE!</v>
      </c>
      <c r="U42" s="309"/>
      <c r="V42" s="305"/>
      <c r="W42" s="308" t="e">
        <f>T42+1</f>
        <v>#VALUE!</v>
      </c>
      <c r="X42" s="309"/>
      <c r="Y42" s="305"/>
      <c r="Z42" s="308" t="e">
        <f>W42+1</f>
        <v>#VALUE!</v>
      </c>
      <c r="AA42" s="309"/>
      <c r="AB42" s="305"/>
      <c r="AC42" s="310" t="e">
        <f>Z42+1</f>
        <v>#VALUE!</v>
      </c>
      <c r="AD42" s="311"/>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5"/>
      <c r="L43" s="316"/>
      <c r="M43" s="305"/>
      <c r="N43" s="315" t="s">
        <v>291</v>
      </c>
      <c r="O43" s="316"/>
      <c r="P43" s="305"/>
      <c r="Q43" s="317"/>
      <c r="R43" s="318"/>
      <c r="S43" s="305"/>
      <c r="T43" s="317"/>
      <c r="U43" s="318"/>
      <c r="V43" s="305"/>
      <c r="W43" s="317"/>
      <c r="X43" s="318"/>
      <c r="Y43" s="305"/>
      <c r="Z43" s="317"/>
      <c r="AA43" s="318"/>
      <c r="AB43" s="305"/>
      <c r="AC43" s="319"/>
      <c r="AD43" s="320"/>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6" t="e">
        <f>AC42+1</f>
        <v>#VALUE!</v>
      </c>
      <c r="L45" s="307"/>
      <c r="M45" s="305"/>
      <c r="N45" s="308" t="e">
        <f>K45+1</f>
        <v>#VALUE!</v>
      </c>
      <c r="O45" s="309"/>
      <c r="P45" s="305"/>
      <c r="Q45" s="308" t="e">
        <f>N45+1</f>
        <v>#VALUE!</v>
      </c>
      <c r="R45" s="309"/>
      <c r="S45" s="305"/>
      <c r="T45" s="308" t="e">
        <f>Q45+1</f>
        <v>#VALUE!</v>
      </c>
      <c r="U45" s="309"/>
      <c r="V45" s="305"/>
      <c r="W45" s="308" t="e">
        <f>T45+1</f>
        <v>#VALUE!</v>
      </c>
      <c r="X45" s="309"/>
      <c r="Y45" s="305"/>
      <c r="Z45" s="308" t="e">
        <f>W45+1</f>
        <v>#VALUE!</v>
      </c>
      <c r="AA45" s="309"/>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5"/>
      <c r="L46" s="316"/>
      <c r="M46" s="305"/>
      <c r="N46" s="317"/>
      <c r="O46" s="318"/>
      <c r="P46" s="305"/>
      <c r="Q46" s="317"/>
      <c r="R46" s="318"/>
      <c r="S46" s="305"/>
      <c r="T46" s="317"/>
      <c r="U46" s="318"/>
      <c r="V46" s="305"/>
      <c r="W46" s="317"/>
      <c r="X46" s="318"/>
      <c r="Y46" s="305"/>
      <c r="Z46" s="317"/>
      <c r="AA46" s="318"/>
      <c r="AB46" s="305"/>
      <c r="AC46" s="313"/>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55A6A6-E642-43A2-8F4B-299B01E06E62}">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BD55CA-9F12-4A8D-8C58-73FC460D3A7F}">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46235</v>
      </c>
      <c r="C5" s="217">
        <v>46235</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809459-C49A-438A-83F8-F5DD28BB9BAF}">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5"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293</v>
      </c>
      <c r="L11" s="101" t="s">
        <v>201</v>
      </c>
      <c r="M11" s="101" t="s">
        <v>294</v>
      </c>
      <c r="N11" s="101" t="s">
        <v>295</v>
      </c>
      <c r="O11" s="101" t="s">
        <v>296</v>
      </c>
      <c r="AB11" s="101" t="s">
        <v>205</v>
      </c>
      <c r="AD11" s="101" t="s">
        <v>297</v>
      </c>
      <c r="AE11" s="101" t="s">
        <v>298</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012D12-9410-47BF-9A68-A948EB6E0A6F}">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299</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190</v>
      </c>
      <c r="D31" s="284"/>
      <c r="E31" s="284"/>
      <c r="F31" s="284"/>
      <c r="G31" s="284"/>
      <c r="H31" s="284"/>
      <c r="I31" s="284"/>
      <c r="J31" s="278"/>
      <c r="K31" s="285" t="s">
        <v>215</v>
      </c>
      <c r="L31" s="286"/>
      <c r="M31" s="287"/>
      <c r="N31" s="288" t="s">
        <v>175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302</v>
      </c>
      <c r="L33" s="304"/>
      <c r="M33" s="305"/>
      <c r="N33" s="303" t="e">
        <f>K33+1</f>
        <v>#VALUE!</v>
      </c>
      <c r="O33" s="304"/>
      <c r="P33" s="305"/>
      <c r="Q33" s="303" t="e">
        <f>N33+1</f>
        <v>#VALUE!</v>
      </c>
      <c r="R33" s="304"/>
      <c r="S33" s="305"/>
      <c r="T33" s="303" t="e">
        <f>Q33+1</f>
        <v>#VALUE!</v>
      </c>
      <c r="U33" s="304"/>
      <c r="V33" s="305"/>
      <c r="W33" s="303" t="e">
        <f>T33+1</f>
        <v>#VALUE!</v>
      </c>
      <c r="X33" s="304"/>
      <c r="Y33" s="305"/>
      <c r="Z33" s="303" t="e">
        <f>W33+1</f>
        <v>#VALUE!</v>
      </c>
      <c r="AA33" s="304"/>
      <c r="AB33" s="305"/>
      <c r="AC33" s="310" t="e">
        <f>Z33+1</f>
        <v>#VALUE!</v>
      </c>
      <c r="AD33" s="311"/>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3"/>
      <c r="O34" s="314"/>
      <c r="P34" s="305"/>
      <c r="Q34" s="313"/>
      <c r="R34" s="314"/>
      <c r="S34" s="305"/>
      <c r="T34" s="313"/>
      <c r="U34" s="314"/>
      <c r="V34" s="305"/>
      <c r="W34" s="313"/>
      <c r="X34" s="314"/>
      <c r="Y34" s="305"/>
      <c r="Z34" s="313"/>
      <c r="AA34" s="314"/>
      <c r="AB34" s="305"/>
      <c r="AC34" s="319"/>
      <c r="AD34" s="320"/>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6" t="e">
        <f>AC33+1</f>
        <v>#VALUE!</v>
      </c>
      <c r="L36" s="307"/>
      <c r="M36" s="305"/>
      <c r="N36" s="308" t="e">
        <f>K36+1</f>
        <v>#VALUE!</v>
      </c>
      <c r="O36" s="309"/>
      <c r="P36" s="305"/>
      <c r="Q36" s="308" t="e">
        <f>N36+1</f>
        <v>#VALUE!</v>
      </c>
      <c r="R36" s="309"/>
      <c r="S36" s="305"/>
      <c r="T36" s="308" t="e">
        <f>Q36+1</f>
        <v>#VALUE!</v>
      </c>
      <c r="U36" s="309"/>
      <c r="V36" s="305"/>
      <c r="W36" s="308" t="e">
        <f>T36+1</f>
        <v>#VALUE!</v>
      </c>
      <c r="X36" s="309"/>
      <c r="Y36" s="305"/>
      <c r="Z36" s="308" t="e">
        <f>W36+1</f>
        <v>#VALUE!</v>
      </c>
      <c r="AA36" s="309"/>
      <c r="AB36" s="305"/>
      <c r="AC36" s="310" t="e">
        <f>Z36+1</f>
        <v>#VALUE!</v>
      </c>
      <c r="AD36" s="311"/>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5"/>
      <c r="L37" s="316"/>
      <c r="M37" s="305"/>
      <c r="N37" s="317"/>
      <c r="O37" s="318"/>
      <c r="P37" s="305"/>
      <c r="Q37" s="317"/>
      <c r="R37" s="318"/>
      <c r="S37" s="305"/>
      <c r="T37" s="317"/>
      <c r="U37" s="318"/>
      <c r="V37" s="305"/>
      <c r="W37" s="317"/>
      <c r="X37" s="318"/>
      <c r="Y37" s="305"/>
      <c r="Z37" s="317"/>
      <c r="AA37" s="318"/>
      <c r="AB37" s="305"/>
      <c r="AC37" s="319"/>
      <c r="AD37" s="320"/>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300</v>
      </c>
      <c r="D39" s="324"/>
      <c r="E39" s="324"/>
      <c r="F39" s="324"/>
      <c r="G39" s="324"/>
      <c r="H39" s="324"/>
      <c r="I39" s="324"/>
      <c r="J39" s="302"/>
      <c r="K39" s="306" t="e">
        <f>AC36+1</f>
        <v>#VALUE!</v>
      </c>
      <c r="L39" s="307"/>
      <c r="M39" s="305"/>
      <c r="N39" s="308" t="e">
        <f>K39+1</f>
        <v>#VALUE!</v>
      </c>
      <c r="O39" s="309"/>
      <c r="P39" s="305"/>
      <c r="Q39" s="306" t="e">
        <f>N39+1</f>
        <v>#VALUE!</v>
      </c>
      <c r="R39" s="307"/>
      <c r="S39" s="305"/>
      <c r="T39" s="308" t="e">
        <f>Q39+1</f>
        <v>#VALUE!</v>
      </c>
      <c r="U39" s="309"/>
      <c r="V39" s="305"/>
      <c r="W39" s="308" t="e">
        <f>T39+1</f>
        <v>#VALUE!</v>
      </c>
      <c r="X39" s="309"/>
      <c r="Y39" s="305"/>
      <c r="Z39" s="308" t="e">
        <f>W39+1</f>
        <v>#VALUE!</v>
      </c>
      <c r="AA39" s="309"/>
      <c r="AB39" s="305"/>
      <c r="AC39" s="310" t="e">
        <f>Z39+1</f>
        <v>#VALUE!</v>
      </c>
      <c r="AD39" s="311"/>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5"/>
      <c r="L40" s="316"/>
      <c r="M40" s="305"/>
      <c r="N40" s="317"/>
      <c r="O40" s="318"/>
      <c r="P40" s="305"/>
      <c r="Q40" s="315" t="s">
        <v>301</v>
      </c>
      <c r="R40" s="316"/>
      <c r="S40" s="305"/>
      <c r="T40" s="317"/>
      <c r="U40" s="318"/>
      <c r="V40" s="305"/>
      <c r="W40" s="317"/>
      <c r="X40" s="318"/>
      <c r="Y40" s="305"/>
      <c r="Z40" s="317"/>
      <c r="AA40" s="318"/>
      <c r="AB40" s="305"/>
      <c r="AC40" s="319"/>
      <c r="AD40" s="320"/>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6" t="e">
        <f>AC39+1</f>
        <v>#VALUE!</v>
      </c>
      <c r="L42" s="307"/>
      <c r="M42" s="305"/>
      <c r="N42" s="308" t="e">
        <f>K42+1</f>
        <v>#VALUE!</v>
      </c>
      <c r="O42" s="309"/>
      <c r="P42" s="305"/>
      <c r="Q42" s="308" t="e">
        <f>N42+1</f>
        <v>#VALUE!</v>
      </c>
      <c r="R42" s="309"/>
      <c r="S42" s="305"/>
      <c r="T42" s="308" t="e">
        <f>Q42+1</f>
        <v>#VALUE!</v>
      </c>
      <c r="U42" s="309"/>
      <c r="V42" s="305"/>
      <c r="W42" s="308" t="e">
        <f>T42+1</f>
        <v>#VALUE!</v>
      </c>
      <c r="X42" s="309"/>
      <c r="Y42" s="305"/>
      <c r="Z42" s="308" t="e">
        <f>W42+1</f>
        <v>#VALUE!</v>
      </c>
      <c r="AA42" s="309"/>
      <c r="AB42" s="305"/>
      <c r="AC42" s="310" t="e">
        <f>Z42+1</f>
        <v>#VALUE!</v>
      </c>
      <c r="AD42" s="311"/>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5"/>
      <c r="L43" s="316"/>
      <c r="M43" s="305"/>
      <c r="N43" s="317"/>
      <c r="O43" s="318"/>
      <c r="P43" s="305"/>
      <c r="Q43" s="317"/>
      <c r="R43" s="318"/>
      <c r="S43" s="305"/>
      <c r="T43" s="317"/>
      <c r="U43" s="318"/>
      <c r="V43" s="305"/>
      <c r="W43" s="317"/>
      <c r="X43" s="318"/>
      <c r="Y43" s="305"/>
      <c r="Z43" s="317"/>
      <c r="AA43" s="318"/>
      <c r="AB43" s="305"/>
      <c r="AC43" s="319"/>
      <c r="AD43" s="320"/>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6" t="e">
        <f>AC42+1</f>
        <v>#VALUE!</v>
      </c>
      <c r="L45" s="307"/>
      <c r="M45" s="305"/>
      <c r="N45" s="308" t="e">
        <f>K45+1</f>
        <v>#VALUE!</v>
      </c>
      <c r="O45" s="309"/>
      <c r="P45" s="305"/>
      <c r="Q45" s="308" t="e">
        <f>N45+1</f>
        <v>#VALUE!</v>
      </c>
      <c r="R45" s="309"/>
      <c r="S45" s="305"/>
      <c r="T45" s="308" t="e">
        <f>Q45+1</f>
        <v>#VALUE!</v>
      </c>
      <c r="U45" s="309"/>
      <c r="V45" s="305"/>
      <c r="W45" s="308" t="e">
        <f>T45+1</f>
        <v>#VALUE!</v>
      </c>
      <c r="X45" s="309"/>
      <c r="Y45" s="305"/>
      <c r="Z45" s="308" t="e">
        <f>W45+1</f>
        <v>#VALUE!</v>
      </c>
      <c r="AA45" s="309"/>
      <c r="AB45" s="305"/>
      <c r="AC45" s="310" t="e">
        <f>Z45+1</f>
        <v>#VALUE!</v>
      </c>
      <c r="AD45" s="311"/>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5"/>
      <c r="L46" s="316"/>
      <c r="M46" s="305"/>
      <c r="N46" s="317"/>
      <c r="O46" s="318"/>
      <c r="P46" s="305"/>
      <c r="Q46" s="317"/>
      <c r="R46" s="318"/>
      <c r="S46" s="305"/>
      <c r="T46" s="317"/>
      <c r="U46" s="318"/>
      <c r="V46" s="305"/>
      <c r="W46" s="317"/>
      <c r="X46" s="318"/>
      <c r="Y46" s="305"/>
      <c r="Z46" s="317"/>
      <c r="AA46" s="318"/>
      <c r="AB46" s="305"/>
      <c r="AC46" s="319"/>
      <c r="AD46" s="320"/>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6" t="e">
        <f>AC45+1</f>
        <v>#VALUE!</v>
      </c>
      <c r="L48" s="307"/>
      <c r="M48" s="305"/>
      <c r="N48" s="308" t="e">
        <f>K48+1</f>
        <v>#VALUE!</v>
      </c>
      <c r="O48" s="309"/>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5"/>
      <c r="L49" s="316"/>
      <c r="M49" s="305"/>
      <c r="N49" s="317"/>
      <c r="O49" s="318"/>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9C5C9B-D937-42F3-B0AA-D798A667C0D5}">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B6DE9B-5E00-474A-B84C-893170C04E8A}">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46266</v>
      </c>
      <c r="C5" s="217">
        <v>46266</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455817-60C3-48B2-AF40-4DD9EEDF95EF}">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5"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303</v>
      </c>
      <c r="L11" s="101" t="s">
        <v>228</v>
      </c>
      <c r="M11" s="101" t="s">
        <v>202</v>
      </c>
      <c r="N11" s="101" t="s">
        <v>304</v>
      </c>
      <c r="O11" s="101" t="s">
        <v>305</v>
      </c>
      <c r="AB11" s="101" t="s">
        <v>205</v>
      </c>
      <c r="AD11" s="101" t="s">
        <v>306</v>
      </c>
      <c r="AE11" s="101" t="s">
        <v>307</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A38EA8-38DB-4FC9-9A4D-F4ED621918E1}">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308</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309</v>
      </c>
      <c r="D31" s="284"/>
      <c r="E31" s="284"/>
      <c r="F31" s="284"/>
      <c r="G31" s="284"/>
      <c r="H31" s="284"/>
      <c r="I31" s="284"/>
      <c r="J31" s="278"/>
      <c r="K31" s="285" t="s">
        <v>215</v>
      </c>
      <c r="L31" s="286"/>
      <c r="M31" s="287"/>
      <c r="N31" s="288" t="s">
        <v>175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314</v>
      </c>
      <c r="L33" s="304"/>
      <c r="M33" s="305"/>
      <c r="N33" s="303" t="e">
        <f>K33+1</f>
        <v>#VALUE!</v>
      </c>
      <c r="O33" s="304"/>
      <c r="P33" s="305"/>
      <c r="Q33" s="308" t="e">
        <f>N33+1</f>
        <v>#VALUE!</v>
      </c>
      <c r="R33" s="309"/>
      <c r="S33" s="305"/>
      <c r="T33" s="308" t="e">
        <f>Q33+1</f>
        <v>#VALUE!</v>
      </c>
      <c r="U33" s="309"/>
      <c r="V33" s="305"/>
      <c r="W33" s="308" t="e">
        <f>T33+1</f>
        <v>#VALUE!</v>
      </c>
      <c r="X33" s="309"/>
      <c r="Y33" s="305"/>
      <c r="Z33" s="308" t="e">
        <f>W33+1</f>
        <v>#VALUE!</v>
      </c>
      <c r="AA33" s="309"/>
      <c r="AB33" s="305"/>
      <c r="AC33" s="310" t="e">
        <f>Z33+1</f>
        <v>#VALUE!</v>
      </c>
      <c r="AD33" s="311"/>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3"/>
      <c r="O34" s="314"/>
      <c r="P34" s="305"/>
      <c r="Q34" s="317"/>
      <c r="R34" s="318"/>
      <c r="S34" s="305"/>
      <c r="T34" s="317"/>
      <c r="U34" s="318"/>
      <c r="V34" s="305"/>
      <c r="W34" s="317"/>
      <c r="X34" s="318"/>
      <c r="Y34" s="305"/>
      <c r="Z34" s="317"/>
      <c r="AA34" s="318"/>
      <c r="AB34" s="305"/>
      <c r="AC34" s="319"/>
      <c r="AD34" s="320"/>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6" t="e">
        <f>AC33+1</f>
        <v>#VALUE!</v>
      </c>
      <c r="L36" s="307"/>
      <c r="M36" s="305"/>
      <c r="N36" s="308" t="e">
        <f>K36+1</f>
        <v>#VALUE!</v>
      </c>
      <c r="O36" s="309"/>
      <c r="P36" s="305"/>
      <c r="Q36" s="308" t="e">
        <f>N36+1</f>
        <v>#VALUE!</v>
      </c>
      <c r="R36" s="309"/>
      <c r="S36" s="305"/>
      <c r="T36" s="308" t="e">
        <f>Q36+1</f>
        <v>#VALUE!</v>
      </c>
      <c r="U36" s="309"/>
      <c r="V36" s="305"/>
      <c r="W36" s="308" t="e">
        <f>T36+1</f>
        <v>#VALUE!</v>
      </c>
      <c r="X36" s="309"/>
      <c r="Y36" s="305"/>
      <c r="Z36" s="308" t="e">
        <f>W36+1</f>
        <v>#VALUE!</v>
      </c>
      <c r="AA36" s="309"/>
      <c r="AB36" s="305"/>
      <c r="AC36" s="310" t="e">
        <f>Z36+1</f>
        <v>#VALUE!</v>
      </c>
      <c r="AD36" s="311"/>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5"/>
      <c r="L37" s="316"/>
      <c r="M37" s="305"/>
      <c r="N37" s="317"/>
      <c r="O37" s="318"/>
      <c r="P37" s="305"/>
      <c r="Q37" s="317"/>
      <c r="R37" s="318"/>
      <c r="S37" s="305"/>
      <c r="T37" s="317"/>
      <c r="U37" s="318"/>
      <c r="V37" s="305"/>
      <c r="W37" s="317"/>
      <c r="X37" s="318"/>
      <c r="Y37" s="305"/>
      <c r="Z37" s="317"/>
      <c r="AA37" s="318"/>
      <c r="AB37" s="305"/>
      <c r="AC37" s="319"/>
      <c r="AD37" s="320"/>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310</v>
      </c>
      <c r="D39" s="324"/>
      <c r="E39" s="324"/>
      <c r="F39" s="324"/>
      <c r="G39" s="324"/>
      <c r="H39" s="324"/>
      <c r="I39" s="324"/>
      <c r="J39" s="302"/>
      <c r="K39" s="306" t="e">
        <f>AC36+1</f>
        <v>#VALUE!</v>
      </c>
      <c r="L39" s="307"/>
      <c r="M39" s="305"/>
      <c r="N39" s="308" t="e">
        <f>K39+1</f>
        <v>#VALUE!</v>
      </c>
      <c r="O39" s="309"/>
      <c r="P39" s="305"/>
      <c r="Q39" s="308" t="e">
        <f>N39+1</f>
        <v>#VALUE!</v>
      </c>
      <c r="R39" s="309"/>
      <c r="S39" s="305"/>
      <c r="T39" s="308" t="e">
        <f>Q39+1</f>
        <v>#VALUE!</v>
      </c>
      <c r="U39" s="309"/>
      <c r="V39" s="305"/>
      <c r="W39" s="308" t="e">
        <f>T39+1</f>
        <v>#VALUE!</v>
      </c>
      <c r="X39" s="309"/>
      <c r="Y39" s="305"/>
      <c r="Z39" s="308" t="e">
        <f>W39+1</f>
        <v>#VALUE!</v>
      </c>
      <c r="AA39" s="309"/>
      <c r="AB39" s="305"/>
      <c r="AC39" s="310" t="e">
        <f>Z39+1</f>
        <v>#VALUE!</v>
      </c>
      <c r="AD39" s="311"/>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5"/>
      <c r="L40" s="316"/>
      <c r="M40" s="305"/>
      <c r="N40" s="317"/>
      <c r="O40" s="318"/>
      <c r="P40" s="305"/>
      <c r="Q40" s="317"/>
      <c r="R40" s="318"/>
      <c r="S40" s="305"/>
      <c r="T40" s="317"/>
      <c r="U40" s="318"/>
      <c r="V40" s="305"/>
      <c r="W40" s="317"/>
      <c r="X40" s="318"/>
      <c r="Y40" s="305"/>
      <c r="Z40" s="317"/>
      <c r="AA40" s="318"/>
      <c r="AB40" s="305"/>
      <c r="AC40" s="319"/>
      <c r="AD40" s="320"/>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6" t="e">
        <f>AC39+1</f>
        <v>#VALUE!</v>
      </c>
      <c r="L42" s="307"/>
      <c r="M42" s="305"/>
      <c r="N42" s="306" t="e">
        <f>K42+1</f>
        <v>#VALUE!</v>
      </c>
      <c r="O42" s="307"/>
      <c r="P42" s="305"/>
      <c r="Q42" s="306" t="e">
        <f>N42+1</f>
        <v>#VALUE!</v>
      </c>
      <c r="R42" s="307"/>
      <c r="S42" s="305"/>
      <c r="T42" s="306" t="e">
        <f>Q42+1</f>
        <v>#VALUE!</v>
      </c>
      <c r="U42" s="307"/>
      <c r="V42" s="305"/>
      <c r="W42" s="308" t="e">
        <f>T42+1</f>
        <v>#VALUE!</v>
      </c>
      <c r="X42" s="309"/>
      <c r="Y42" s="305"/>
      <c r="Z42" s="308" t="e">
        <f>W42+1</f>
        <v>#VALUE!</v>
      </c>
      <c r="AA42" s="309"/>
      <c r="AB42" s="305"/>
      <c r="AC42" s="310" t="e">
        <f>Z42+1</f>
        <v>#VALUE!</v>
      </c>
      <c r="AD42" s="311"/>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5"/>
      <c r="L43" s="316"/>
      <c r="M43" s="305"/>
      <c r="N43" s="315" t="s">
        <v>311</v>
      </c>
      <c r="O43" s="316"/>
      <c r="P43" s="305"/>
      <c r="Q43" s="315" t="s">
        <v>312</v>
      </c>
      <c r="R43" s="316"/>
      <c r="S43" s="305"/>
      <c r="T43" s="315" t="s">
        <v>313</v>
      </c>
      <c r="U43" s="316"/>
      <c r="V43" s="305"/>
      <c r="W43" s="317"/>
      <c r="X43" s="318"/>
      <c r="Y43" s="305"/>
      <c r="Z43" s="317"/>
      <c r="AA43" s="318"/>
      <c r="AB43" s="305"/>
      <c r="AC43" s="319"/>
      <c r="AD43" s="320"/>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6" t="e">
        <f>AC42+1</f>
        <v>#VALUE!</v>
      </c>
      <c r="L45" s="307"/>
      <c r="M45" s="305"/>
      <c r="N45" s="308" t="e">
        <f>K45+1</f>
        <v>#VALUE!</v>
      </c>
      <c r="O45" s="309"/>
      <c r="P45" s="305"/>
      <c r="Q45" s="308" t="e">
        <f>N45+1</f>
        <v>#VALUE!</v>
      </c>
      <c r="R45" s="309"/>
      <c r="S45" s="305"/>
      <c r="T45" s="308" t="e">
        <f>Q45+1</f>
        <v>#VALUE!</v>
      </c>
      <c r="U45" s="309"/>
      <c r="V45" s="305"/>
      <c r="W45" s="303" t="e">
        <f>T45+1</f>
        <v>#VALUE!</v>
      </c>
      <c r="X45" s="304"/>
      <c r="Y45" s="305"/>
      <c r="Z45" s="303" t="e">
        <f>W45+1</f>
        <v>#VALUE!</v>
      </c>
      <c r="AA45" s="304"/>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5"/>
      <c r="L46" s="316"/>
      <c r="M46" s="305"/>
      <c r="N46" s="317"/>
      <c r="O46" s="318"/>
      <c r="P46" s="305"/>
      <c r="Q46" s="317"/>
      <c r="R46" s="318"/>
      <c r="S46" s="305"/>
      <c r="T46" s="317"/>
      <c r="U46" s="318"/>
      <c r="V46" s="305"/>
      <c r="W46" s="313"/>
      <c r="X46" s="314"/>
      <c r="Y46" s="305"/>
      <c r="Z46" s="313"/>
      <c r="AA46" s="314"/>
      <c r="AB46" s="305"/>
      <c r="AC46" s="313"/>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9AD18E-639B-4069-903E-9EB32D7D1768}">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930037-8052-4577-A048-38C8EA9B9086}">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46296</v>
      </c>
      <c r="C5" s="217">
        <v>46296</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9D499D-2853-49A7-B8FA-08A15EA42843}">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5"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315</v>
      </c>
      <c r="L11" s="101" t="s">
        <v>201</v>
      </c>
      <c r="M11" s="101" t="s">
        <v>202</v>
      </c>
      <c r="N11" s="101" t="s">
        <v>316</v>
      </c>
      <c r="O11" s="101" t="s">
        <v>204</v>
      </c>
      <c r="AB11" s="101" t="s">
        <v>205</v>
      </c>
      <c r="AD11" s="101" t="s">
        <v>206</v>
      </c>
      <c r="AE11" s="101" t="s">
        <v>207</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2D277F-07D5-4A42-A089-15F3092FFCD4}">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317</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318</v>
      </c>
      <c r="D31" s="284"/>
      <c r="E31" s="284"/>
      <c r="F31" s="284"/>
      <c r="G31" s="284"/>
      <c r="H31" s="284"/>
      <c r="I31" s="284"/>
      <c r="J31" s="278"/>
      <c r="K31" s="285" t="s">
        <v>215</v>
      </c>
      <c r="L31" s="286"/>
      <c r="M31" s="287"/>
      <c r="N31" s="288" t="s">
        <v>175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322</v>
      </c>
      <c r="L33" s="304"/>
      <c r="M33" s="305"/>
      <c r="N33" s="303" t="e">
        <f>K33+1</f>
        <v>#VALUE!</v>
      </c>
      <c r="O33" s="304"/>
      <c r="P33" s="305"/>
      <c r="Q33" s="303" t="e">
        <f>N33+1</f>
        <v>#VALUE!</v>
      </c>
      <c r="R33" s="304"/>
      <c r="S33" s="305"/>
      <c r="T33" s="303" t="e">
        <f>Q33+1</f>
        <v>#VALUE!</v>
      </c>
      <c r="U33" s="304"/>
      <c r="V33" s="305"/>
      <c r="W33" s="308" t="e">
        <f>T33+1</f>
        <v>#VALUE!</v>
      </c>
      <c r="X33" s="309"/>
      <c r="Y33" s="305"/>
      <c r="Z33" s="308" t="e">
        <f>W33+1</f>
        <v>#VALUE!</v>
      </c>
      <c r="AA33" s="309"/>
      <c r="AB33" s="305"/>
      <c r="AC33" s="310" t="e">
        <f>Z33+1</f>
        <v>#VALUE!</v>
      </c>
      <c r="AD33" s="311"/>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3"/>
      <c r="O34" s="314"/>
      <c r="P34" s="305"/>
      <c r="Q34" s="313"/>
      <c r="R34" s="314"/>
      <c r="S34" s="305"/>
      <c r="T34" s="313"/>
      <c r="U34" s="314"/>
      <c r="V34" s="305"/>
      <c r="W34" s="317"/>
      <c r="X34" s="318"/>
      <c r="Y34" s="305"/>
      <c r="Z34" s="317"/>
      <c r="AA34" s="318"/>
      <c r="AB34" s="305"/>
      <c r="AC34" s="319"/>
      <c r="AD34" s="320"/>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6" t="e">
        <f>AC33+1</f>
        <v>#VALUE!</v>
      </c>
      <c r="L36" s="307"/>
      <c r="M36" s="305"/>
      <c r="N36" s="308" t="e">
        <f>K36+1</f>
        <v>#VALUE!</v>
      </c>
      <c r="O36" s="309"/>
      <c r="P36" s="305"/>
      <c r="Q36" s="308" t="e">
        <f>N36+1</f>
        <v>#VALUE!</v>
      </c>
      <c r="R36" s="309"/>
      <c r="S36" s="305"/>
      <c r="T36" s="308" t="e">
        <f>Q36+1</f>
        <v>#VALUE!</v>
      </c>
      <c r="U36" s="309"/>
      <c r="V36" s="305"/>
      <c r="W36" s="308" t="e">
        <f>T36+1</f>
        <v>#VALUE!</v>
      </c>
      <c r="X36" s="309"/>
      <c r="Y36" s="305"/>
      <c r="Z36" s="308" t="e">
        <f>W36+1</f>
        <v>#VALUE!</v>
      </c>
      <c r="AA36" s="309"/>
      <c r="AB36" s="305"/>
      <c r="AC36" s="310" t="e">
        <f>Z36+1</f>
        <v>#VALUE!</v>
      </c>
      <c r="AD36" s="311"/>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5"/>
      <c r="L37" s="316"/>
      <c r="M37" s="305"/>
      <c r="N37" s="317"/>
      <c r="O37" s="318"/>
      <c r="P37" s="305"/>
      <c r="Q37" s="317"/>
      <c r="R37" s="318"/>
      <c r="S37" s="305"/>
      <c r="T37" s="317"/>
      <c r="U37" s="318"/>
      <c r="V37" s="305"/>
      <c r="W37" s="317"/>
      <c r="X37" s="318"/>
      <c r="Y37" s="305"/>
      <c r="Z37" s="317"/>
      <c r="AA37" s="318"/>
      <c r="AB37" s="305"/>
      <c r="AC37" s="319"/>
      <c r="AD37" s="320"/>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319</v>
      </c>
      <c r="D39" s="324"/>
      <c r="E39" s="324"/>
      <c r="F39" s="324"/>
      <c r="G39" s="324"/>
      <c r="H39" s="324"/>
      <c r="I39" s="324"/>
      <c r="J39" s="302"/>
      <c r="K39" s="306" t="e">
        <f>AC36+1</f>
        <v>#VALUE!</v>
      </c>
      <c r="L39" s="307"/>
      <c r="M39" s="305"/>
      <c r="N39" s="306" t="e">
        <f>K39+1</f>
        <v>#VALUE!</v>
      </c>
      <c r="O39" s="307"/>
      <c r="P39" s="305"/>
      <c r="Q39" s="308" t="e">
        <f>N39+1</f>
        <v>#VALUE!</v>
      </c>
      <c r="R39" s="309"/>
      <c r="S39" s="305"/>
      <c r="T39" s="308" t="e">
        <f>Q39+1</f>
        <v>#VALUE!</v>
      </c>
      <c r="U39" s="309"/>
      <c r="V39" s="305"/>
      <c r="W39" s="308" t="e">
        <f>T39+1</f>
        <v>#VALUE!</v>
      </c>
      <c r="X39" s="309"/>
      <c r="Y39" s="305"/>
      <c r="Z39" s="308" t="e">
        <f>W39+1</f>
        <v>#VALUE!</v>
      </c>
      <c r="AA39" s="309"/>
      <c r="AB39" s="305"/>
      <c r="AC39" s="310" t="e">
        <f>Z39+1</f>
        <v>#VALUE!</v>
      </c>
      <c r="AD39" s="311"/>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5"/>
      <c r="L40" s="316"/>
      <c r="M40" s="305"/>
      <c r="N40" s="315" t="s">
        <v>320</v>
      </c>
      <c r="O40" s="316"/>
      <c r="P40" s="305"/>
      <c r="Q40" s="317"/>
      <c r="R40" s="318"/>
      <c r="S40" s="305"/>
      <c r="T40" s="317"/>
      <c r="U40" s="318"/>
      <c r="V40" s="305"/>
      <c r="W40" s="317"/>
      <c r="X40" s="318"/>
      <c r="Y40" s="305"/>
      <c r="Z40" s="317"/>
      <c r="AA40" s="318"/>
      <c r="AB40" s="305"/>
      <c r="AC40" s="319"/>
      <c r="AD40" s="320"/>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6" t="e">
        <f>AC39+1</f>
        <v>#VALUE!</v>
      </c>
      <c r="L42" s="307"/>
      <c r="M42" s="305"/>
      <c r="N42" s="308" t="e">
        <f>K42+1</f>
        <v>#VALUE!</v>
      </c>
      <c r="O42" s="309"/>
      <c r="P42" s="305"/>
      <c r="Q42" s="308" t="e">
        <f>N42+1</f>
        <v>#VALUE!</v>
      </c>
      <c r="R42" s="309"/>
      <c r="S42" s="305"/>
      <c r="T42" s="308" t="e">
        <f>Q42+1</f>
        <v>#VALUE!</v>
      </c>
      <c r="U42" s="309"/>
      <c r="V42" s="305"/>
      <c r="W42" s="308" t="e">
        <f>T42+1</f>
        <v>#VALUE!</v>
      </c>
      <c r="X42" s="309"/>
      <c r="Y42" s="305"/>
      <c r="Z42" s="308" t="e">
        <f>W42+1</f>
        <v>#VALUE!</v>
      </c>
      <c r="AA42" s="309"/>
      <c r="AB42" s="305"/>
      <c r="AC42" s="310" t="e">
        <f>Z42+1</f>
        <v>#VALUE!</v>
      </c>
      <c r="AD42" s="311"/>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5"/>
      <c r="L43" s="316"/>
      <c r="M43" s="305"/>
      <c r="N43" s="317"/>
      <c r="O43" s="318"/>
      <c r="P43" s="305"/>
      <c r="Q43" s="317"/>
      <c r="R43" s="318"/>
      <c r="S43" s="305"/>
      <c r="T43" s="317"/>
      <c r="U43" s="318"/>
      <c r="V43" s="305"/>
      <c r="W43" s="317"/>
      <c r="X43" s="318"/>
      <c r="Y43" s="305"/>
      <c r="Z43" s="317"/>
      <c r="AA43" s="318"/>
      <c r="AB43" s="305"/>
      <c r="AC43" s="319"/>
      <c r="AD43" s="320"/>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6" t="e">
        <f>AC42+1</f>
        <v>#VALUE!</v>
      </c>
      <c r="L45" s="307"/>
      <c r="M45" s="305"/>
      <c r="N45" s="308" t="e">
        <f>K45+1</f>
        <v>#VALUE!</v>
      </c>
      <c r="O45" s="309"/>
      <c r="P45" s="305"/>
      <c r="Q45" s="308" t="e">
        <f>N45+1</f>
        <v>#VALUE!</v>
      </c>
      <c r="R45" s="309"/>
      <c r="S45" s="305"/>
      <c r="T45" s="308" t="e">
        <f>Q45+1</f>
        <v>#VALUE!</v>
      </c>
      <c r="U45" s="309"/>
      <c r="V45" s="305"/>
      <c r="W45" s="308" t="e">
        <f>T45+1</f>
        <v>#VALUE!</v>
      </c>
      <c r="X45" s="309"/>
      <c r="Y45" s="305"/>
      <c r="Z45" s="308" t="e">
        <f>W45+1</f>
        <v>#VALUE!</v>
      </c>
      <c r="AA45" s="309"/>
      <c r="AB45" s="305"/>
      <c r="AC45" s="310" t="e">
        <f>Z45+1</f>
        <v>#VALUE!</v>
      </c>
      <c r="AD45" s="311"/>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5"/>
      <c r="L46" s="316"/>
      <c r="M46" s="305"/>
      <c r="N46" s="317"/>
      <c r="O46" s="318"/>
      <c r="P46" s="305"/>
      <c r="Q46" s="317"/>
      <c r="R46" s="318"/>
      <c r="S46" s="305"/>
      <c r="T46" s="317"/>
      <c r="U46" s="318"/>
      <c r="V46" s="305"/>
      <c r="W46" s="317"/>
      <c r="X46" s="318"/>
      <c r="Y46" s="305"/>
      <c r="Z46" s="317"/>
      <c r="AA46" s="318"/>
      <c r="AB46" s="305"/>
      <c r="AC46" s="319"/>
      <c r="AD46" s="320"/>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t="s">
        <v>321</v>
      </c>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D05E73-3377-42AD-A9B7-0FBE4AFF3193}">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6923FA-58B3-4043-8BCB-8211205AA932}">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46327</v>
      </c>
      <c r="C5" s="217">
        <v>46327</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830292-D479-4A65-92DC-998833EFDF45}">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5"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323</v>
      </c>
      <c r="L11" s="101" t="s">
        <v>228</v>
      </c>
      <c r="M11" s="101" t="s">
        <v>241</v>
      </c>
      <c r="N11" s="101" t="s">
        <v>324</v>
      </c>
      <c r="O11" s="101" t="s">
        <v>325</v>
      </c>
      <c r="AB11" s="101" t="s">
        <v>205</v>
      </c>
      <c r="AD11" s="101" t="s">
        <v>326</v>
      </c>
      <c r="AE11" s="101" t="s">
        <v>327</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FBD79C-6D46-4368-AD9D-A12C44049575}">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328</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329</v>
      </c>
      <c r="D31" s="284"/>
      <c r="E31" s="284"/>
      <c r="F31" s="284"/>
      <c r="G31" s="284"/>
      <c r="H31" s="284"/>
      <c r="I31" s="284"/>
      <c r="J31" s="278"/>
      <c r="K31" s="285" t="s">
        <v>215</v>
      </c>
      <c r="L31" s="286"/>
      <c r="M31" s="287"/>
      <c r="N31" s="288" t="s">
        <v>175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6" t="s">
        <v>332</v>
      </c>
      <c r="L33" s="307"/>
      <c r="M33" s="305"/>
      <c r="N33" s="308" t="e">
        <f>K33+1</f>
        <v>#VALUE!</v>
      </c>
      <c r="O33" s="309"/>
      <c r="P33" s="305"/>
      <c r="Q33" s="306" t="e">
        <f>N33+1</f>
        <v>#VALUE!</v>
      </c>
      <c r="R33" s="307"/>
      <c r="S33" s="305"/>
      <c r="T33" s="308" t="e">
        <f>Q33+1</f>
        <v>#VALUE!</v>
      </c>
      <c r="U33" s="309"/>
      <c r="V33" s="305"/>
      <c r="W33" s="308" t="e">
        <f>T33+1</f>
        <v>#VALUE!</v>
      </c>
      <c r="X33" s="309"/>
      <c r="Y33" s="305"/>
      <c r="Z33" s="308" t="e">
        <f>W33+1</f>
        <v>#VALUE!</v>
      </c>
      <c r="AA33" s="309"/>
      <c r="AB33" s="305"/>
      <c r="AC33" s="310" t="e">
        <f>Z33+1</f>
        <v>#VALUE!</v>
      </c>
      <c r="AD33" s="311"/>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5"/>
      <c r="L34" s="316"/>
      <c r="M34" s="305"/>
      <c r="N34" s="317"/>
      <c r="O34" s="318"/>
      <c r="P34" s="305"/>
      <c r="Q34" s="315" t="s">
        <v>321</v>
      </c>
      <c r="R34" s="316"/>
      <c r="S34" s="305"/>
      <c r="T34" s="317"/>
      <c r="U34" s="318"/>
      <c r="V34" s="305"/>
      <c r="W34" s="317"/>
      <c r="X34" s="318"/>
      <c r="Y34" s="305"/>
      <c r="Z34" s="317"/>
      <c r="AA34" s="318"/>
      <c r="AB34" s="305"/>
      <c r="AC34" s="319"/>
      <c r="AD34" s="320"/>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6" t="e">
        <f>AC33+1</f>
        <v>#VALUE!</v>
      </c>
      <c r="L36" s="307"/>
      <c r="M36" s="305"/>
      <c r="N36" s="308" t="e">
        <f>K36+1</f>
        <v>#VALUE!</v>
      </c>
      <c r="O36" s="309"/>
      <c r="P36" s="305"/>
      <c r="Q36" s="308" t="e">
        <f>N36+1</f>
        <v>#VALUE!</v>
      </c>
      <c r="R36" s="309"/>
      <c r="S36" s="305"/>
      <c r="T36" s="308" t="e">
        <f>Q36+1</f>
        <v>#VALUE!</v>
      </c>
      <c r="U36" s="309"/>
      <c r="V36" s="305"/>
      <c r="W36" s="308" t="e">
        <f>T36+1</f>
        <v>#VALUE!</v>
      </c>
      <c r="X36" s="309"/>
      <c r="Y36" s="305"/>
      <c r="Z36" s="308" t="e">
        <f>W36+1</f>
        <v>#VALUE!</v>
      </c>
      <c r="AA36" s="309"/>
      <c r="AB36" s="305"/>
      <c r="AC36" s="310" t="e">
        <f>Z36+1</f>
        <v>#VALUE!</v>
      </c>
      <c r="AD36" s="311"/>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5"/>
      <c r="L37" s="316"/>
      <c r="M37" s="305"/>
      <c r="N37" s="317"/>
      <c r="O37" s="318"/>
      <c r="P37" s="305"/>
      <c r="Q37" s="317"/>
      <c r="R37" s="318"/>
      <c r="S37" s="305"/>
      <c r="T37" s="317"/>
      <c r="U37" s="318"/>
      <c r="V37" s="305"/>
      <c r="W37" s="317"/>
      <c r="X37" s="318"/>
      <c r="Y37" s="305"/>
      <c r="Z37" s="317"/>
      <c r="AA37" s="318"/>
      <c r="AB37" s="305"/>
      <c r="AC37" s="319"/>
      <c r="AD37" s="320"/>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330</v>
      </c>
      <c r="D39" s="324"/>
      <c r="E39" s="324"/>
      <c r="F39" s="324"/>
      <c r="G39" s="324"/>
      <c r="H39" s="324"/>
      <c r="I39" s="324"/>
      <c r="J39" s="302"/>
      <c r="K39" s="306" t="e">
        <f>AC36+1</f>
        <v>#VALUE!</v>
      </c>
      <c r="L39" s="307"/>
      <c r="M39" s="305"/>
      <c r="N39" s="308" t="e">
        <f>K39+1</f>
        <v>#VALUE!</v>
      </c>
      <c r="O39" s="309"/>
      <c r="P39" s="305"/>
      <c r="Q39" s="308" t="e">
        <f>N39+1</f>
        <v>#VALUE!</v>
      </c>
      <c r="R39" s="309"/>
      <c r="S39" s="305"/>
      <c r="T39" s="308" t="e">
        <f>Q39+1</f>
        <v>#VALUE!</v>
      </c>
      <c r="U39" s="309"/>
      <c r="V39" s="305"/>
      <c r="W39" s="308" t="e">
        <f>T39+1</f>
        <v>#VALUE!</v>
      </c>
      <c r="X39" s="309"/>
      <c r="Y39" s="305"/>
      <c r="Z39" s="308" t="e">
        <f>W39+1</f>
        <v>#VALUE!</v>
      </c>
      <c r="AA39" s="309"/>
      <c r="AB39" s="305"/>
      <c r="AC39" s="310" t="e">
        <f>Z39+1</f>
        <v>#VALUE!</v>
      </c>
      <c r="AD39" s="311"/>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5"/>
      <c r="L40" s="316"/>
      <c r="M40" s="305"/>
      <c r="N40" s="317"/>
      <c r="O40" s="318"/>
      <c r="P40" s="305"/>
      <c r="Q40" s="317"/>
      <c r="R40" s="318"/>
      <c r="S40" s="305"/>
      <c r="T40" s="317"/>
      <c r="U40" s="318"/>
      <c r="V40" s="305"/>
      <c r="W40" s="317"/>
      <c r="X40" s="318"/>
      <c r="Y40" s="305"/>
      <c r="Z40" s="317"/>
      <c r="AA40" s="318"/>
      <c r="AB40" s="305"/>
      <c r="AC40" s="319"/>
      <c r="AD40" s="320"/>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6" t="e">
        <f>AC39+1</f>
        <v>#VALUE!</v>
      </c>
      <c r="L42" s="307"/>
      <c r="M42" s="305"/>
      <c r="N42" s="306" t="e">
        <f>K42+1</f>
        <v>#VALUE!</v>
      </c>
      <c r="O42" s="307"/>
      <c r="P42" s="305"/>
      <c r="Q42" s="308" t="e">
        <f>N42+1</f>
        <v>#VALUE!</v>
      </c>
      <c r="R42" s="309"/>
      <c r="S42" s="305"/>
      <c r="T42" s="308" t="e">
        <f>Q42+1</f>
        <v>#VALUE!</v>
      </c>
      <c r="U42" s="309"/>
      <c r="V42" s="305"/>
      <c r="W42" s="308" t="e">
        <f>T42+1</f>
        <v>#VALUE!</v>
      </c>
      <c r="X42" s="309"/>
      <c r="Y42" s="305"/>
      <c r="Z42" s="308" t="e">
        <f>W42+1</f>
        <v>#VALUE!</v>
      </c>
      <c r="AA42" s="309"/>
      <c r="AB42" s="305"/>
      <c r="AC42" s="310" t="e">
        <f>Z42+1</f>
        <v>#VALUE!</v>
      </c>
      <c r="AD42" s="311"/>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5"/>
      <c r="L43" s="316"/>
      <c r="M43" s="305"/>
      <c r="N43" s="315" t="s">
        <v>331</v>
      </c>
      <c r="O43" s="316"/>
      <c r="P43" s="305"/>
      <c r="Q43" s="317"/>
      <c r="R43" s="318"/>
      <c r="S43" s="305"/>
      <c r="T43" s="317"/>
      <c r="U43" s="318"/>
      <c r="V43" s="305"/>
      <c r="W43" s="317"/>
      <c r="X43" s="318"/>
      <c r="Y43" s="305"/>
      <c r="Z43" s="317"/>
      <c r="AA43" s="318"/>
      <c r="AB43" s="305"/>
      <c r="AC43" s="319"/>
      <c r="AD43" s="320"/>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6" t="e">
        <f>AC42+1</f>
        <v>#VALUE!</v>
      </c>
      <c r="L45" s="307"/>
      <c r="M45" s="305"/>
      <c r="N45" s="308" t="e">
        <f>K45+1</f>
        <v>#VALUE!</v>
      </c>
      <c r="O45" s="309"/>
      <c r="P45" s="305"/>
      <c r="Q45" s="303" t="e">
        <f>N45+1</f>
        <v>#VALUE!</v>
      </c>
      <c r="R45" s="304"/>
      <c r="S45" s="305"/>
      <c r="T45" s="303" t="e">
        <f>Q45+1</f>
        <v>#VALUE!</v>
      </c>
      <c r="U45" s="304"/>
      <c r="V45" s="305"/>
      <c r="W45" s="303" t="e">
        <f>T45+1</f>
        <v>#VALUE!</v>
      </c>
      <c r="X45" s="304"/>
      <c r="Y45" s="305"/>
      <c r="Z45" s="303" t="e">
        <f>W45+1</f>
        <v>#VALUE!</v>
      </c>
      <c r="AA45" s="304"/>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5"/>
      <c r="L46" s="316"/>
      <c r="M46" s="305"/>
      <c r="N46" s="317"/>
      <c r="O46" s="318"/>
      <c r="P46" s="305"/>
      <c r="Q46" s="313"/>
      <c r="R46" s="314"/>
      <c r="S46" s="305"/>
      <c r="T46" s="313"/>
      <c r="U46" s="314"/>
      <c r="V46" s="305"/>
      <c r="W46" s="313"/>
      <c r="X46" s="314"/>
      <c r="Y46" s="305"/>
      <c r="Z46" s="313"/>
      <c r="AA46" s="314"/>
      <c r="AB46" s="305"/>
      <c r="AC46" s="313"/>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ACAC6C-1163-4205-ADB0-8431395B5A5C}">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483D7A-B03E-49FA-91BD-FEF792C1F71F}">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46357</v>
      </c>
      <c r="C5" s="217">
        <v>46357</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7233E5-BF56-4D22-B5EC-40F18FB7C0D4}">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5"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333</v>
      </c>
      <c r="L11" s="101" t="s">
        <v>228</v>
      </c>
      <c r="M11" s="101" t="s">
        <v>202</v>
      </c>
      <c r="O11" s="101" t="s">
        <v>334</v>
      </c>
      <c r="AB11" s="101" t="s">
        <v>205</v>
      </c>
      <c r="AD11" s="101" t="s">
        <v>335</v>
      </c>
      <c r="AE11" s="101" t="s">
        <v>336</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95F60-5357-4F50-9A94-0F30FCAD9EEF}">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337</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338</v>
      </c>
      <c r="D31" s="284"/>
      <c r="E31" s="284"/>
      <c r="F31" s="284"/>
      <c r="G31" s="284"/>
      <c r="H31" s="284"/>
      <c r="I31" s="284"/>
      <c r="J31" s="278"/>
      <c r="K31" s="285" t="s">
        <v>215</v>
      </c>
      <c r="L31" s="286"/>
      <c r="M31" s="287"/>
      <c r="N31" s="288" t="s">
        <v>175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340</v>
      </c>
      <c r="L33" s="304"/>
      <c r="M33" s="305"/>
      <c r="N33" s="303" t="e">
        <f>K33+1</f>
        <v>#VALUE!</v>
      </c>
      <c r="O33" s="304"/>
      <c r="P33" s="305"/>
      <c r="Q33" s="308" t="e">
        <f>N33+1</f>
        <v>#VALUE!</v>
      </c>
      <c r="R33" s="309"/>
      <c r="S33" s="305"/>
      <c r="T33" s="308" t="e">
        <f>Q33+1</f>
        <v>#VALUE!</v>
      </c>
      <c r="U33" s="309"/>
      <c r="V33" s="305"/>
      <c r="W33" s="308" t="e">
        <f>T33+1</f>
        <v>#VALUE!</v>
      </c>
      <c r="X33" s="309"/>
      <c r="Y33" s="305"/>
      <c r="Z33" s="308" t="e">
        <f>W33+1</f>
        <v>#VALUE!</v>
      </c>
      <c r="AA33" s="309"/>
      <c r="AB33" s="305"/>
      <c r="AC33" s="310" t="e">
        <f>Z33+1</f>
        <v>#VALUE!</v>
      </c>
      <c r="AD33" s="311"/>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3"/>
      <c r="O34" s="314"/>
      <c r="P34" s="305"/>
      <c r="Q34" s="317"/>
      <c r="R34" s="318"/>
      <c r="S34" s="305"/>
      <c r="T34" s="317"/>
      <c r="U34" s="318"/>
      <c r="V34" s="305"/>
      <c r="W34" s="317"/>
      <c r="X34" s="318"/>
      <c r="Y34" s="305"/>
      <c r="Z34" s="317"/>
      <c r="AA34" s="318"/>
      <c r="AB34" s="305"/>
      <c r="AC34" s="319"/>
      <c r="AD34" s="320"/>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6" t="e">
        <f>AC33+1</f>
        <v>#VALUE!</v>
      </c>
      <c r="L36" s="307"/>
      <c r="M36" s="305"/>
      <c r="N36" s="308" t="e">
        <f>K36+1</f>
        <v>#VALUE!</v>
      </c>
      <c r="O36" s="309"/>
      <c r="P36" s="305"/>
      <c r="Q36" s="308" t="e">
        <f>N36+1</f>
        <v>#VALUE!</v>
      </c>
      <c r="R36" s="309"/>
      <c r="S36" s="305"/>
      <c r="T36" s="308" t="e">
        <f>Q36+1</f>
        <v>#VALUE!</v>
      </c>
      <c r="U36" s="309"/>
      <c r="V36" s="305"/>
      <c r="W36" s="308" t="e">
        <f>T36+1</f>
        <v>#VALUE!</v>
      </c>
      <c r="X36" s="309"/>
      <c r="Y36" s="305"/>
      <c r="Z36" s="308" t="e">
        <f>W36+1</f>
        <v>#VALUE!</v>
      </c>
      <c r="AA36" s="309"/>
      <c r="AB36" s="305"/>
      <c r="AC36" s="310" t="e">
        <f>Z36+1</f>
        <v>#VALUE!</v>
      </c>
      <c r="AD36" s="311"/>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5"/>
      <c r="L37" s="316"/>
      <c r="M37" s="305"/>
      <c r="N37" s="317"/>
      <c r="O37" s="318"/>
      <c r="P37" s="305"/>
      <c r="Q37" s="317"/>
      <c r="R37" s="318"/>
      <c r="S37" s="305"/>
      <c r="T37" s="317"/>
      <c r="U37" s="318"/>
      <c r="V37" s="305"/>
      <c r="W37" s="317"/>
      <c r="X37" s="318"/>
      <c r="Y37" s="305"/>
      <c r="Z37" s="317"/>
      <c r="AA37" s="318"/>
      <c r="AB37" s="305"/>
      <c r="AC37" s="319"/>
      <c r="AD37" s="320"/>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339</v>
      </c>
      <c r="D39" s="324"/>
      <c r="E39" s="324"/>
      <c r="F39" s="324"/>
      <c r="G39" s="324"/>
      <c r="H39" s="324"/>
      <c r="I39" s="324"/>
      <c r="J39" s="302"/>
      <c r="K39" s="306" t="e">
        <f>AC36+1</f>
        <v>#VALUE!</v>
      </c>
      <c r="L39" s="307"/>
      <c r="M39" s="305"/>
      <c r="N39" s="308" t="e">
        <f>K39+1</f>
        <v>#VALUE!</v>
      </c>
      <c r="O39" s="309"/>
      <c r="P39" s="305"/>
      <c r="Q39" s="308" t="e">
        <f>N39+1</f>
        <v>#VALUE!</v>
      </c>
      <c r="R39" s="309"/>
      <c r="S39" s="305"/>
      <c r="T39" s="308" t="e">
        <f>Q39+1</f>
        <v>#VALUE!</v>
      </c>
      <c r="U39" s="309"/>
      <c r="V39" s="305"/>
      <c r="W39" s="308" t="e">
        <f>T39+1</f>
        <v>#VALUE!</v>
      </c>
      <c r="X39" s="309"/>
      <c r="Y39" s="305"/>
      <c r="Z39" s="308" t="e">
        <f>W39+1</f>
        <v>#VALUE!</v>
      </c>
      <c r="AA39" s="309"/>
      <c r="AB39" s="305"/>
      <c r="AC39" s="310" t="e">
        <f>Z39+1</f>
        <v>#VALUE!</v>
      </c>
      <c r="AD39" s="311"/>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5"/>
      <c r="L40" s="316"/>
      <c r="M40" s="305"/>
      <c r="N40" s="317"/>
      <c r="O40" s="318"/>
      <c r="P40" s="305"/>
      <c r="Q40" s="317"/>
      <c r="R40" s="318"/>
      <c r="S40" s="305"/>
      <c r="T40" s="317"/>
      <c r="U40" s="318"/>
      <c r="V40" s="305"/>
      <c r="W40" s="317"/>
      <c r="X40" s="318"/>
      <c r="Y40" s="305"/>
      <c r="Z40" s="317"/>
      <c r="AA40" s="318"/>
      <c r="AB40" s="305"/>
      <c r="AC40" s="319"/>
      <c r="AD40" s="320"/>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6" t="e">
        <f>AC39+1</f>
        <v>#VALUE!</v>
      </c>
      <c r="L42" s="307"/>
      <c r="M42" s="305"/>
      <c r="N42" s="308" t="e">
        <f>K42+1</f>
        <v>#VALUE!</v>
      </c>
      <c r="O42" s="309"/>
      <c r="P42" s="305"/>
      <c r="Q42" s="308" t="e">
        <f>N42+1</f>
        <v>#VALUE!</v>
      </c>
      <c r="R42" s="309"/>
      <c r="S42" s="305"/>
      <c r="T42" s="308" t="e">
        <f>Q42+1</f>
        <v>#VALUE!</v>
      </c>
      <c r="U42" s="309"/>
      <c r="V42" s="305"/>
      <c r="W42" s="308" t="e">
        <f>T42+1</f>
        <v>#VALUE!</v>
      </c>
      <c r="X42" s="309"/>
      <c r="Y42" s="305"/>
      <c r="Z42" s="308" t="e">
        <f>W42+1</f>
        <v>#VALUE!</v>
      </c>
      <c r="AA42" s="309"/>
      <c r="AB42" s="305"/>
      <c r="AC42" s="310" t="e">
        <f>Z42+1</f>
        <v>#VALUE!</v>
      </c>
      <c r="AD42" s="311"/>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5"/>
      <c r="L43" s="316"/>
      <c r="M43" s="305"/>
      <c r="N43" s="317"/>
      <c r="O43" s="318"/>
      <c r="P43" s="305"/>
      <c r="Q43" s="317"/>
      <c r="R43" s="318"/>
      <c r="S43" s="305"/>
      <c r="T43" s="317"/>
      <c r="U43" s="318"/>
      <c r="V43" s="305"/>
      <c r="W43" s="317"/>
      <c r="X43" s="318"/>
      <c r="Y43" s="305"/>
      <c r="Z43" s="317"/>
      <c r="AA43" s="318"/>
      <c r="AB43" s="305"/>
      <c r="AC43" s="319"/>
      <c r="AD43" s="320"/>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6" t="e">
        <f>AC42+1</f>
        <v>#VALUE!</v>
      </c>
      <c r="L45" s="307"/>
      <c r="M45" s="305"/>
      <c r="N45" s="308" t="e">
        <f>K45+1</f>
        <v>#VALUE!</v>
      </c>
      <c r="O45" s="309"/>
      <c r="P45" s="305"/>
      <c r="Q45" s="308" t="e">
        <f>N45+1</f>
        <v>#VALUE!</v>
      </c>
      <c r="R45" s="309"/>
      <c r="S45" s="305"/>
      <c r="T45" s="308" t="e">
        <f>Q45+1</f>
        <v>#VALUE!</v>
      </c>
      <c r="U45" s="309"/>
      <c r="V45" s="305"/>
      <c r="W45" s="308" t="e">
        <f>T45+1</f>
        <v>#VALUE!</v>
      </c>
      <c r="X45" s="309"/>
      <c r="Y45" s="305"/>
      <c r="Z45" s="303" t="e">
        <f>W45+1</f>
        <v>#VALUE!</v>
      </c>
      <c r="AA45" s="304"/>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5"/>
      <c r="L46" s="316"/>
      <c r="M46" s="305"/>
      <c r="N46" s="317"/>
      <c r="O46" s="318"/>
      <c r="P46" s="305"/>
      <c r="Q46" s="317"/>
      <c r="R46" s="318"/>
      <c r="S46" s="305"/>
      <c r="T46" s="317"/>
      <c r="U46" s="318"/>
      <c r="V46" s="305"/>
      <c r="W46" s="317"/>
      <c r="X46" s="318"/>
      <c r="Y46" s="305"/>
      <c r="Z46" s="313" t="s">
        <v>222</v>
      </c>
      <c r="AA46" s="314"/>
      <c r="AB46" s="305"/>
      <c r="AC46" s="313"/>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FBAC40-C73A-42B1-B369-C25D59B1483B}">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5BC23C-4334-4801-BD33-BCD597D64435}">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46388</v>
      </c>
      <c r="C5" s="217">
        <v>46388</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F3B8E1-DA5D-46F6-9137-62A43A7B45B5}">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5"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341</v>
      </c>
      <c r="L11" s="101" t="s">
        <v>201</v>
      </c>
      <c r="M11" s="101" t="s">
        <v>294</v>
      </c>
      <c r="N11" s="101" t="s">
        <v>342</v>
      </c>
      <c r="O11" s="101" t="s">
        <v>268</v>
      </c>
      <c r="AB11" s="101" t="s">
        <v>205</v>
      </c>
      <c r="AD11" s="101" t="s">
        <v>269</v>
      </c>
      <c r="AE11" s="101" t="s">
        <v>270</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211659-2CB8-4047-AECC-2629E6504F56}">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343</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214</v>
      </c>
      <c r="D31" s="284"/>
      <c r="E31" s="284"/>
      <c r="F31" s="284"/>
      <c r="G31" s="284"/>
      <c r="H31" s="284"/>
      <c r="I31" s="284"/>
      <c r="J31" s="278"/>
      <c r="K31" s="285" t="s">
        <v>215</v>
      </c>
      <c r="L31" s="286"/>
      <c r="M31" s="287"/>
      <c r="N31" s="288" t="s">
        <v>175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346</v>
      </c>
      <c r="L33" s="304"/>
      <c r="M33" s="305"/>
      <c r="N33" s="303" t="e">
        <f>K33+1</f>
        <v>#VALUE!</v>
      </c>
      <c r="O33" s="304"/>
      <c r="P33" s="305"/>
      <c r="Q33" s="303" t="e">
        <f>N33+1</f>
        <v>#VALUE!</v>
      </c>
      <c r="R33" s="304"/>
      <c r="S33" s="305"/>
      <c r="T33" s="303" t="e">
        <f>Q33+1</f>
        <v>#VALUE!</v>
      </c>
      <c r="U33" s="304"/>
      <c r="V33" s="305"/>
      <c r="W33" s="303" t="e">
        <f>T33+1</f>
        <v>#VALUE!</v>
      </c>
      <c r="X33" s="304"/>
      <c r="Y33" s="305"/>
      <c r="Z33" s="306" t="e">
        <f>W33+1</f>
        <v>#VALUE!</v>
      </c>
      <c r="AA33" s="307"/>
      <c r="AB33" s="305"/>
      <c r="AC33" s="310" t="e">
        <f>Z33+1</f>
        <v>#VALUE!</v>
      </c>
      <c r="AD33" s="311"/>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3"/>
      <c r="O34" s="314"/>
      <c r="P34" s="305"/>
      <c r="Q34" s="313"/>
      <c r="R34" s="314"/>
      <c r="S34" s="305"/>
      <c r="T34" s="313"/>
      <c r="U34" s="314"/>
      <c r="V34" s="305"/>
      <c r="W34" s="313"/>
      <c r="X34" s="314"/>
      <c r="Y34" s="305"/>
      <c r="Z34" s="315" t="s">
        <v>222</v>
      </c>
      <c r="AA34" s="316"/>
      <c r="AB34" s="305"/>
      <c r="AC34" s="319"/>
      <c r="AD34" s="320"/>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6" t="e">
        <f>AC33+1</f>
        <v>#VALUE!</v>
      </c>
      <c r="L36" s="307"/>
      <c r="M36" s="305"/>
      <c r="N36" s="308" t="e">
        <f>K36+1</f>
        <v>#VALUE!</v>
      </c>
      <c r="O36" s="309"/>
      <c r="P36" s="305"/>
      <c r="Q36" s="308" t="e">
        <f>N36+1</f>
        <v>#VALUE!</v>
      </c>
      <c r="R36" s="309"/>
      <c r="S36" s="305"/>
      <c r="T36" s="308" t="e">
        <f>Q36+1</f>
        <v>#VALUE!</v>
      </c>
      <c r="U36" s="309"/>
      <c r="V36" s="305"/>
      <c r="W36" s="308" t="e">
        <f>T36+1</f>
        <v>#VALUE!</v>
      </c>
      <c r="X36" s="309"/>
      <c r="Y36" s="305"/>
      <c r="Z36" s="308" t="e">
        <f>W36+1</f>
        <v>#VALUE!</v>
      </c>
      <c r="AA36" s="309"/>
      <c r="AB36" s="305"/>
      <c r="AC36" s="310" t="e">
        <f>Z36+1</f>
        <v>#VALUE!</v>
      </c>
      <c r="AD36" s="311"/>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5"/>
      <c r="L37" s="316"/>
      <c r="M37" s="305"/>
      <c r="N37" s="317"/>
      <c r="O37" s="318"/>
      <c r="P37" s="305"/>
      <c r="Q37" s="317"/>
      <c r="R37" s="318"/>
      <c r="S37" s="305"/>
      <c r="T37" s="317"/>
      <c r="U37" s="318"/>
      <c r="V37" s="305"/>
      <c r="W37" s="317"/>
      <c r="X37" s="318"/>
      <c r="Y37" s="305"/>
      <c r="Z37" s="317"/>
      <c r="AA37" s="318"/>
      <c r="AB37" s="305"/>
      <c r="AC37" s="319"/>
      <c r="AD37" s="320"/>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344</v>
      </c>
      <c r="D39" s="324"/>
      <c r="E39" s="324"/>
      <c r="F39" s="324"/>
      <c r="G39" s="324"/>
      <c r="H39" s="324"/>
      <c r="I39" s="324"/>
      <c r="J39" s="302"/>
      <c r="K39" s="306" t="e">
        <f>AC36+1</f>
        <v>#VALUE!</v>
      </c>
      <c r="L39" s="307"/>
      <c r="M39" s="305"/>
      <c r="N39" s="306" t="e">
        <f>K39+1</f>
        <v>#VALUE!</v>
      </c>
      <c r="O39" s="307"/>
      <c r="P39" s="305"/>
      <c r="Q39" s="308" t="e">
        <f>N39+1</f>
        <v>#VALUE!</v>
      </c>
      <c r="R39" s="309"/>
      <c r="S39" s="305"/>
      <c r="T39" s="308" t="e">
        <f>Q39+1</f>
        <v>#VALUE!</v>
      </c>
      <c r="U39" s="309"/>
      <c r="V39" s="305"/>
      <c r="W39" s="308" t="e">
        <f>T39+1</f>
        <v>#VALUE!</v>
      </c>
      <c r="X39" s="309"/>
      <c r="Y39" s="305"/>
      <c r="Z39" s="308" t="e">
        <f>W39+1</f>
        <v>#VALUE!</v>
      </c>
      <c r="AA39" s="309"/>
      <c r="AB39" s="305"/>
      <c r="AC39" s="310" t="e">
        <f>Z39+1</f>
        <v>#VALUE!</v>
      </c>
      <c r="AD39" s="311"/>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5"/>
      <c r="L40" s="316"/>
      <c r="M40" s="305"/>
      <c r="N40" s="315" t="s">
        <v>224</v>
      </c>
      <c r="O40" s="316"/>
      <c r="P40" s="305"/>
      <c r="Q40" s="317"/>
      <c r="R40" s="318"/>
      <c r="S40" s="305"/>
      <c r="T40" s="317"/>
      <c r="U40" s="318"/>
      <c r="V40" s="305"/>
      <c r="W40" s="317"/>
      <c r="X40" s="318"/>
      <c r="Y40" s="305"/>
      <c r="Z40" s="317"/>
      <c r="AA40" s="318"/>
      <c r="AB40" s="305"/>
      <c r="AC40" s="319"/>
      <c r="AD40" s="320"/>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345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6" t="e">
        <f>AC39+1</f>
        <v>#VALUE!</v>
      </c>
      <c r="L42" s="307"/>
      <c r="M42" s="305"/>
      <c r="N42" s="308" t="e">
        <f>K42+1</f>
        <v>#VALUE!</v>
      </c>
      <c r="O42" s="309"/>
      <c r="P42" s="305"/>
      <c r="Q42" s="308" t="e">
        <f>N42+1</f>
        <v>#VALUE!</v>
      </c>
      <c r="R42" s="309"/>
      <c r="S42" s="305"/>
      <c r="T42" s="308" t="e">
        <f>Q42+1</f>
        <v>#VALUE!</v>
      </c>
      <c r="U42" s="309"/>
      <c r="V42" s="305"/>
      <c r="W42" s="308" t="e">
        <f>T42+1</f>
        <v>#VALUE!</v>
      </c>
      <c r="X42" s="309"/>
      <c r="Y42" s="305"/>
      <c r="Z42" s="308" t="e">
        <f>W42+1</f>
        <v>#VALUE!</v>
      </c>
      <c r="AA42" s="309"/>
      <c r="AB42" s="305"/>
      <c r="AC42" s="310" t="e">
        <f>Z42+1</f>
        <v>#VALUE!</v>
      </c>
      <c r="AD42" s="311"/>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5"/>
      <c r="L43" s="316"/>
      <c r="M43" s="305"/>
      <c r="N43" s="317"/>
      <c r="O43" s="318"/>
      <c r="P43" s="305"/>
      <c r="Q43" s="317"/>
      <c r="R43" s="318"/>
      <c r="S43" s="305"/>
      <c r="T43" s="317"/>
      <c r="U43" s="318"/>
      <c r="V43" s="305"/>
      <c r="W43" s="317"/>
      <c r="X43" s="318"/>
      <c r="Y43" s="305"/>
      <c r="Z43" s="317"/>
      <c r="AA43" s="318"/>
      <c r="AB43" s="305"/>
      <c r="AC43" s="319"/>
      <c r="AD43" s="320"/>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6" t="e">
        <f>AC42+1</f>
        <v>#VALUE!</v>
      </c>
      <c r="L45" s="307"/>
      <c r="M45" s="305"/>
      <c r="N45" s="308" t="e">
        <f>K45+1</f>
        <v>#VALUE!</v>
      </c>
      <c r="O45" s="309"/>
      <c r="P45" s="305"/>
      <c r="Q45" s="308" t="e">
        <f>N45+1</f>
        <v>#VALUE!</v>
      </c>
      <c r="R45" s="309"/>
      <c r="S45" s="305"/>
      <c r="T45" s="308" t="e">
        <f>Q45+1</f>
        <v>#VALUE!</v>
      </c>
      <c r="U45" s="309"/>
      <c r="V45" s="305"/>
      <c r="W45" s="308" t="e">
        <f>T45+1</f>
        <v>#VALUE!</v>
      </c>
      <c r="X45" s="309"/>
      <c r="Y45" s="305"/>
      <c r="Z45" s="308" t="e">
        <f>W45+1</f>
        <v>#VALUE!</v>
      </c>
      <c r="AA45" s="309"/>
      <c r="AB45" s="305"/>
      <c r="AC45" s="310" t="e">
        <f>Z45+1</f>
        <v>#VALUE!</v>
      </c>
      <c r="AD45" s="311"/>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5"/>
      <c r="L46" s="316"/>
      <c r="M46" s="305"/>
      <c r="N46" s="317"/>
      <c r="O46" s="318"/>
      <c r="P46" s="305"/>
      <c r="Q46" s="317"/>
      <c r="R46" s="318"/>
      <c r="S46" s="305"/>
      <c r="T46" s="317"/>
      <c r="U46" s="318"/>
      <c r="V46" s="305"/>
      <c r="W46" s="317"/>
      <c r="X46" s="318"/>
      <c r="Y46" s="305"/>
      <c r="Z46" s="317"/>
      <c r="AA46" s="318"/>
      <c r="AB46" s="305"/>
      <c r="AC46" s="319"/>
      <c r="AD46" s="320"/>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6" t="e">
        <f>AC45+1</f>
        <v>#VALUE!</v>
      </c>
      <c r="L48" s="307"/>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5"/>
      <c r="L49" s="316"/>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65BEFB-4394-47AC-A58B-CEAA6E5913BF}">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D73767-62E5-4320-862C-42FCAFD01E1B}">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46419</v>
      </c>
      <c r="C5" s="217">
        <v>46419</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2AD57C-A472-4620-AB80-4F96F1476103}">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5"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347</v>
      </c>
      <c r="L11" s="101" t="s">
        <v>228</v>
      </c>
      <c r="M11" s="101" t="s">
        <v>202</v>
      </c>
      <c r="N11" s="101" t="s">
        <v>348</v>
      </c>
      <c r="O11" s="101" t="s">
        <v>349</v>
      </c>
      <c r="AB11" s="101" t="s">
        <v>205</v>
      </c>
      <c r="AD11" s="101" t="s">
        <v>350</v>
      </c>
      <c r="AE11" s="101" t="s">
        <v>351</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C0FFE5-0657-48FD-A852-8C87DEB5CBBA}">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352</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235</v>
      </c>
      <c r="D31" s="284"/>
      <c r="E31" s="284"/>
      <c r="F31" s="284"/>
      <c r="G31" s="284"/>
      <c r="H31" s="284"/>
      <c r="I31" s="284"/>
      <c r="J31" s="278"/>
      <c r="K31" s="285" t="s">
        <v>215</v>
      </c>
      <c r="L31" s="286"/>
      <c r="M31" s="287"/>
      <c r="N31" s="288" t="s">
        <v>175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354</v>
      </c>
      <c r="L33" s="304"/>
      <c r="M33" s="305"/>
      <c r="N33" s="308" t="e">
        <f>K33+1</f>
        <v>#VALUE!</v>
      </c>
      <c r="O33" s="309"/>
      <c r="P33" s="305"/>
      <c r="Q33" s="308" t="e">
        <f>N33+1</f>
        <v>#VALUE!</v>
      </c>
      <c r="R33" s="309"/>
      <c r="S33" s="305"/>
      <c r="T33" s="308" t="e">
        <f>Q33+1</f>
        <v>#VALUE!</v>
      </c>
      <c r="U33" s="309"/>
      <c r="V33" s="305"/>
      <c r="W33" s="308" t="e">
        <f>T33+1</f>
        <v>#VALUE!</v>
      </c>
      <c r="X33" s="309"/>
      <c r="Y33" s="305"/>
      <c r="Z33" s="308" t="e">
        <f>W33+1</f>
        <v>#VALUE!</v>
      </c>
      <c r="AA33" s="309"/>
      <c r="AB33" s="305"/>
      <c r="AC33" s="310" t="e">
        <f>Z33+1</f>
        <v>#VALUE!</v>
      </c>
      <c r="AD33" s="311"/>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7"/>
      <c r="O34" s="318"/>
      <c r="P34" s="305"/>
      <c r="Q34" s="317"/>
      <c r="R34" s="318"/>
      <c r="S34" s="305"/>
      <c r="T34" s="317"/>
      <c r="U34" s="318"/>
      <c r="V34" s="305"/>
      <c r="W34" s="317"/>
      <c r="X34" s="318"/>
      <c r="Y34" s="305"/>
      <c r="Z34" s="317"/>
      <c r="AA34" s="318"/>
      <c r="AB34" s="305"/>
      <c r="AC34" s="319"/>
      <c r="AD34" s="320"/>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6" t="e">
        <f>AC33+1</f>
        <v>#VALUE!</v>
      </c>
      <c r="L36" s="307"/>
      <c r="M36" s="305"/>
      <c r="N36" s="308" t="e">
        <f>K36+1</f>
        <v>#VALUE!</v>
      </c>
      <c r="O36" s="309"/>
      <c r="P36" s="305"/>
      <c r="Q36" s="308" t="e">
        <f>N36+1</f>
        <v>#VALUE!</v>
      </c>
      <c r="R36" s="309"/>
      <c r="S36" s="305"/>
      <c r="T36" s="308" t="e">
        <f>Q36+1</f>
        <v>#VALUE!</v>
      </c>
      <c r="U36" s="309"/>
      <c r="V36" s="305"/>
      <c r="W36" s="306" t="e">
        <f>T36+1</f>
        <v>#VALUE!</v>
      </c>
      <c r="X36" s="307"/>
      <c r="Y36" s="305"/>
      <c r="Z36" s="308" t="e">
        <f>W36+1</f>
        <v>#VALUE!</v>
      </c>
      <c r="AA36" s="309"/>
      <c r="AB36" s="305"/>
      <c r="AC36" s="310" t="e">
        <f>Z36+1</f>
        <v>#VALUE!</v>
      </c>
      <c r="AD36" s="311"/>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5"/>
      <c r="L37" s="316"/>
      <c r="M37" s="305"/>
      <c r="N37" s="317"/>
      <c r="O37" s="318"/>
      <c r="P37" s="305"/>
      <c r="Q37" s="317"/>
      <c r="R37" s="318"/>
      <c r="S37" s="305"/>
      <c r="T37" s="317"/>
      <c r="U37" s="318"/>
      <c r="V37" s="305"/>
      <c r="W37" s="315" t="s">
        <v>236</v>
      </c>
      <c r="X37" s="316"/>
      <c r="Y37" s="305"/>
      <c r="Z37" s="317"/>
      <c r="AA37" s="318"/>
      <c r="AB37" s="305"/>
      <c r="AC37" s="319"/>
      <c r="AD37" s="320"/>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353</v>
      </c>
      <c r="D39" s="324"/>
      <c r="E39" s="324"/>
      <c r="F39" s="324"/>
      <c r="G39" s="324"/>
      <c r="H39" s="324"/>
      <c r="I39" s="324"/>
      <c r="J39" s="302"/>
      <c r="K39" s="306" t="e">
        <f>AC36+1</f>
        <v>#VALUE!</v>
      </c>
      <c r="L39" s="307"/>
      <c r="M39" s="305"/>
      <c r="N39" s="308" t="e">
        <f>K39+1</f>
        <v>#VALUE!</v>
      </c>
      <c r="O39" s="309"/>
      <c r="P39" s="305"/>
      <c r="Q39" s="308" t="e">
        <f>N39+1</f>
        <v>#VALUE!</v>
      </c>
      <c r="R39" s="309"/>
      <c r="S39" s="305"/>
      <c r="T39" s="308" t="e">
        <f>Q39+1</f>
        <v>#VALUE!</v>
      </c>
      <c r="U39" s="309"/>
      <c r="V39" s="305"/>
      <c r="W39" s="308" t="e">
        <f>T39+1</f>
        <v>#VALUE!</v>
      </c>
      <c r="X39" s="309"/>
      <c r="Y39" s="305"/>
      <c r="Z39" s="308" t="e">
        <f>W39+1</f>
        <v>#VALUE!</v>
      </c>
      <c r="AA39" s="309"/>
      <c r="AB39" s="305"/>
      <c r="AC39" s="310" t="e">
        <f>Z39+1</f>
        <v>#VALUE!</v>
      </c>
      <c r="AD39" s="311"/>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5"/>
      <c r="L40" s="316"/>
      <c r="M40" s="305"/>
      <c r="N40" s="317"/>
      <c r="O40" s="318"/>
      <c r="P40" s="305"/>
      <c r="Q40" s="317"/>
      <c r="R40" s="318"/>
      <c r="S40" s="305"/>
      <c r="T40" s="317"/>
      <c r="U40" s="318"/>
      <c r="V40" s="305"/>
      <c r="W40" s="317"/>
      <c r="X40" s="318"/>
      <c r="Y40" s="305"/>
      <c r="Z40" s="317"/>
      <c r="AA40" s="318"/>
      <c r="AB40" s="305"/>
      <c r="AC40" s="319"/>
      <c r="AD40" s="320"/>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345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6" t="e">
        <f>AC39+1</f>
        <v>#VALUE!</v>
      </c>
      <c r="L42" s="307"/>
      <c r="M42" s="305"/>
      <c r="N42" s="308" t="e">
        <f>K42+1</f>
        <v>#VALUE!</v>
      </c>
      <c r="O42" s="309"/>
      <c r="P42" s="305"/>
      <c r="Q42" s="306" t="e">
        <f>N42+1</f>
        <v>#VALUE!</v>
      </c>
      <c r="R42" s="307"/>
      <c r="S42" s="305"/>
      <c r="T42" s="308" t="e">
        <f>Q42+1</f>
        <v>#VALUE!</v>
      </c>
      <c r="U42" s="309"/>
      <c r="V42" s="305"/>
      <c r="W42" s="308" t="e">
        <f>T42+1</f>
        <v>#VALUE!</v>
      </c>
      <c r="X42" s="309"/>
      <c r="Y42" s="305"/>
      <c r="Z42" s="308" t="e">
        <f>W42+1</f>
        <v>#VALUE!</v>
      </c>
      <c r="AA42" s="309"/>
      <c r="AB42" s="305"/>
      <c r="AC42" s="310" t="e">
        <f>Z42+1</f>
        <v>#VALUE!</v>
      </c>
      <c r="AD42" s="311"/>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5"/>
      <c r="L43" s="316"/>
      <c r="M43" s="305"/>
      <c r="N43" s="317"/>
      <c r="O43" s="318"/>
      <c r="P43" s="305"/>
      <c r="Q43" s="315" t="s">
        <v>238</v>
      </c>
      <c r="R43" s="316"/>
      <c r="S43" s="305"/>
      <c r="T43" s="317"/>
      <c r="U43" s="318"/>
      <c r="V43" s="305"/>
      <c r="W43" s="317"/>
      <c r="X43" s="318"/>
      <c r="Y43" s="305"/>
      <c r="Z43" s="317"/>
      <c r="AA43" s="318"/>
      <c r="AB43" s="305"/>
      <c r="AC43" s="319"/>
      <c r="AD43" s="320"/>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6" t="e">
        <f>AC42+1</f>
        <v>#VALUE!</v>
      </c>
      <c r="L45" s="307"/>
      <c r="M45" s="305"/>
      <c r="N45" s="303" t="e">
        <f>K45+1</f>
        <v>#VALUE!</v>
      </c>
      <c r="O45" s="304"/>
      <c r="P45" s="305"/>
      <c r="Q45" s="303" t="e">
        <f>N45+1</f>
        <v>#VALUE!</v>
      </c>
      <c r="R45" s="304"/>
      <c r="S45" s="305"/>
      <c r="T45" s="303" t="e">
        <f>Q45+1</f>
        <v>#VALUE!</v>
      </c>
      <c r="U45" s="304"/>
      <c r="V45" s="305"/>
      <c r="W45" s="303" t="e">
        <f>T45+1</f>
        <v>#VALUE!</v>
      </c>
      <c r="X45" s="304"/>
      <c r="Y45" s="305"/>
      <c r="Z45" s="303" t="e">
        <f>W45+1</f>
        <v>#VALUE!</v>
      </c>
      <c r="AA45" s="304"/>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5"/>
      <c r="L46" s="316"/>
      <c r="M46" s="305"/>
      <c r="N46" s="313"/>
      <c r="O46" s="314"/>
      <c r="P46" s="305"/>
      <c r="Q46" s="313"/>
      <c r="R46" s="314"/>
      <c r="S46" s="305"/>
      <c r="T46" s="313"/>
      <c r="U46" s="314"/>
      <c r="V46" s="305"/>
      <c r="W46" s="313"/>
      <c r="X46" s="314"/>
      <c r="Y46" s="305"/>
      <c r="Z46" s="313"/>
      <c r="AA46" s="314"/>
      <c r="AB46" s="305"/>
      <c r="AC46" s="313"/>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5D8B0F-F186-42B8-B104-A33D98CB1B4F}">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E08CBF-F8A4-4552-852E-36A857675017}">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46447</v>
      </c>
      <c r="C5" s="217">
        <v>46447</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41CF07-3E03-474D-B87B-B8DDFF4E78D6}">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5"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355</v>
      </c>
      <c r="L11" s="101" t="s">
        <v>228</v>
      </c>
      <c r="M11" s="101" t="s">
        <v>356</v>
      </c>
      <c r="N11" s="101" t="s">
        <v>357</v>
      </c>
      <c r="O11" s="101" t="s">
        <v>358</v>
      </c>
      <c r="AB11" s="101" t="s">
        <v>205</v>
      </c>
      <c r="AD11" s="101" t="s">
        <v>359</v>
      </c>
      <c r="AE11" s="101" t="s">
        <v>360</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13CD2-AA36-4EA7-8972-33450DA68524}">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361</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247</v>
      </c>
      <c r="D31" s="284"/>
      <c r="E31" s="284"/>
      <c r="F31" s="284"/>
      <c r="G31" s="284"/>
      <c r="H31" s="284"/>
      <c r="I31" s="284"/>
      <c r="J31" s="278"/>
      <c r="K31" s="285" t="s">
        <v>215</v>
      </c>
      <c r="L31" s="286"/>
      <c r="M31" s="287"/>
      <c r="N31" s="288" t="s">
        <v>175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363</v>
      </c>
      <c r="L33" s="304"/>
      <c r="M33" s="305"/>
      <c r="N33" s="308" t="e">
        <f>K33+1</f>
        <v>#VALUE!</v>
      </c>
      <c r="O33" s="309"/>
      <c r="P33" s="305"/>
      <c r="Q33" s="308" t="e">
        <f>N33+1</f>
        <v>#VALUE!</v>
      </c>
      <c r="R33" s="309"/>
      <c r="S33" s="305"/>
      <c r="T33" s="308" t="e">
        <f>Q33+1</f>
        <v>#VALUE!</v>
      </c>
      <c r="U33" s="309"/>
      <c r="V33" s="305"/>
      <c r="W33" s="308" t="e">
        <f>T33+1</f>
        <v>#VALUE!</v>
      </c>
      <c r="X33" s="309"/>
      <c r="Y33" s="305"/>
      <c r="Z33" s="308" t="e">
        <f>W33+1</f>
        <v>#VALUE!</v>
      </c>
      <c r="AA33" s="309"/>
      <c r="AB33" s="305"/>
      <c r="AC33" s="310" t="e">
        <f>Z33+1</f>
        <v>#VALUE!</v>
      </c>
      <c r="AD33" s="311"/>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7"/>
      <c r="O34" s="318"/>
      <c r="P34" s="305"/>
      <c r="Q34" s="317"/>
      <c r="R34" s="318"/>
      <c r="S34" s="305"/>
      <c r="T34" s="317"/>
      <c r="U34" s="318"/>
      <c r="V34" s="305"/>
      <c r="W34" s="317"/>
      <c r="X34" s="318"/>
      <c r="Y34" s="305"/>
      <c r="Z34" s="317"/>
      <c r="AA34" s="318"/>
      <c r="AB34" s="305"/>
      <c r="AC34" s="319"/>
      <c r="AD34" s="320"/>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6" t="e">
        <f>AC33+1</f>
        <v>#VALUE!</v>
      </c>
      <c r="L36" s="307"/>
      <c r="M36" s="305"/>
      <c r="N36" s="308" t="e">
        <f>K36+1</f>
        <v>#VALUE!</v>
      </c>
      <c r="O36" s="309"/>
      <c r="P36" s="305"/>
      <c r="Q36" s="308" t="e">
        <f>N36+1</f>
        <v>#VALUE!</v>
      </c>
      <c r="R36" s="309"/>
      <c r="S36" s="305"/>
      <c r="T36" s="308" t="e">
        <f>Q36+1</f>
        <v>#VALUE!</v>
      </c>
      <c r="U36" s="309"/>
      <c r="V36" s="305"/>
      <c r="W36" s="308" t="e">
        <f>T36+1</f>
        <v>#VALUE!</v>
      </c>
      <c r="X36" s="309"/>
      <c r="Y36" s="305"/>
      <c r="Z36" s="308" t="e">
        <f>W36+1</f>
        <v>#VALUE!</v>
      </c>
      <c r="AA36" s="309"/>
      <c r="AB36" s="305"/>
      <c r="AC36" s="310" t="e">
        <f>Z36+1</f>
        <v>#VALUE!</v>
      </c>
      <c r="AD36" s="311"/>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5"/>
      <c r="L37" s="316"/>
      <c r="M37" s="305"/>
      <c r="N37" s="317"/>
      <c r="O37" s="318"/>
      <c r="P37" s="305"/>
      <c r="Q37" s="317"/>
      <c r="R37" s="318"/>
      <c r="S37" s="305"/>
      <c r="T37" s="317"/>
      <c r="U37" s="318"/>
      <c r="V37" s="305"/>
      <c r="W37" s="317"/>
      <c r="X37" s="318"/>
      <c r="Y37" s="305"/>
      <c r="Z37" s="317"/>
      <c r="AA37" s="318"/>
      <c r="AB37" s="305"/>
      <c r="AC37" s="319"/>
      <c r="AD37" s="320"/>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362</v>
      </c>
      <c r="D39" s="324"/>
      <c r="E39" s="324"/>
      <c r="F39" s="324"/>
      <c r="G39" s="324"/>
      <c r="H39" s="324"/>
      <c r="I39" s="324"/>
      <c r="J39" s="302"/>
      <c r="K39" s="306" t="e">
        <f>AC36+1</f>
        <v>#VALUE!</v>
      </c>
      <c r="L39" s="307"/>
      <c r="M39" s="305"/>
      <c r="N39" s="308" t="e">
        <f>K39+1</f>
        <v>#VALUE!</v>
      </c>
      <c r="O39" s="309"/>
      <c r="P39" s="305"/>
      <c r="Q39" s="308" t="e">
        <f>N39+1</f>
        <v>#VALUE!</v>
      </c>
      <c r="R39" s="309"/>
      <c r="S39" s="305"/>
      <c r="T39" s="308" t="e">
        <f>Q39+1</f>
        <v>#VALUE!</v>
      </c>
      <c r="U39" s="309"/>
      <c r="V39" s="305"/>
      <c r="W39" s="308" t="e">
        <f>T39+1</f>
        <v>#VALUE!</v>
      </c>
      <c r="X39" s="309"/>
      <c r="Y39" s="305"/>
      <c r="Z39" s="308" t="e">
        <f>W39+1</f>
        <v>#VALUE!</v>
      </c>
      <c r="AA39" s="309"/>
      <c r="AB39" s="305"/>
      <c r="AC39" s="310" t="e">
        <f>Z39+1</f>
        <v>#VALUE!</v>
      </c>
      <c r="AD39" s="311"/>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5"/>
      <c r="L40" s="316"/>
      <c r="M40" s="305"/>
      <c r="N40" s="317"/>
      <c r="O40" s="318"/>
      <c r="P40" s="305"/>
      <c r="Q40" s="317"/>
      <c r="R40" s="318"/>
      <c r="S40" s="305"/>
      <c r="T40" s="317"/>
      <c r="U40" s="318"/>
      <c r="V40" s="305"/>
      <c r="W40" s="317"/>
      <c r="X40" s="318"/>
      <c r="Y40" s="305"/>
      <c r="Z40" s="317"/>
      <c r="AA40" s="318"/>
      <c r="AB40" s="305"/>
      <c r="AC40" s="319"/>
      <c r="AD40" s="320"/>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345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6" t="e">
        <f>AC39+1</f>
        <v>#VALUE!</v>
      </c>
      <c r="L42" s="307"/>
      <c r="M42" s="305"/>
      <c r="N42" s="306" t="e">
        <f>K42+1</f>
        <v>#VALUE!</v>
      </c>
      <c r="O42" s="307"/>
      <c r="P42" s="305"/>
      <c r="Q42" s="308" t="e">
        <f>N42+1</f>
        <v>#VALUE!</v>
      </c>
      <c r="R42" s="309"/>
      <c r="S42" s="305"/>
      <c r="T42" s="308" t="e">
        <f>Q42+1</f>
        <v>#VALUE!</v>
      </c>
      <c r="U42" s="309"/>
      <c r="V42" s="305"/>
      <c r="W42" s="308" t="e">
        <f>T42+1</f>
        <v>#VALUE!</v>
      </c>
      <c r="X42" s="309"/>
      <c r="Y42" s="305"/>
      <c r="Z42" s="308" t="e">
        <f>W42+1</f>
        <v>#VALUE!</v>
      </c>
      <c r="AA42" s="309"/>
      <c r="AB42" s="305"/>
      <c r="AC42" s="310" t="e">
        <f>Z42+1</f>
        <v>#VALUE!</v>
      </c>
      <c r="AD42" s="311"/>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5" t="s">
        <v>249</v>
      </c>
      <c r="L43" s="316"/>
      <c r="M43" s="305"/>
      <c r="N43" s="315" t="s">
        <v>263</v>
      </c>
      <c r="O43" s="316"/>
      <c r="P43" s="305"/>
      <c r="Q43" s="317"/>
      <c r="R43" s="318"/>
      <c r="S43" s="305"/>
      <c r="T43" s="317"/>
      <c r="U43" s="318"/>
      <c r="V43" s="305"/>
      <c r="W43" s="317"/>
      <c r="X43" s="318"/>
      <c r="Y43" s="305"/>
      <c r="Z43" s="317"/>
      <c r="AA43" s="318"/>
      <c r="AB43" s="305"/>
      <c r="AC43" s="319"/>
      <c r="AD43" s="320"/>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6" t="e">
        <f>AC42+1</f>
        <v>#VALUE!</v>
      </c>
      <c r="L45" s="307"/>
      <c r="M45" s="305"/>
      <c r="N45" s="308" t="e">
        <f>K45+1</f>
        <v>#VALUE!</v>
      </c>
      <c r="O45" s="309"/>
      <c r="P45" s="305"/>
      <c r="Q45" s="308" t="e">
        <f>N45+1</f>
        <v>#VALUE!</v>
      </c>
      <c r="R45" s="309"/>
      <c r="S45" s="305"/>
      <c r="T45" s="308" t="e">
        <f>Q45+1</f>
        <v>#VALUE!</v>
      </c>
      <c r="U45" s="309"/>
      <c r="V45" s="305"/>
      <c r="W45" s="303" t="e">
        <f>T45+1</f>
        <v>#VALUE!</v>
      </c>
      <c r="X45" s="304"/>
      <c r="Y45" s="305"/>
      <c r="Z45" s="303" t="e">
        <f>W45+1</f>
        <v>#VALUE!</v>
      </c>
      <c r="AA45" s="304"/>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5"/>
      <c r="L46" s="316"/>
      <c r="M46" s="305"/>
      <c r="N46" s="317"/>
      <c r="O46" s="318"/>
      <c r="P46" s="305"/>
      <c r="Q46" s="317"/>
      <c r="R46" s="318"/>
      <c r="S46" s="305"/>
      <c r="T46" s="317"/>
      <c r="U46" s="318"/>
      <c r="V46" s="305"/>
      <c r="W46" s="313"/>
      <c r="X46" s="314"/>
      <c r="Y46" s="305"/>
      <c r="Z46" s="313"/>
      <c r="AA46" s="314"/>
      <c r="AB46" s="305"/>
      <c r="AC46" s="313"/>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50" orientation="portrait" horizontalDpi="4294967292" verticalDpi="4294967293" r:id="rId1"/>
  <headerFooter alignWithMargins="0"/>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544B7E-4304-4FC7-AF8E-53F33F30271D}">
  <sheetPr>
    <pageSetUpPr fitToPage="1"/>
  </sheetPr>
  <dimension ref="B1:W98"/>
  <sheetViews>
    <sheetView showGridLines="0" tabSelected="1" zoomScaleNormal="100" workbookViewId="0"/>
  </sheetViews>
  <sheetFormatPr defaultColWidth="9" defaultRowHeight="18.75" x14ac:dyDescent="0.4"/>
  <cols>
    <col min="1" max="1" width="4.125" style="1" customWidth="1"/>
    <col min="2" max="2" width="2.125" style="1" customWidth="1"/>
    <col min="3" max="3" width="26.375" style="1" customWidth="1"/>
    <col min="4" max="4" width="24.25" style="1" customWidth="1"/>
    <col min="5" max="5" width="2.125" style="1" customWidth="1"/>
    <col min="6" max="6" width="44.875" style="1" customWidth="1"/>
    <col min="7" max="7" width="4.5" style="1" hidden="1" customWidth="1"/>
    <col min="8" max="8" width="51.75" style="1" customWidth="1"/>
    <col min="9" max="9" width="12.875" style="1" hidden="1" customWidth="1"/>
    <col min="10" max="10" width="9.375" style="1" hidden="1" customWidth="1"/>
    <col min="11" max="12" width="8.625" style="1" hidden="1" customWidth="1"/>
    <col min="13" max="13" width="9.875" style="1" hidden="1" customWidth="1"/>
    <col min="14" max="14" width="8.625" style="1" customWidth="1"/>
    <col min="15" max="15" width="4.125" style="1" customWidth="1"/>
    <col min="16" max="16384" width="9" style="1"/>
  </cols>
  <sheetData>
    <row r="1" spans="2:23" ht="12" customHeight="1" x14ac:dyDescent="0.4"/>
    <row r="2" spans="2:23" ht="21" customHeight="1" x14ac:dyDescent="0.4">
      <c r="B2" s="2"/>
      <c r="C2" s="2"/>
      <c r="D2" s="2"/>
      <c r="E2" s="2"/>
      <c r="H2" s="3" t="s">
        <v>0</v>
      </c>
    </row>
    <row r="3" spans="2:23" ht="36" customHeight="1" x14ac:dyDescent="0.4">
      <c r="B3" s="2"/>
      <c r="C3" s="2"/>
      <c r="D3" s="2"/>
      <c r="E3" s="2"/>
      <c r="F3" s="4" t="str">
        <f>ダウンロードファイル名</f>
        <v>ST_00003.Type1.Template2026.SunStart.st.xlsx</v>
      </c>
      <c r="G3" s="5"/>
      <c r="H3" s="5"/>
      <c r="T3" s="6"/>
      <c r="U3" s="6"/>
    </row>
    <row r="4" spans="2:23" ht="12" customHeight="1" x14ac:dyDescent="0.4">
      <c r="B4" s="2"/>
      <c r="C4" s="7"/>
      <c r="D4" s="8"/>
      <c r="E4" s="8"/>
      <c r="F4" s="9"/>
      <c r="G4" s="10"/>
      <c r="H4" s="10"/>
    </row>
    <row r="5" spans="2:23" ht="72.75" customHeight="1" x14ac:dyDescent="1.25">
      <c r="B5" s="2"/>
      <c r="C5" s="2"/>
      <c r="D5" s="2"/>
      <c r="E5" s="2"/>
      <c r="F5" s="11" t="str">
        <f>メイン月数&amp;"ヶ月用"&amp;IF(非曜始="－","・"&amp;曜日始まり &amp;"","")</f>
        <v>1ヶ月用・日曜始まり</v>
      </c>
      <c r="G5" s="12"/>
      <c r="H5" s="12"/>
      <c r="Q5" s="13"/>
      <c r="R5" s="13"/>
    </row>
    <row r="6" spans="2:23" ht="39" customHeight="1" x14ac:dyDescent="0.4">
      <c r="B6" s="2"/>
      <c r="C6" s="2"/>
      <c r="D6" s="2"/>
      <c r="E6" s="2"/>
      <c r="F6" s="14" t="str">
        <f>先頭開始年月&amp;"～"&amp;収容月数合計&amp;"ヶ月間／全"&amp;シート数&amp;"シート"</f>
        <v>2026年1月～15ヶ月間／全15シート</v>
      </c>
      <c r="G6" s="15"/>
      <c r="H6" s="15"/>
      <c r="O6" s="16"/>
    </row>
    <row r="7" spans="2:23" ht="11.25" customHeight="1" x14ac:dyDescent="0.4">
      <c r="B7" s="2"/>
      <c r="C7" s="2"/>
      <c r="D7" s="2"/>
      <c r="E7" s="2"/>
      <c r="F7" s="17"/>
      <c r="G7" s="18"/>
      <c r="H7" s="18"/>
      <c r="O7" s="16"/>
    </row>
    <row r="8" spans="2:23" ht="11.25" customHeight="1" x14ac:dyDescent="0.4">
      <c r="B8" s="2"/>
      <c r="C8" s="2"/>
      <c r="D8" s="2"/>
      <c r="E8" s="2"/>
      <c r="F8" s="19"/>
      <c r="G8" s="20"/>
      <c r="H8" s="20"/>
      <c r="O8" s="16"/>
    </row>
    <row r="9" spans="2:23" ht="21.75" customHeight="1" x14ac:dyDescent="0.4">
      <c r="B9" s="2"/>
      <c r="C9" s="2"/>
      <c r="D9" s="2"/>
      <c r="E9" s="2"/>
      <c r="F9" s="21"/>
      <c r="G9" s="22"/>
      <c r="H9" s="22"/>
      <c r="O9" s="16"/>
    </row>
    <row r="10" spans="2:23" ht="72.75" customHeight="1" x14ac:dyDescent="0.4">
      <c r="B10" s="2"/>
      <c r="C10" s="23"/>
      <c r="D10" s="24"/>
      <c r="E10" s="24"/>
      <c r="F10" s="25" t="s">
        <v>1</v>
      </c>
      <c r="G10" s="26"/>
      <c r="H10" s="26"/>
    </row>
    <row r="11" spans="2:23" ht="21" customHeight="1" x14ac:dyDescent="0.35">
      <c r="B11" s="2"/>
      <c r="C11" s="2"/>
      <c r="D11" s="2"/>
      <c r="E11" s="27" t="str">
        <f>IF(曜日始まり="月曜始まり","イメージ画像は日曜始まりのものが使用されています","")</f>
        <v/>
      </c>
      <c r="F11" s="28" t="s">
        <v>2</v>
      </c>
      <c r="G11" s="29"/>
      <c r="H11" s="29"/>
      <c r="U11" s="30"/>
      <c r="V11" s="30"/>
      <c r="W11" s="30"/>
    </row>
    <row r="12" spans="2:23" ht="6" customHeight="1" x14ac:dyDescent="0.4"/>
    <row r="13" spans="2:23" ht="6" hidden="1" customHeight="1" x14ac:dyDescent="0.4">
      <c r="B13" s="31"/>
      <c r="C13" s="2"/>
      <c r="D13" s="31"/>
      <c r="E13" s="31"/>
      <c r="F13" s="32"/>
      <c r="G13" s="33"/>
      <c r="H13" s="7"/>
    </row>
    <row r="14" spans="2:23" ht="16.5" hidden="1" customHeight="1" x14ac:dyDescent="0.4">
      <c r="B14" s="31"/>
      <c r="C14" s="2" t="s">
        <v>3</v>
      </c>
      <c r="D14" s="31"/>
      <c r="E14" s="31"/>
      <c r="F14" s="32"/>
      <c r="G14" s="33"/>
      <c r="H14" s="7"/>
    </row>
    <row r="15" spans="2:23" ht="6.75" hidden="1" customHeight="1" x14ac:dyDescent="0.4">
      <c r="B15" s="31"/>
      <c r="C15" s="2"/>
      <c r="D15" s="31"/>
      <c r="E15" s="31"/>
      <c r="F15" s="32"/>
      <c r="G15" s="33"/>
      <c r="H15" s="7"/>
    </row>
    <row r="16" spans="2:23" ht="16.5" hidden="1" customHeight="1" x14ac:dyDescent="0.4">
      <c r="B16" s="31"/>
      <c r="C16" s="31"/>
      <c r="D16" s="31"/>
      <c r="E16" s="31"/>
      <c r="F16" s="32"/>
      <c r="G16" s="33"/>
      <c r="H16" s="7"/>
    </row>
    <row r="17" spans="2:8" ht="16.5" hidden="1" customHeight="1" x14ac:dyDescent="0.4">
      <c r="B17" s="31"/>
      <c r="C17" s="31"/>
      <c r="D17" s="31"/>
      <c r="E17" s="31"/>
      <c r="F17" s="32"/>
      <c r="G17" s="33"/>
      <c r="H17" s="7"/>
    </row>
    <row r="18" spans="2:8" ht="16.5" hidden="1" customHeight="1" x14ac:dyDescent="0.4">
      <c r="B18" s="31"/>
      <c r="C18" s="31"/>
      <c r="D18" s="31"/>
      <c r="E18" s="31"/>
      <c r="F18" s="32"/>
      <c r="G18" s="33"/>
      <c r="H18" s="7"/>
    </row>
    <row r="19" spans="2:8" ht="16.5" hidden="1" customHeight="1" x14ac:dyDescent="0.4">
      <c r="B19" s="31"/>
      <c r="C19" s="31"/>
      <c r="D19" s="31"/>
      <c r="E19" s="31"/>
      <c r="F19" s="32"/>
      <c r="G19" s="33"/>
      <c r="H19" s="7"/>
    </row>
    <row r="20" spans="2:8" ht="16.5" hidden="1" customHeight="1" x14ac:dyDescent="0.4">
      <c r="B20" s="31"/>
      <c r="C20" s="31"/>
      <c r="D20" s="31"/>
      <c r="E20" s="31"/>
      <c r="F20" s="32"/>
      <c r="G20" s="33"/>
      <c r="H20" s="7"/>
    </row>
    <row r="21" spans="2:8" ht="16.5" hidden="1" customHeight="1" x14ac:dyDescent="0.4">
      <c r="B21" s="31"/>
      <c r="C21" s="31"/>
      <c r="D21" s="31"/>
      <c r="E21" s="31"/>
      <c r="F21" s="32"/>
      <c r="G21" s="33"/>
      <c r="H21" s="7"/>
    </row>
    <row r="22" spans="2:8" ht="16.5" hidden="1" customHeight="1" x14ac:dyDescent="0.4">
      <c r="B22" s="31"/>
      <c r="C22" s="31"/>
      <c r="D22" s="31"/>
      <c r="E22" s="31"/>
      <c r="F22" s="32"/>
      <c r="G22" s="33"/>
      <c r="H22" s="7"/>
    </row>
    <row r="23" spans="2:8" ht="16.5" hidden="1" customHeight="1" x14ac:dyDescent="0.4">
      <c r="B23" s="31"/>
      <c r="C23" s="31"/>
      <c r="D23" s="31"/>
      <c r="E23" s="31"/>
      <c r="F23" s="32"/>
      <c r="G23" s="33"/>
      <c r="H23" s="7"/>
    </row>
    <row r="24" spans="2:8" ht="9.75" hidden="1" customHeight="1" x14ac:dyDescent="0.4">
      <c r="B24" s="31"/>
      <c r="C24" s="31"/>
      <c r="D24" s="31"/>
      <c r="E24" s="31"/>
      <c r="F24" s="32"/>
      <c r="G24" s="33"/>
      <c r="H24" s="7"/>
    </row>
    <row r="25" spans="2:8" ht="18.75" hidden="1" customHeight="1" x14ac:dyDescent="0.4">
      <c r="B25" s="31"/>
      <c r="C25" s="31"/>
      <c r="D25" s="31"/>
      <c r="E25" s="31"/>
      <c r="F25" s="32"/>
      <c r="G25" s="33"/>
      <c r="H25" s="34"/>
    </row>
    <row r="26" spans="2:8" ht="3.75" hidden="1" customHeight="1" x14ac:dyDescent="0.4">
      <c r="B26" s="31"/>
      <c r="C26" s="31"/>
      <c r="D26" s="31"/>
      <c r="E26" s="31"/>
      <c r="F26" s="32"/>
      <c r="G26" s="33"/>
      <c r="H26" s="7"/>
    </row>
    <row r="27" spans="2:8" ht="6.75" customHeight="1" x14ac:dyDescent="0.4">
      <c r="B27" s="35"/>
      <c r="C27" s="35"/>
      <c r="D27" s="35"/>
      <c r="E27" s="35"/>
      <c r="F27" s="36"/>
      <c r="G27" s="37"/>
      <c r="H27" s="38"/>
    </row>
    <row r="28" spans="2:8" ht="29.25" customHeight="1" x14ac:dyDescent="0.4">
      <c r="B28" s="39" t="s">
        <v>4</v>
      </c>
      <c r="C28" s="40"/>
      <c r="D28" s="41" t="s">
        <v>5</v>
      </c>
      <c r="E28" s="41"/>
      <c r="F28" s="42" t="s">
        <v>6</v>
      </c>
      <c r="G28" s="42"/>
      <c r="H28" s="41" t="s">
        <v>7</v>
      </c>
    </row>
    <row r="29" spans="2:8" ht="18.75" customHeight="1" x14ac:dyDescent="0.4">
      <c r="B29" s="43" t="s">
        <v>8</v>
      </c>
      <c r="C29" s="43"/>
      <c r="D29" s="44" t="s">
        <v>9</v>
      </c>
      <c r="E29" s="44"/>
      <c r="F29" s="45" t="s">
        <v>10</v>
      </c>
      <c r="G29" s="46" t="s">
        <v>11</v>
      </c>
      <c r="H29" s="47" t="s">
        <v>368</v>
      </c>
    </row>
    <row r="30" spans="2:8" ht="18.75" customHeight="1" x14ac:dyDescent="0.4">
      <c r="B30" s="48" t="str">
        <f>"("&amp;基本名&amp;")"</f>
        <v>(ST_00003)</v>
      </c>
      <c r="C30" s="49"/>
      <c r="D30" s="35"/>
      <c r="E30" s="35"/>
      <c r="F30" s="45" t="s">
        <v>12</v>
      </c>
      <c r="G30" s="46" t="s">
        <v>13</v>
      </c>
      <c r="H30" s="47" t="s">
        <v>14</v>
      </c>
    </row>
    <row r="31" spans="2:8" ht="18.75" customHeight="1" x14ac:dyDescent="0.4">
      <c r="C31" s="35"/>
      <c r="D31" s="35"/>
      <c r="E31" s="35"/>
      <c r="F31" s="45" t="s">
        <v>9</v>
      </c>
      <c r="G31" s="46" t="s">
        <v>15</v>
      </c>
      <c r="H31" s="47" t="s">
        <v>14</v>
      </c>
    </row>
    <row r="32" spans="2:8" ht="18.75" customHeight="1" x14ac:dyDescent="0.4">
      <c r="C32" s="35"/>
      <c r="D32" s="50"/>
      <c r="E32" s="50"/>
      <c r="F32" s="45" t="s">
        <v>16</v>
      </c>
      <c r="G32" s="46" t="s">
        <v>17</v>
      </c>
      <c r="H32" s="47" t="s">
        <v>14</v>
      </c>
    </row>
    <row r="33" spans="3:8" ht="18.75" customHeight="1" x14ac:dyDescent="0.4">
      <c r="C33" s="35"/>
      <c r="D33" s="44" t="s">
        <v>18</v>
      </c>
      <c r="E33" s="44"/>
      <c r="F33" s="45" t="s">
        <v>19</v>
      </c>
      <c r="G33" s="46" t="s">
        <v>19</v>
      </c>
      <c r="H33" s="51">
        <v>1</v>
      </c>
    </row>
    <row r="34" spans="3:8" ht="18.75" customHeight="1" x14ac:dyDescent="0.4">
      <c r="C34" s="35"/>
      <c r="D34" s="50"/>
      <c r="E34" s="50"/>
      <c r="F34" s="45" t="s">
        <v>20</v>
      </c>
      <c r="G34" s="46" t="s">
        <v>20</v>
      </c>
      <c r="H34" s="51">
        <v>0</v>
      </c>
    </row>
    <row r="35" spans="3:8" ht="18.75" customHeight="1" x14ac:dyDescent="0.4">
      <c r="C35" s="35"/>
      <c r="D35" s="44" t="s">
        <v>21</v>
      </c>
      <c r="E35" s="44"/>
      <c r="F35" s="45" t="s">
        <v>22</v>
      </c>
      <c r="G35" s="46" t="s">
        <v>22</v>
      </c>
      <c r="H35" s="47" t="s">
        <v>366</v>
      </c>
    </row>
    <row r="36" spans="3:8" ht="18.75" customHeight="1" x14ac:dyDescent="0.4">
      <c r="C36" s="35"/>
      <c r="D36" s="35"/>
      <c r="E36" s="35"/>
      <c r="F36" s="45" t="s">
        <v>23</v>
      </c>
      <c r="G36" s="46" t="s">
        <v>23</v>
      </c>
      <c r="H36" s="47" t="s">
        <v>367</v>
      </c>
    </row>
    <row r="37" spans="3:8" ht="18.75" hidden="1" customHeight="1" x14ac:dyDescent="0.4">
      <c r="C37" s="35"/>
      <c r="D37" s="52" t="s">
        <v>24</v>
      </c>
      <c r="E37" s="52"/>
      <c r="F37" s="45" t="s">
        <v>25</v>
      </c>
      <c r="G37" s="46" t="s">
        <v>14</v>
      </c>
      <c r="H37" s="47" t="s">
        <v>369</v>
      </c>
    </row>
    <row r="38" spans="3:8" ht="18.75" hidden="1" customHeight="1" x14ac:dyDescent="0.4">
      <c r="C38" s="35"/>
      <c r="D38" s="35"/>
      <c r="E38" s="35"/>
      <c r="F38" s="45" t="s">
        <v>26</v>
      </c>
      <c r="G38" s="46" t="s">
        <v>14</v>
      </c>
      <c r="H38" s="47" t="s">
        <v>369</v>
      </c>
    </row>
    <row r="39" spans="3:8" ht="18.75" hidden="1" customHeight="1" x14ac:dyDescent="0.4">
      <c r="C39" s="35"/>
      <c r="D39" s="50"/>
      <c r="E39" s="50"/>
      <c r="F39" s="45" t="s">
        <v>27</v>
      </c>
      <c r="G39" s="46" t="s">
        <v>14</v>
      </c>
      <c r="H39" s="47" t="s">
        <v>86</v>
      </c>
    </row>
    <row r="40" spans="3:8" ht="18.75" customHeight="1" x14ac:dyDescent="0.4">
      <c r="C40" s="35"/>
      <c r="D40" s="44" t="s">
        <v>28</v>
      </c>
      <c r="E40" s="44"/>
      <c r="F40" s="45" t="s">
        <v>29</v>
      </c>
      <c r="G40" s="46" t="s">
        <v>14</v>
      </c>
      <c r="H40" s="47" t="s">
        <v>369</v>
      </c>
    </row>
    <row r="41" spans="3:8" ht="18.75" hidden="1" customHeight="1" x14ac:dyDescent="0.4">
      <c r="C41" s="35"/>
      <c r="D41" s="35"/>
      <c r="E41" s="35"/>
      <c r="F41" s="45" t="s">
        <v>30</v>
      </c>
      <c r="G41" s="46" t="s">
        <v>14</v>
      </c>
      <c r="H41" s="47" t="s">
        <v>86</v>
      </c>
    </row>
    <row r="42" spans="3:8" ht="18.75" customHeight="1" x14ac:dyDescent="0.4">
      <c r="C42" s="35"/>
      <c r="D42" s="50"/>
      <c r="E42" s="50"/>
      <c r="F42" s="45" t="s">
        <v>31</v>
      </c>
      <c r="G42" s="46" t="s">
        <v>14</v>
      </c>
      <c r="H42" s="47" t="s">
        <v>86</v>
      </c>
    </row>
    <row r="43" spans="3:8" ht="18.75" customHeight="1" x14ac:dyDescent="0.4">
      <c r="C43" s="35"/>
      <c r="D43" s="44" t="s">
        <v>32</v>
      </c>
      <c r="E43" s="44"/>
      <c r="F43" s="45" t="s">
        <v>33</v>
      </c>
      <c r="G43" s="46" t="s">
        <v>34</v>
      </c>
      <c r="H43" s="53">
        <v>1</v>
      </c>
    </row>
    <row r="44" spans="3:8" ht="18.75" customHeight="1" x14ac:dyDescent="0.4">
      <c r="C44" s="35"/>
      <c r="D44" s="35"/>
      <c r="E44" s="35"/>
      <c r="F44" s="45" t="s">
        <v>35</v>
      </c>
      <c r="G44" s="46" t="s">
        <v>14</v>
      </c>
      <c r="H44" s="47" t="s">
        <v>370</v>
      </c>
    </row>
    <row r="45" spans="3:8" ht="18.75" customHeight="1" x14ac:dyDescent="0.4">
      <c r="C45" s="35"/>
      <c r="D45" s="50"/>
      <c r="E45" s="50"/>
      <c r="F45" s="45" t="s">
        <v>36</v>
      </c>
      <c r="G45" s="46" t="s">
        <v>14</v>
      </c>
      <c r="H45" s="53">
        <v>1</v>
      </c>
    </row>
    <row r="46" spans="3:8" ht="18.75" customHeight="1" x14ac:dyDescent="0.4">
      <c r="C46" s="35"/>
      <c r="D46" s="54" t="s">
        <v>37</v>
      </c>
      <c r="E46" s="54"/>
      <c r="F46" s="45" t="s">
        <v>38</v>
      </c>
      <c r="G46" s="46"/>
      <c r="H46" s="47" t="s">
        <v>39</v>
      </c>
    </row>
    <row r="47" spans="3:8" ht="18.75" customHeight="1" x14ac:dyDescent="0.4">
      <c r="C47" s="35"/>
      <c r="D47" s="44" t="s">
        <v>40</v>
      </c>
      <c r="E47" s="44"/>
      <c r="F47" s="45" t="s">
        <v>41</v>
      </c>
      <c r="G47" s="46"/>
      <c r="H47" s="47" t="s">
        <v>371</v>
      </c>
    </row>
    <row r="48" spans="3:8" ht="18.75" customHeight="1" x14ac:dyDescent="0.4">
      <c r="C48" s="35"/>
      <c r="D48" s="50"/>
      <c r="E48" s="50"/>
      <c r="F48" s="45" t="s">
        <v>42</v>
      </c>
      <c r="G48" s="46"/>
      <c r="H48" s="47" t="s">
        <v>14</v>
      </c>
    </row>
    <row r="49" spans="2:14" ht="18.75" customHeight="1" x14ac:dyDescent="0.4">
      <c r="C49" s="35"/>
      <c r="D49" s="35" t="s">
        <v>43</v>
      </c>
      <c r="E49" s="35"/>
      <c r="F49" s="55" t="s">
        <v>44</v>
      </c>
      <c r="G49" s="46"/>
      <c r="H49" s="47" t="s">
        <v>39</v>
      </c>
    </row>
    <row r="50" spans="2:14" ht="18.75" customHeight="1" x14ac:dyDescent="0.4">
      <c r="C50" s="35"/>
      <c r="D50" s="44" t="s">
        <v>45</v>
      </c>
      <c r="E50" s="44"/>
      <c r="F50" s="45" t="s">
        <v>46</v>
      </c>
      <c r="G50" s="46" t="s">
        <v>47</v>
      </c>
      <c r="H50" s="56">
        <v>0.56915825605392456</v>
      </c>
    </row>
    <row r="51" spans="2:14" ht="18.75" customHeight="1" x14ac:dyDescent="0.4">
      <c r="B51" s="35"/>
      <c r="C51" s="35"/>
      <c r="D51" s="50"/>
      <c r="E51" s="50"/>
      <c r="F51" s="45" t="s">
        <v>48</v>
      </c>
      <c r="G51" s="46" t="s">
        <v>49</v>
      </c>
      <c r="H51" s="56">
        <v>0.26123785972595215</v>
      </c>
    </row>
    <row r="52" spans="2:14" ht="18.75" customHeight="1" x14ac:dyDescent="0.4">
      <c r="B52" s="35"/>
      <c r="C52" s="35"/>
      <c r="D52" s="44" t="s">
        <v>42</v>
      </c>
      <c r="E52" s="44"/>
      <c r="F52" s="45" t="s">
        <v>50</v>
      </c>
      <c r="G52" s="46"/>
      <c r="H52" s="47" t="s">
        <v>86</v>
      </c>
    </row>
    <row r="53" spans="2:14" ht="18.75" customHeight="1" x14ac:dyDescent="0.4">
      <c r="B53" s="35"/>
      <c r="C53" s="35"/>
      <c r="D53" s="50"/>
      <c r="E53" s="50"/>
      <c r="F53" s="45" t="s">
        <v>51</v>
      </c>
      <c r="G53" s="46"/>
      <c r="H53" s="47" t="s">
        <v>86</v>
      </c>
    </row>
    <row r="54" spans="2:14" ht="18.75" customHeight="1" x14ac:dyDescent="0.4">
      <c r="B54" s="43" t="s">
        <v>52</v>
      </c>
      <c r="C54" s="57"/>
      <c r="D54" s="54" t="s">
        <v>53</v>
      </c>
      <c r="E54" s="54"/>
      <c r="F54" s="45" t="s">
        <v>54</v>
      </c>
      <c r="G54" s="46" t="s">
        <v>14</v>
      </c>
      <c r="H54" s="58" t="s">
        <v>364</v>
      </c>
    </row>
    <row r="55" spans="2:14" ht="18.75" customHeight="1" x14ac:dyDescent="0.4">
      <c r="C55" s="35"/>
      <c r="D55" s="35" t="s">
        <v>55</v>
      </c>
      <c r="E55" s="35"/>
      <c r="F55" s="45" t="s">
        <v>56</v>
      </c>
      <c r="G55" s="59" t="s">
        <v>55</v>
      </c>
      <c r="H55" s="58" t="s">
        <v>365</v>
      </c>
    </row>
    <row r="56" spans="2:14" ht="18.75" customHeight="1" x14ac:dyDescent="0.4">
      <c r="C56" s="35"/>
      <c r="D56" s="44" t="s">
        <v>57</v>
      </c>
      <c r="E56" s="44"/>
      <c r="F56" s="45" t="s">
        <v>58</v>
      </c>
      <c r="G56" s="46" t="s">
        <v>59</v>
      </c>
      <c r="H56" s="47">
        <v>15</v>
      </c>
    </row>
    <row r="57" spans="2:14" ht="18.75" customHeight="1" x14ac:dyDescent="0.4">
      <c r="C57" s="35"/>
      <c r="D57" s="35"/>
      <c r="E57" s="35"/>
      <c r="F57" s="60" t="s">
        <v>60</v>
      </c>
      <c r="G57" s="61" t="s">
        <v>61</v>
      </c>
      <c r="H57" s="45" t="str">
        <f>開始年&amp;"年"&amp;開始月&amp;"月"</f>
        <v>2026年1月</v>
      </c>
      <c r="I57" s="62" t="s">
        <v>62</v>
      </c>
      <c r="J57" s="63">
        <v>2026</v>
      </c>
      <c r="K57" s="64" t="s">
        <v>63</v>
      </c>
      <c r="L57" s="65">
        <v>1</v>
      </c>
      <c r="M57" s="66">
        <f>DATE(開始年,開始月,1)</f>
        <v>46023</v>
      </c>
      <c r="N57" s="67"/>
    </row>
    <row r="58" spans="2:14" ht="18.75" customHeight="1" x14ac:dyDescent="0.4">
      <c r="C58" s="35"/>
      <c r="D58" s="35"/>
      <c r="E58" s="35"/>
      <c r="F58" s="68" t="s">
        <v>64</v>
      </c>
      <c r="G58" s="61" t="s">
        <v>65</v>
      </c>
      <c r="H58" s="45" t="str">
        <f>終了年&amp;"年"&amp;終了月&amp;"月"</f>
        <v>2027年3月</v>
      </c>
      <c r="I58" s="62" t="s">
        <v>66</v>
      </c>
      <c r="J58" s="63">
        <v>2027</v>
      </c>
      <c r="K58" s="64" t="s">
        <v>67</v>
      </c>
      <c r="L58" s="65">
        <v>3</v>
      </c>
      <c r="M58" s="66">
        <f>DATE(終了年,終了月,1)</f>
        <v>46447</v>
      </c>
      <c r="N58" s="67"/>
    </row>
    <row r="59" spans="2:14" ht="18.75" customHeight="1" x14ac:dyDescent="0.4">
      <c r="C59" s="35"/>
      <c r="D59" s="35"/>
      <c r="E59" s="35"/>
      <c r="F59" s="68" t="s">
        <v>68</v>
      </c>
      <c r="G59" s="69"/>
      <c r="H59" s="45" t="str">
        <f>終了最終年&amp;"年"&amp;終了最終月&amp;"月"</f>
        <v>2027年3月</v>
      </c>
      <c r="I59" s="62" t="s">
        <v>69</v>
      </c>
      <c r="J59" s="63">
        <v>2027</v>
      </c>
      <c r="K59" s="64" t="s">
        <v>70</v>
      </c>
      <c r="L59" s="65">
        <v>3</v>
      </c>
      <c r="M59" s="66">
        <f>DATE(終了最終年,終了最終月,1)</f>
        <v>46447</v>
      </c>
      <c r="N59" s="67"/>
    </row>
    <row r="60" spans="2:14" ht="18.75" customHeight="1" x14ac:dyDescent="0.4">
      <c r="C60" s="35"/>
      <c r="D60" s="35"/>
      <c r="E60" s="35"/>
      <c r="F60" s="45" t="s">
        <v>71</v>
      </c>
      <c r="G60" s="59" t="s">
        <v>72</v>
      </c>
      <c r="H60" s="70">
        <v>1</v>
      </c>
    </row>
    <row r="61" spans="2:14" ht="18.75" customHeight="1" x14ac:dyDescent="0.4">
      <c r="C61" s="35"/>
      <c r="D61" s="50"/>
      <c r="E61" s="50"/>
      <c r="F61" s="45" t="s">
        <v>73</v>
      </c>
      <c r="G61" s="69" t="s">
        <v>74</v>
      </c>
      <c r="H61" s="71">
        <f>DATEDIF(M57,M59,"M")+1</f>
        <v>15</v>
      </c>
      <c r="I61" s="72">
        <f>INT(収容月数合計/12)</f>
        <v>1</v>
      </c>
      <c r="J61" s="73">
        <f>MOD(収容月数合計,12)</f>
        <v>3</v>
      </c>
      <c r="L61" s="67"/>
      <c r="M61" s="64">
        <f>DATEDIF(M57,M59,"M")+1</f>
        <v>15</v>
      </c>
      <c r="N61" s="67"/>
    </row>
    <row r="62" spans="2:14" ht="18.75" hidden="1" customHeight="1" x14ac:dyDescent="0.4">
      <c r="C62" s="35"/>
      <c r="D62" s="44"/>
      <c r="E62" s="44"/>
      <c r="F62" s="45" t="s">
        <v>14</v>
      </c>
      <c r="G62" s="74" t="s">
        <v>75</v>
      </c>
      <c r="H62" s="47"/>
    </row>
    <row r="63" spans="2:14" ht="18.75" customHeight="1" x14ac:dyDescent="0.4">
      <c r="C63" s="35"/>
      <c r="D63" s="44" t="s">
        <v>42</v>
      </c>
      <c r="E63" s="35"/>
      <c r="F63" s="45" t="s">
        <v>76</v>
      </c>
      <c r="G63" s="74" t="s">
        <v>77</v>
      </c>
      <c r="H63" s="75">
        <v>45826.041990740741</v>
      </c>
    </row>
    <row r="64" spans="2:14" ht="18.75" customHeight="1" x14ac:dyDescent="0.4">
      <c r="C64" s="35"/>
      <c r="F64" s="45" t="s">
        <v>78</v>
      </c>
      <c r="G64" s="74" t="s">
        <v>79</v>
      </c>
      <c r="H64" s="47" t="s">
        <v>80</v>
      </c>
    </row>
    <row r="65" spans="2:8" ht="18.75" customHeight="1" x14ac:dyDescent="0.4">
      <c r="B65" s="50"/>
      <c r="C65" s="50"/>
      <c r="D65" s="76"/>
      <c r="E65" s="76"/>
      <c r="F65" s="45" t="s">
        <v>81</v>
      </c>
      <c r="G65" s="74"/>
      <c r="H65" s="47" t="s">
        <v>373</v>
      </c>
    </row>
    <row r="66" spans="2:8" ht="18.75" customHeight="1" x14ac:dyDescent="0.4">
      <c r="B66" s="43" t="s">
        <v>82</v>
      </c>
      <c r="C66" s="57"/>
      <c r="D66" s="1" t="s">
        <v>83</v>
      </c>
      <c r="F66" s="55" t="s">
        <v>84</v>
      </c>
      <c r="G66" s="77"/>
      <c r="H66" s="47" t="s">
        <v>14</v>
      </c>
    </row>
    <row r="67" spans="2:8" x14ac:dyDescent="0.4">
      <c r="B67" s="35"/>
      <c r="C67" s="35"/>
      <c r="F67" s="45" t="s">
        <v>85</v>
      </c>
      <c r="G67" s="74"/>
      <c r="H67" s="78" t="s">
        <v>86</v>
      </c>
    </row>
    <row r="68" spans="2:8" ht="18.75" customHeight="1" x14ac:dyDescent="0.4">
      <c r="B68" s="35"/>
      <c r="C68" s="35"/>
      <c r="F68" s="55" t="s">
        <v>87</v>
      </c>
      <c r="G68" s="77"/>
      <c r="H68" s="75"/>
    </row>
    <row r="69" spans="2:8" ht="18.75" hidden="1" customHeight="1" x14ac:dyDescent="0.4">
      <c r="B69" s="35"/>
      <c r="C69" s="35"/>
      <c r="F69" s="55"/>
      <c r="G69" s="77"/>
      <c r="H69" s="79"/>
    </row>
    <row r="70" spans="2:8" ht="18.75" hidden="1" customHeight="1" x14ac:dyDescent="0.4">
      <c r="B70" s="35"/>
      <c r="C70" s="35"/>
      <c r="F70" s="55"/>
      <c r="G70" s="77"/>
      <c r="H70" s="79"/>
    </row>
    <row r="71" spans="2:8" ht="18.75" hidden="1" customHeight="1" x14ac:dyDescent="0.4">
      <c r="B71" s="35"/>
      <c r="C71" s="35"/>
      <c r="F71" s="55"/>
      <c r="G71" s="77"/>
      <c r="H71" s="80"/>
    </row>
    <row r="72" spans="2:8" ht="12.75" hidden="1" customHeight="1" x14ac:dyDescent="0.4">
      <c r="B72" s="35"/>
      <c r="C72" s="35"/>
      <c r="F72" s="55"/>
      <c r="G72" s="77"/>
      <c r="H72" s="80"/>
    </row>
    <row r="73" spans="2:8" ht="3.75" hidden="1" customHeight="1" x14ac:dyDescent="0.4">
      <c r="B73" s="50"/>
      <c r="C73" s="50"/>
      <c r="D73" s="76"/>
      <c r="E73" s="76"/>
      <c r="F73" s="55"/>
      <c r="G73" s="77"/>
      <c r="H73" s="80"/>
    </row>
    <row r="74" spans="2:8" ht="18.75" hidden="1" customHeight="1" x14ac:dyDescent="0.4">
      <c r="B74" s="35"/>
      <c r="C74" s="35"/>
      <c r="F74" s="81" t="s">
        <v>88</v>
      </c>
      <c r="G74" s="77" t="s">
        <v>89</v>
      </c>
      <c r="H74" s="80" t="s">
        <v>364</v>
      </c>
    </row>
    <row r="75" spans="2:8" ht="18.75" hidden="1" customHeight="1" x14ac:dyDescent="0.4">
      <c r="C75" s="35"/>
      <c r="D75" s="35"/>
      <c r="E75" s="35"/>
      <c r="F75" s="82" t="s">
        <v>90</v>
      </c>
      <c r="G75" s="74" t="s">
        <v>91</v>
      </c>
      <c r="H75" s="83" t="s">
        <v>372</v>
      </c>
    </row>
    <row r="76" spans="2:8" ht="9" hidden="1" customHeight="1" x14ac:dyDescent="0.4">
      <c r="C76" s="50"/>
      <c r="D76" s="50"/>
      <c r="E76" s="50"/>
      <c r="F76" s="82" t="s">
        <v>92</v>
      </c>
      <c r="G76" s="74" t="s">
        <v>93</v>
      </c>
      <c r="H76" s="83" t="s">
        <v>86</v>
      </c>
    </row>
    <row r="77" spans="2:8" ht="3" customHeight="1" x14ac:dyDescent="0.4">
      <c r="B77" s="44"/>
      <c r="C77" s="44"/>
      <c r="D77" s="44"/>
      <c r="E77" s="44"/>
      <c r="F77" s="84"/>
      <c r="G77" s="85"/>
      <c r="H77" s="58"/>
    </row>
    <row r="78" spans="2:8" ht="15.75" customHeight="1" x14ac:dyDescent="0.4">
      <c r="B78" s="86" t="s">
        <v>94</v>
      </c>
      <c r="C78" s="87"/>
      <c r="D78" s="35"/>
      <c r="E78" s="35"/>
      <c r="F78" s="36"/>
      <c r="G78" s="37"/>
      <c r="H78" s="38"/>
    </row>
    <row r="79" spans="2:8" ht="15.75" customHeight="1" x14ac:dyDescent="0.4">
      <c r="C79" s="88"/>
      <c r="D79" s="49"/>
      <c r="E79" s="49"/>
      <c r="F79" s="49"/>
      <c r="G79" s="49"/>
      <c r="H79" s="49"/>
    </row>
    <row r="80" spans="2:8" ht="15.75" customHeight="1" x14ac:dyDescent="0.4">
      <c r="C80" s="88"/>
      <c r="D80" s="49"/>
      <c r="E80" s="49"/>
      <c r="F80" s="49"/>
      <c r="G80" s="49"/>
      <c r="H80" s="49"/>
    </row>
    <row r="81" spans="2:8" ht="15.75" customHeight="1" x14ac:dyDescent="0.4">
      <c r="C81" s="88"/>
      <c r="D81" s="49"/>
      <c r="E81" s="49"/>
      <c r="F81" s="49"/>
      <c r="G81" s="49"/>
      <c r="H81" s="49"/>
    </row>
    <row r="82" spans="2:8" ht="15.75" customHeight="1" x14ac:dyDescent="0.4">
      <c r="C82" s="88"/>
      <c r="D82" s="49"/>
      <c r="E82" s="49"/>
      <c r="F82" s="49"/>
      <c r="G82" s="49"/>
      <c r="H82" s="49"/>
    </row>
    <row r="83" spans="2:8" ht="15.75" hidden="1" customHeight="1" x14ac:dyDescent="0.4">
      <c r="C83" s="88"/>
      <c r="D83" s="49"/>
      <c r="E83" s="49"/>
      <c r="F83" s="49"/>
      <c r="G83" s="49"/>
      <c r="H83" s="49"/>
    </row>
    <row r="84" spans="2:8" ht="15.75" hidden="1" customHeight="1" x14ac:dyDescent="0.4">
      <c r="C84" s="88"/>
      <c r="D84" s="49"/>
      <c r="E84" s="49"/>
      <c r="F84" s="49"/>
      <c r="G84" s="49"/>
      <c r="H84" s="49"/>
    </row>
    <row r="85" spans="2:8" ht="15.75" hidden="1" customHeight="1" x14ac:dyDescent="0.4">
      <c r="C85" s="88"/>
      <c r="D85" s="49"/>
      <c r="E85" s="49"/>
      <c r="F85" s="49"/>
      <c r="G85" s="49"/>
      <c r="H85" s="49"/>
    </row>
    <row r="86" spans="2:8" ht="15.75" hidden="1" customHeight="1" x14ac:dyDescent="0.4">
      <c r="C86" s="88"/>
      <c r="D86" s="49"/>
      <c r="E86" s="49"/>
      <c r="F86" s="49"/>
      <c r="G86" s="49"/>
      <c r="H86" s="49"/>
    </row>
    <row r="87" spans="2:8" ht="6" customHeight="1" x14ac:dyDescent="0.4">
      <c r="B87" s="50"/>
      <c r="C87" s="50"/>
      <c r="D87" s="50"/>
      <c r="E87" s="50"/>
      <c r="F87" s="81"/>
      <c r="G87" s="77" t="s">
        <v>93</v>
      </c>
      <c r="H87" s="83"/>
    </row>
    <row r="88" spans="2:8" ht="5.25" customHeight="1" x14ac:dyDescent="0.4">
      <c r="F88" s="89"/>
      <c r="G88" s="89"/>
    </row>
    <row r="89" spans="2:8" hidden="1" x14ac:dyDescent="0.4">
      <c r="C89" s="90" t="s">
        <v>95</v>
      </c>
      <c r="F89" s="89"/>
      <c r="G89" s="89"/>
    </row>
    <row r="90" spans="2:8" ht="11.25" customHeight="1" x14ac:dyDescent="0.4">
      <c r="C90" s="90" t="s">
        <v>96</v>
      </c>
      <c r="F90" s="89"/>
      <c r="G90" s="89"/>
    </row>
    <row r="91" spans="2:8" ht="11.25" customHeight="1" x14ac:dyDescent="0.4">
      <c r="C91" s="90" t="s">
        <v>97</v>
      </c>
      <c r="F91" s="89"/>
      <c r="G91" s="89"/>
    </row>
    <row r="92" spans="2:8" ht="17.25" customHeight="1" x14ac:dyDescent="0.4">
      <c r="C92" s="90"/>
      <c r="F92" s="89"/>
      <c r="G92" s="89"/>
    </row>
    <row r="93" spans="2:8" ht="17.25" customHeight="1" x14ac:dyDescent="0.4">
      <c r="C93" s="90"/>
      <c r="F93" s="89"/>
      <c r="G93" s="89"/>
    </row>
    <row r="94" spans="2:8" ht="17.25" customHeight="1" x14ac:dyDescent="0.4">
      <c r="C94" s="90"/>
      <c r="F94" s="89"/>
      <c r="G94" s="89"/>
    </row>
    <row r="95" spans="2:8" ht="17.25" customHeight="1" x14ac:dyDescent="0.4">
      <c r="C95" s="90"/>
      <c r="F95" s="89"/>
      <c r="G95" s="89"/>
    </row>
    <row r="96" spans="2:8" x14ac:dyDescent="0.4">
      <c r="C96" s="91"/>
      <c r="F96" s="89"/>
      <c r="G96" s="89"/>
    </row>
    <row r="97" spans="6:7" x14ac:dyDescent="0.4">
      <c r="F97" s="89"/>
      <c r="G97" s="89"/>
    </row>
    <row r="98" spans="6:7" x14ac:dyDescent="0.4">
      <c r="F98" s="89"/>
      <c r="G98" s="89"/>
    </row>
  </sheetData>
  <sheetProtection algorithmName="SHA-512" hashValue="JpXF1p8nkdOoBAnQv1qweHso+1DWxU/eXw4l/wTLh9wgfZuDnbT9gvaSxkTxHu2Kdh7XLTmajTNjB/nuo8LwYA==" saltValue="Dc0N+tZbgklEwawTPoh2GQ==" spinCount="100000" sheet="1" objects="1" scenarios="1" selectLockedCells="1" selectUnlockedCells="1"/>
  <mergeCells count="23">
    <mergeCell ref="C82:H82"/>
    <mergeCell ref="C83:H83"/>
    <mergeCell ref="C84:H84"/>
    <mergeCell ref="C85:H85"/>
    <mergeCell ref="C86:H86"/>
    <mergeCell ref="B54:C54"/>
    <mergeCell ref="B66:C66"/>
    <mergeCell ref="B78:C78"/>
    <mergeCell ref="C79:H79"/>
    <mergeCell ref="C80:H80"/>
    <mergeCell ref="C81:H81"/>
    <mergeCell ref="F9:H9"/>
    <mergeCell ref="F10:H10"/>
    <mergeCell ref="F11:H11"/>
    <mergeCell ref="B28:C28"/>
    <mergeCell ref="B29:C29"/>
    <mergeCell ref="B30:C30"/>
    <mergeCell ref="F3:H3"/>
    <mergeCell ref="F4:H4"/>
    <mergeCell ref="F5:H5"/>
    <mergeCell ref="F6:H6"/>
    <mergeCell ref="F7:H7"/>
    <mergeCell ref="F8:H8"/>
  </mergeCells>
  <phoneticPr fontId="1"/>
  <printOptions horizontalCentered="1"/>
  <pageMargins left="0.19685039370078741" right="0.19685039370078741" top="0" bottom="0" header="0.31496062992125984" footer="0.19685039370078741"/>
  <pageSetup paperSize="9" scale="67" orientation="portrait" horizontalDpi="4294967293"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62</vt:i4>
      </vt:variant>
      <vt:variant>
        <vt:lpstr>名前付き一覧</vt:lpstr>
      </vt:variant>
      <vt:variant>
        <vt:i4>106</vt:i4>
      </vt:variant>
    </vt:vector>
  </HeadingPairs>
  <TitlesOfParts>
    <vt:vector size="168" baseType="lpstr">
      <vt:lpstr>_a0</vt:lpstr>
      <vt:lpstr>_b1</vt:lpstr>
      <vt:lpstr>_c1</vt:lpstr>
      <vt:lpstr>_w1</vt:lpstr>
      <vt:lpstr>1月</vt:lpstr>
      <vt:lpstr>_b2</vt:lpstr>
      <vt:lpstr>_c2</vt:lpstr>
      <vt:lpstr>_w2</vt:lpstr>
      <vt:lpstr>2月</vt:lpstr>
      <vt:lpstr>_b3</vt:lpstr>
      <vt:lpstr>_c3</vt:lpstr>
      <vt:lpstr>_w3</vt:lpstr>
      <vt:lpstr>3月</vt:lpstr>
      <vt:lpstr>_b4</vt:lpstr>
      <vt:lpstr>_c4</vt:lpstr>
      <vt:lpstr>_w4</vt:lpstr>
      <vt:lpstr>4月</vt:lpstr>
      <vt:lpstr>_b5</vt:lpstr>
      <vt:lpstr>_c5</vt:lpstr>
      <vt:lpstr>_w5</vt:lpstr>
      <vt:lpstr>5月</vt:lpstr>
      <vt:lpstr>_b6</vt:lpstr>
      <vt:lpstr>_c6</vt:lpstr>
      <vt:lpstr>_w6</vt:lpstr>
      <vt:lpstr>6月</vt:lpstr>
      <vt:lpstr>_b7</vt:lpstr>
      <vt:lpstr>_c7</vt:lpstr>
      <vt:lpstr>_w7</vt:lpstr>
      <vt:lpstr>7月</vt:lpstr>
      <vt:lpstr>_b8</vt:lpstr>
      <vt:lpstr>_c8</vt:lpstr>
      <vt:lpstr>_w8</vt:lpstr>
      <vt:lpstr>8月</vt:lpstr>
      <vt:lpstr>_b9</vt:lpstr>
      <vt:lpstr>_c9</vt:lpstr>
      <vt:lpstr>_w9</vt:lpstr>
      <vt:lpstr>9月</vt:lpstr>
      <vt:lpstr>_b10</vt:lpstr>
      <vt:lpstr>_c10</vt:lpstr>
      <vt:lpstr>_w10</vt:lpstr>
      <vt:lpstr>10月</vt:lpstr>
      <vt:lpstr>_b11</vt:lpstr>
      <vt:lpstr>_c11</vt:lpstr>
      <vt:lpstr>_w11</vt:lpstr>
      <vt:lpstr>11月</vt:lpstr>
      <vt:lpstr>_b12</vt:lpstr>
      <vt:lpstr>_c12</vt:lpstr>
      <vt:lpstr>_w12</vt:lpstr>
      <vt:lpstr>12月</vt:lpstr>
      <vt:lpstr>_b13</vt:lpstr>
      <vt:lpstr>_c13</vt:lpstr>
      <vt:lpstr>_w13</vt:lpstr>
      <vt:lpstr>13月</vt:lpstr>
      <vt:lpstr>_b14</vt:lpstr>
      <vt:lpstr>_c14</vt:lpstr>
      <vt:lpstr>_w14</vt:lpstr>
      <vt:lpstr>14月</vt:lpstr>
      <vt:lpstr>_b15</vt:lpstr>
      <vt:lpstr>_c15</vt:lpstr>
      <vt:lpstr>_w15</vt:lpstr>
      <vt:lpstr>15月</vt:lpstr>
      <vt:lpstr>spec</vt:lpstr>
      <vt:lpstr>'10月'!Print_Area</vt:lpstr>
      <vt:lpstr>'11月'!Print_Area</vt:lpstr>
      <vt:lpstr>'12月'!Print_Area</vt:lpstr>
      <vt:lpstr>'13月'!Print_Area</vt:lpstr>
      <vt:lpstr>'14月'!Print_Area</vt:lpstr>
      <vt:lpstr>'15月'!Print_Area</vt:lpstr>
      <vt:lpstr>'1月'!Print_Area</vt:lpstr>
      <vt:lpstr>'2月'!Print_Area</vt:lpstr>
      <vt:lpstr>'3月'!Print_Area</vt:lpstr>
      <vt:lpstr>'4月'!Print_Area</vt:lpstr>
      <vt:lpstr>'5月'!Print_Area</vt:lpstr>
      <vt:lpstr>'6月'!Print_Area</vt:lpstr>
      <vt:lpstr>'7月'!Print_Area</vt:lpstr>
      <vt:lpstr>'8月'!Print_Area</vt:lpstr>
      <vt:lpstr>'9月'!Print_Area</vt:lpstr>
      <vt:lpstr>spec!Print_Area</vt:lpstr>
      <vt:lpstr>'10月'!Rイメージ</vt:lpstr>
      <vt:lpstr>'11月'!Rイメージ</vt:lpstr>
      <vt:lpstr>'12月'!Rイメージ</vt:lpstr>
      <vt:lpstr>'13月'!Rイメージ</vt:lpstr>
      <vt:lpstr>'14月'!Rイメージ</vt:lpstr>
      <vt:lpstr>'15月'!Rイメージ</vt:lpstr>
      <vt:lpstr>'1月'!Rイメージ</vt:lpstr>
      <vt:lpstr>'2月'!Rイメージ</vt:lpstr>
      <vt:lpstr>'3月'!Rイメージ</vt:lpstr>
      <vt:lpstr>'4月'!Rイメージ</vt:lpstr>
      <vt:lpstr>'5月'!Rイメージ</vt:lpstr>
      <vt:lpstr>'6月'!Rイメージ</vt:lpstr>
      <vt:lpstr>'7月'!Rイメージ</vt:lpstr>
      <vt:lpstr>'8月'!Rイメージ</vt:lpstr>
      <vt:lpstr>'9月'!Rイメージ</vt:lpstr>
      <vt:lpstr>'10月'!Rロゴ</vt:lpstr>
      <vt:lpstr>'11月'!Rロゴ</vt:lpstr>
      <vt:lpstr>'12月'!Rロゴ</vt:lpstr>
      <vt:lpstr>'13月'!Rロゴ</vt:lpstr>
      <vt:lpstr>'14月'!Rロゴ</vt:lpstr>
      <vt:lpstr>'15月'!Rロゴ</vt:lpstr>
      <vt:lpstr>'1月'!Rロゴ</vt:lpstr>
      <vt:lpstr>'2月'!Rロゴ</vt:lpstr>
      <vt:lpstr>'3月'!Rロゴ</vt:lpstr>
      <vt:lpstr>'4月'!Rロゴ</vt:lpstr>
      <vt:lpstr>'5月'!Rロゴ</vt:lpstr>
      <vt:lpstr>'6月'!Rロゴ</vt:lpstr>
      <vt:lpstr>'7月'!Rロゴ</vt:lpstr>
      <vt:lpstr>'8月'!Rロゴ</vt:lpstr>
      <vt:lpstr>'9月'!Rロゴ</vt:lpstr>
      <vt:lpstr>spec!イメージ面積比率</vt:lpstr>
      <vt:lpstr>spec!カテゴリ名</vt:lpstr>
      <vt:lpstr>spec!カレンダー面積比率</vt:lpstr>
      <vt:lpstr>spec!サーバ側ディレクトリ名</vt:lpstr>
      <vt:lpstr>spec!サブ月数</vt:lpstr>
      <vt:lpstr>spec!シート数</vt:lpstr>
      <vt:lpstr>シート別パターンイメージ</vt:lpstr>
      <vt:lpstr>シート別書式パターン提供</vt:lpstr>
      <vt:lpstr>spec!ダウンロードファイル名</vt:lpstr>
      <vt:lpstr>spec!ツールバージョン</vt:lpstr>
      <vt:lpstr>テンプレートタイプ</vt:lpstr>
      <vt:lpstr>spec!ブック生成日</vt:lpstr>
      <vt:lpstr>spec!メイン月数</vt:lpstr>
      <vt:lpstr>レイアウト調整可</vt:lpstr>
      <vt:lpstr>spec!ロゴ行削除可</vt:lpstr>
      <vt:lpstr>延べ年月_月</vt:lpstr>
      <vt:lpstr>延べ年月_年</vt:lpstr>
      <vt:lpstr>spec!開始月</vt:lpstr>
      <vt:lpstr>spec!開始月間隔</vt:lpstr>
      <vt:lpstr>spec!開始年</vt:lpstr>
      <vt:lpstr>開始年月日</vt:lpstr>
      <vt:lpstr>開始曜日</vt:lpstr>
      <vt:lpstr>spec!概要long</vt:lpstr>
      <vt:lpstr>spec!概要short</vt:lpstr>
      <vt:lpstr>spec!基本名</vt:lpstr>
      <vt:lpstr>spec!月曜始</vt:lpstr>
      <vt:lpstr>spec!月曜始_ファイル名</vt:lpstr>
      <vt:lpstr>spec!行事名</vt:lpstr>
      <vt:lpstr>spec!最終開始年月</vt:lpstr>
      <vt:lpstr>spec!写真分割</vt:lpstr>
      <vt:lpstr>spec!写真枚数_子</vt:lpstr>
      <vt:lpstr>spec!写真枚数_親</vt:lpstr>
      <vt:lpstr>spec!取込シート数</vt:lpstr>
      <vt:lpstr>spec!取込シート名リスト</vt:lpstr>
      <vt:lpstr>spec!取込日時</vt:lpstr>
      <vt:lpstr>spec!収容月数合計</vt:lpstr>
      <vt:lpstr>spec!終了月</vt:lpstr>
      <vt:lpstr>spec!終了最終月</vt:lpstr>
      <vt:lpstr>spec!終了最終年</vt:lpstr>
      <vt:lpstr>spec!終了年</vt:lpstr>
      <vt:lpstr>spec!縦横</vt:lpstr>
      <vt:lpstr>spec!祝日名</vt:lpstr>
      <vt:lpstr>条件付書式使用</vt:lpstr>
      <vt:lpstr>spec!生成方法</vt:lpstr>
      <vt:lpstr>spec!先頭開始年月</vt:lpstr>
      <vt:lpstr>spec!日曜始</vt:lpstr>
      <vt:lpstr>spec!日曜始_ファイル名</vt:lpstr>
      <vt:lpstr>spec!非曜始</vt:lpstr>
      <vt:lpstr>spec!非曜始_ファイル名</vt:lpstr>
      <vt:lpstr>spec!備考1</vt:lpstr>
      <vt:lpstr>spec!備考2</vt:lpstr>
      <vt:lpstr>spec!備考3</vt:lpstr>
      <vt:lpstr>spec!備考4</vt:lpstr>
      <vt:lpstr>spec!備考5</vt:lpstr>
      <vt:lpstr>spec!備考6</vt:lpstr>
      <vt:lpstr>spec!備考7</vt:lpstr>
      <vt:lpstr>spec!備考8</vt:lpstr>
      <vt:lpstr>spec!曜日始まり</vt:lpstr>
      <vt:lpstr>spec!用紙</vt:lpstr>
      <vt:lpstr>spec!六曜名</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 hokuda</dc:creator>
  <dc:description>_x000d_
_x000d_
_x000d_
_x000d_
_x000d_
_x000d_
_x000d_
_x000d_
_x000d_
_x000d_
----------------------------------------_x000d_
2025/06/18 1:00:28  _x000d_
「すてきなカレンダー」テンプレート_x000d_
レイアウトの無断転用を禁ずる_x000d_
 Copyright(C) 2019-2022 hokuda All Rights Reserved.</dc:description>
  <cp:lastModifiedBy>k hokuda</cp:lastModifiedBy>
  <dcterms:created xsi:type="dcterms:W3CDTF">2025-06-17T15:59:08Z</dcterms:created>
  <dcterms:modified xsi:type="dcterms:W3CDTF">2025-06-17T16:00:28Z</dcterms:modified>
</cp:coreProperties>
</file>