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8205D41B-1F61-4A11-BB10-AF954F309E40}" xr6:coauthVersionLast="47" xr6:coauthVersionMax="47" xr10:uidLastSave="{00000000-0000-0000-0000-000000000000}"/>
  <workbookProtection workbookAlgorithmName="SHA-512" workbookHashValue="s4GrwBo5SABwfpvBv3iNad6yYkiuC4ni9LRhUz6g16Ci0t/Vo3ka3HI2jfxSuh5u1+WGqt/LgmckNJqHqve23w==" workbookSaltValue="LMvyIi+ydQR6kfa5aROUoQ==" workbookSpinCount="100000" lockStructure="1"/>
  <bookViews>
    <workbookView xWindow="2730" yWindow="540" windowWidth="15660" windowHeight="15660" firstSheet="61" activeTab="61" xr2:uid="{3A562FCE-2A64-4131-8B6D-3C835A25A368}"/>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_b13" sheetId="52" state="hidden" r:id="rId50"/>
    <sheet name="_c13" sheetId="53" state="hidden" r:id="rId51"/>
    <sheet name="_w13" sheetId="54" state="hidden" r:id="rId52"/>
    <sheet name="13月" sheetId="55" state="hidden" r:id="rId53"/>
    <sheet name="_b14" sheetId="56" state="hidden" r:id="rId54"/>
    <sheet name="_c14" sheetId="57" state="hidden" r:id="rId55"/>
    <sheet name="_w14" sheetId="58" state="hidden" r:id="rId56"/>
    <sheet name="14月" sheetId="59" state="hidden" r:id="rId57"/>
    <sheet name="_b15" sheetId="60" state="hidden" r:id="rId58"/>
    <sheet name="_c15" sheetId="61" state="hidden" r:id="rId59"/>
    <sheet name="_w15" sheetId="62" state="hidden" r:id="rId60"/>
    <sheet name="15月" sheetId="63" state="hidden" r:id="rId61"/>
    <sheet name="spec" sheetId="2" r:id="rId62"/>
  </sheets>
  <externalReferences>
    <externalReference r:id="rId63"/>
  </externalReferences>
  <definedNames>
    <definedName name="AREA当月" localSheetId="40" hidden="1">'10月'!$K$31:$AD$49</definedName>
    <definedName name="AREA当月" localSheetId="44" hidden="1">'11月'!$K$31:$AD$49</definedName>
    <definedName name="AREA当月" localSheetId="48" hidden="1">'12月'!$K$31:$AD$49</definedName>
    <definedName name="AREA当月" localSheetId="52" hidden="1">'13月'!$K$31:$AD$49</definedName>
    <definedName name="AREA当月" localSheetId="56" hidden="1">'14月'!$K$31:$AD$49</definedName>
    <definedName name="AREA当月" localSheetId="60" hidden="1">'15月'!$K$31:$AD$49</definedName>
    <definedName name="AREA当月" localSheetId="8" hidden="1">'2月'!$K$31:$AD$49</definedName>
    <definedName name="AREA当月" localSheetId="12" hidden="1">'3月'!$K$31:$AD$49</definedName>
    <definedName name="AREA当月" localSheetId="16" hidden="1">'4月'!$K$31:$AD$49</definedName>
    <definedName name="AREA当月" localSheetId="20" hidden="1">'5月'!$K$31:$AD$49</definedName>
    <definedName name="AREA当月" localSheetId="24" hidden="1">'6月'!$K$31:$AD$49</definedName>
    <definedName name="AREA当月" localSheetId="28" hidden="1">'7月'!$K$31:$AD$49</definedName>
    <definedName name="AREA当月" localSheetId="32" hidden="1">'8月'!$K$31:$AD$49</definedName>
    <definedName name="AREA当月" localSheetId="36" hidden="1">'9月'!$K$31:$AD$49</definedName>
    <definedName name="AREA当月" hidden="1">'1月'!$K$31:$AD$49</definedName>
    <definedName name="_xlnm.Print_Area" localSheetId="40">'10月'!$B$2:$AD$49</definedName>
    <definedName name="_xlnm.Print_Area" localSheetId="44">'11月'!$B$2:$AD$49</definedName>
    <definedName name="_xlnm.Print_Area" localSheetId="48">'12月'!$B$2:$AD$49</definedName>
    <definedName name="_xlnm.Print_Area" localSheetId="52">'13月'!$B$2:$AD$49</definedName>
    <definedName name="_xlnm.Print_Area" localSheetId="56">'14月'!$B$2:$AD$49</definedName>
    <definedName name="_xlnm.Print_Area" localSheetId="60">'15月'!$B$2:$AD$49</definedName>
    <definedName name="_xlnm.Print_Area" localSheetId="4">'1月'!$B$2:$AD$49</definedName>
    <definedName name="_xlnm.Print_Area" localSheetId="8">'2月'!$B$2:$AD$49</definedName>
    <definedName name="_xlnm.Print_Area" localSheetId="12">'3月'!$B$2:$AD$49</definedName>
    <definedName name="_xlnm.Print_Area" localSheetId="16">'4月'!$B$2:$AD$49</definedName>
    <definedName name="_xlnm.Print_Area" localSheetId="20">'5月'!$B$2:$AD$49</definedName>
    <definedName name="_xlnm.Print_Area" localSheetId="24">'6月'!$B$2:$AD$49</definedName>
    <definedName name="_xlnm.Print_Area" localSheetId="28">'7月'!$B$2:$AD$49</definedName>
    <definedName name="_xlnm.Print_Area" localSheetId="32">'8月'!$B$2:$AD$49</definedName>
    <definedName name="_xlnm.Print_Area" localSheetId="36">'9月'!$B$2:$AD$49</definedName>
    <definedName name="_xlnm.Print_Area" localSheetId="61">spec!$B$1:$H$91</definedName>
    <definedName name="Rイメージ" localSheetId="40">'10月'!$B$3:$AD$27</definedName>
    <definedName name="Rイメージ" localSheetId="44">'11月'!$B$3:$AD$27</definedName>
    <definedName name="Rイメージ" localSheetId="48">'12月'!$B$3:$AD$27</definedName>
    <definedName name="Rイメージ" localSheetId="52">'13月'!$B$3:$AD$27</definedName>
    <definedName name="Rイメージ" localSheetId="56">'14月'!$B$3:$AD$27</definedName>
    <definedName name="Rイメージ" localSheetId="60">'15月'!$B$3:$AD$27</definedName>
    <definedName name="Rイメージ" localSheetId="4">'1月'!$B$3:$AD$27</definedName>
    <definedName name="Rイメージ" localSheetId="8">'2月'!$B$3:$AD$27</definedName>
    <definedName name="Rイメージ" localSheetId="12">'3月'!$B$3:$AD$27</definedName>
    <definedName name="Rイメージ" localSheetId="16">'4月'!$B$3:$AD$27</definedName>
    <definedName name="Rイメージ" localSheetId="20">'5月'!$B$3:$AD$27</definedName>
    <definedName name="Rイメージ" localSheetId="24">'6月'!$B$3:$AD$27</definedName>
    <definedName name="Rイメージ" localSheetId="28">'7月'!$B$3:$AD$27</definedName>
    <definedName name="Rイメージ" localSheetId="32">'8月'!$B$3:$AD$27</definedName>
    <definedName name="Rイメージ" localSheetId="36">'9月'!$B$3:$AD$27</definedName>
    <definedName name="Rロゴ" localSheetId="40">'10月'!$B$45:$I$49</definedName>
    <definedName name="Rロゴ" localSheetId="44">'11月'!$B$45:$I$49</definedName>
    <definedName name="Rロゴ" localSheetId="48">'12月'!$B$45:$I$49</definedName>
    <definedName name="Rロゴ" localSheetId="52">'13月'!$B$45:$I$49</definedName>
    <definedName name="Rロゴ" localSheetId="56">'14月'!$B$45:$I$49</definedName>
    <definedName name="Rロゴ" localSheetId="60">'15月'!$B$45:$I$49</definedName>
    <definedName name="Rロゴ" localSheetId="4">'1月'!$B$45:$I$49</definedName>
    <definedName name="Rロゴ" localSheetId="8">'2月'!$B$45:$I$49</definedName>
    <definedName name="Rロゴ" localSheetId="12">'3月'!$B$45:$I$49</definedName>
    <definedName name="Rロゴ" localSheetId="16">'4月'!$B$45:$I$49</definedName>
    <definedName name="Rロゴ" localSheetId="20">'5月'!$B$45:$I$49</definedName>
    <definedName name="Rロゴ" localSheetId="24">'6月'!$B$45:$I$49</definedName>
    <definedName name="Rロゴ" localSheetId="28">'7月'!$B$45:$I$49</definedName>
    <definedName name="Rロゴ" localSheetId="32">'8月'!$B$45:$I$49</definedName>
    <definedName name="Rロゴ" localSheetId="36">'9月'!$B$45:$I$49</definedName>
    <definedName name="イメージ面積比率" localSheetId="61">spec!$H$50</definedName>
    <definedName name="カテゴリ名" localSheetId="61">spec!$H$30</definedName>
    <definedName name="カレンダー面積比率" localSheetId="61">spec!$H$51</definedName>
    <definedName name="サーバ側ディレクトリ名" localSheetId="61">spec!$H$62</definedName>
    <definedName name="サブ月数" localSheetId="61">spec!$H$34</definedName>
    <definedName name="シート数" localSheetId="61">spec!$H$56</definedName>
    <definedName name="シート別パターンイメージ">spec!$B$13:$H$26</definedName>
    <definedName name="シート別書式パターン提供">spec!$H$53</definedName>
    <definedName name="ダウンロードファイル名" localSheetId="61">spec!$H$54</definedName>
    <definedName name="ツールバージョン" localSheetId="61">spec!$H$65</definedName>
    <definedName name="テンプレートタイプ">spec!$H$2</definedName>
    <definedName name="ブック生成日" localSheetId="61">spec!$H$63</definedName>
    <definedName name="メイン月数" localSheetId="61">spec!$H$33</definedName>
    <definedName name="レイアウト調整可">spec!$H$47</definedName>
    <definedName name="ロゴ行削除可" localSheetId="61">spec!$H$48</definedName>
    <definedName name="印刷" localSheetId="40" hidden="1">'10月'!$B$2:$AD$49</definedName>
    <definedName name="印刷" localSheetId="44" hidden="1">'11月'!$B$2:$AD$49</definedName>
    <definedName name="印刷" localSheetId="48" hidden="1">'12月'!$B$2:$AD$49</definedName>
    <definedName name="印刷" localSheetId="52" hidden="1">'13月'!$B$2:$AD$49</definedName>
    <definedName name="印刷" localSheetId="56" hidden="1">'14月'!$B$2:$AD$49</definedName>
    <definedName name="印刷" localSheetId="60" hidden="1">'15月'!$B$2:$AD$49</definedName>
    <definedName name="印刷" localSheetId="8" hidden="1">'2月'!$B$2:$AD$49</definedName>
    <definedName name="印刷" localSheetId="12" hidden="1">'3月'!$B$2:$AD$49</definedName>
    <definedName name="印刷" localSheetId="16" hidden="1">'4月'!$B$2:$AD$49</definedName>
    <definedName name="印刷" localSheetId="20" hidden="1">'5月'!$B$2:$AD$49</definedName>
    <definedName name="印刷" localSheetId="24" hidden="1">'6月'!$B$2:$AD$49</definedName>
    <definedName name="印刷" localSheetId="28" hidden="1">'7月'!$B$2:$AD$49</definedName>
    <definedName name="印刷" localSheetId="32" hidden="1">'8月'!$B$2:$AD$49</definedName>
    <definedName name="印刷" localSheetId="36" hidden="1">'9月'!$B$2:$AD$49</definedName>
    <definedName name="印刷" hidden="1">'1月'!$B$2:$AD$49</definedName>
    <definedName name="延べ年月_月">spec!$J$61</definedName>
    <definedName name="延べ年月_年">spec!$I$61</definedName>
    <definedName name="開始月" localSheetId="61">spec!$L$57</definedName>
    <definedName name="開始月間隔" localSheetId="61">spec!$H$60</definedName>
    <definedName name="開始年" localSheetId="61">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49" hidden="1">[1]_a!$D$5</definedName>
    <definedName name="開始年月日" localSheetId="53" hidden="1">[1]_a!$D$5</definedName>
    <definedName name="開始年月日" localSheetId="57"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50" hidden="1">[1]_a!$D$5</definedName>
    <definedName name="開始年月日" localSheetId="54" hidden="1">[1]_a!$D$5</definedName>
    <definedName name="開始年月日" localSheetId="58"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51" hidden="1">[1]_a!$D$5</definedName>
    <definedName name="開始年月日" localSheetId="55" hidden="1">[1]_a!$D$5</definedName>
    <definedName name="開始年月日" localSheetId="59"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52" hidden="1">[1]_a!$D$5</definedName>
    <definedName name="開始年月日" localSheetId="56" hidden="1">[1]_a!$D$5</definedName>
    <definedName name="開始年月日" localSheetId="60"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61">spec!$H$32</definedName>
    <definedName name="概要short" localSheetId="61">spec!$H$31</definedName>
    <definedName name="基本名" localSheetId="61">spec!$H$29</definedName>
    <definedName name="月曜始" localSheetId="61">spec!$H$38</definedName>
    <definedName name="月曜始_ファイル名" localSheetId="61">spec!$H$75</definedName>
    <definedName name="行事名" localSheetId="61">spec!$H$41</definedName>
    <definedName name="最終開始年月" localSheetId="61">spec!$H$58</definedName>
    <definedName name="写真分割" localSheetId="61">spec!$H$44</definedName>
    <definedName name="写真枚数_子" localSheetId="61">spec!$H$45</definedName>
    <definedName name="写真枚数_親" localSheetId="61">spec!$H$43</definedName>
    <definedName name="取込シート数" localSheetId="61">spec!$H$66</definedName>
    <definedName name="取込シート名リスト" localSheetId="61">spec!$H$67</definedName>
    <definedName name="取込日時" localSheetId="61">spec!$H$68</definedName>
    <definedName name="収容月数合計" localSheetId="61">spec!$H$61</definedName>
    <definedName name="終了月" localSheetId="61">spec!$L$58</definedName>
    <definedName name="終了最終月" localSheetId="61">spec!$L$59</definedName>
    <definedName name="終了最終年" localSheetId="61">spec!$J$59</definedName>
    <definedName name="終了年" localSheetId="61">spec!$J$58</definedName>
    <definedName name="縦横" localSheetId="61">spec!$H$36</definedName>
    <definedName name="祝日名" localSheetId="61">spec!$H$40</definedName>
    <definedName name="条件付書式使用">spec!$H$52</definedName>
    <definedName name="生成方法" localSheetId="61">spec!$H$64</definedName>
    <definedName name="先頭開始年月" localSheetId="61">spec!$H$57</definedName>
    <definedName name="日曜始" localSheetId="61">spec!$H$37</definedName>
    <definedName name="日曜始_ファイル名" localSheetId="61">spec!$H$74</definedName>
    <definedName name="非曜始" localSheetId="61">spec!$H$39</definedName>
    <definedName name="非曜始_ファイル名" localSheetId="61">spec!$H$76</definedName>
    <definedName name="備考1" localSheetId="61">spec!$C$79</definedName>
    <definedName name="備考2" localSheetId="61">spec!$C$80</definedName>
    <definedName name="備考3" localSheetId="61">spec!$C$81</definedName>
    <definedName name="備考4" localSheetId="61">spec!$C$82</definedName>
    <definedName name="備考5" localSheetId="61">spec!$C$83</definedName>
    <definedName name="備考6" localSheetId="61">spec!$C$84</definedName>
    <definedName name="備考7" localSheetId="61">spec!$C$85</definedName>
    <definedName name="備考8" localSheetId="61">spec!$C$86</definedName>
    <definedName name="曜日始まり" localSheetId="61">spec!$H$55</definedName>
    <definedName name="用紙" localSheetId="61">spec!$H$35</definedName>
    <definedName name="六曜名" localSheetId="61">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33" i="63" l="1"/>
  <c r="Q33" i="63" s="1"/>
  <c r="T33" i="63" s="1"/>
  <c r="W33" i="63" s="1"/>
  <c r="Z33" i="63" s="1"/>
  <c r="AC33" i="63" s="1"/>
  <c r="K36" i="63" s="1"/>
  <c r="N36" i="63" s="1"/>
  <c r="Q36" i="63" s="1"/>
  <c r="T36" i="63" s="1"/>
  <c r="W36" i="63" s="1"/>
  <c r="Z36" i="63" s="1"/>
  <c r="AC36" i="63" s="1"/>
  <c r="K39" i="63" s="1"/>
  <c r="N39" i="63" s="1"/>
  <c r="Q39" i="63" s="1"/>
  <c r="T39" i="63" s="1"/>
  <c r="W39" i="63" s="1"/>
  <c r="Z39" i="63" s="1"/>
  <c r="AC39" i="63" s="1"/>
  <c r="K42" i="63" s="1"/>
  <c r="N42" i="63" s="1"/>
  <c r="Q42" i="63" s="1"/>
  <c r="T42" i="63" s="1"/>
  <c r="W42" i="63" s="1"/>
  <c r="Z42" i="63" s="1"/>
  <c r="AC42" i="63" s="1"/>
  <c r="K45" i="63" s="1"/>
  <c r="N45" i="63" s="1"/>
  <c r="Q45" i="63" s="1"/>
  <c r="T45" i="63" s="1"/>
  <c r="W45" i="63" s="1"/>
  <c r="Z45" i="63" s="1"/>
  <c r="AC45" i="63" s="1"/>
  <c r="K48" i="63" s="1"/>
  <c r="N48" i="63" s="1"/>
  <c r="Q48" i="63" s="1"/>
  <c r="T48" i="63" s="1"/>
  <c r="W48" i="63" s="1"/>
  <c r="Z48" i="63" s="1"/>
  <c r="AC48" i="63" s="1"/>
  <c r="N33" i="59"/>
  <c r="Q33" i="59" s="1"/>
  <c r="T33" i="59" s="1"/>
  <c r="W33" i="59" s="1"/>
  <c r="Z33" i="59" s="1"/>
  <c r="AC33" i="59" s="1"/>
  <c r="K36" i="59" s="1"/>
  <c r="N36" i="59" s="1"/>
  <c r="Q36" i="59" s="1"/>
  <c r="T36" i="59" s="1"/>
  <c r="W36" i="59" s="1"/>
  <c r="Z36" i="59" s="1"/>
  <c r="AC36" i="59" s="1"/>
  <c r="K39" i="59" s="1"/>
  <c r="N39" i="59" s="1"/>
  <c r="Q39" i="59" s="1"/>
  <c r="T39" i="59" s="1"/>
  <c r="W39" i="59" s="1"/>
  <c r="Z39" i="59" s="1"/>
  <c r="AC39" i="59" s="1"/>
  <c r="K42" i="59" s="1"/>
  <c r="N42" i="59" s="1"/>
  <c r="Q42" i="59" s="1"/>
  <c r="T42" i="59" s="1"/>
  <c r="W42" i="59" s="1"/>
  <c r="Z42" i="59" s="1"/>
  <c r="AC42" i="59" s="1"/>
  <c r="K45" i="59" s="1"/>
  <c r="N45" i="59" s="1"/>
  <c r="Q45" i="59" s="1"/>
  <c r="T45" i="59" s="1"/>
  <c r="W45" i="59" s="1"/>
  <c r="Z45" i="59" s="1"/>
  <c r="AC45" i="59" s="1"/>
  <c r="K48" i="59" s="1"/>
  <c r="N48" i="59" s="1"/>
  <c r="Q48" i="59" s="1"/>
  <c r="T48" i="59" s="1"/>
  <c r="W48" i="59" s="1"/>
  <c r="Z48" i="59" s="1"/>
  <c r="AC48" i="59" s="1"/>
  <c r="N33" i="55"/>
  <c r="Q33" i="55" s="1"/>
  <c r="T33" i="55" s="1"/>
  <c r="W33" i="55" s="1"/>
  <c r="Z33" i="55" s="1"/>
  <c r="AC33" i="55" s="1"/>
  <c r="K36" i="55" s="1"/>
  <c r="N36" i="55" s="1"/>
  <c r="Q36" i="55" s="1"/>
  <c r="T36" i="55" s="1"/>
  <c r="W36" i="55" s="1"/>
  <c r="Z36" i="55" s="1"/>
  <c r="AC36" i="55" s="1"/>
  <c r="K39" i="55" s="1"/>
  <c r="N39" i="55" s="1"/>
  <c r="Q39" i="55" s="1"/>
  <c r="T39" i="55" s="1"/>
  <c r="W39" i="55" s="1"/>
  <c r="Z39" i="55" s="1"/>
  <c r="AC39" i="55" s="1"/>
  <c r="K42" i="55" s="1"/>
  <c r="N42" i="55" s="1"/>
  <c r="Q42" i="55" s="1"/>
  <c r="T42" i="55" s="1"/>
  <c r="W42" i="55" s="1"/>
  <c r="Z42" i="55" s="1"/>
  <c r="AC42" i="55" s="1"/>
  <c r="K45" i="55" s="1"/>
  <c r="N45" i="55" s="1"/>
  <c r="Q45" i="55" s="1"/>
  <c r="T45" i="55" s="1"/>
  <c r="W45" i="55" s="1"/>
  <c r="Z45" i="55" s="1"/>
  <c r="AC45" i="55" s="1"/>
  <c r="K48" i="55" s="1"/>
  <c r="N48" i="55" s="1"/>
  <c r="Q48" i="55" s="1"/>
  <c r="T48" i="55" s="1"/>
  <c r="W48" i="55" s="1"/>
  <c r="Z48" i="55" s="1"/>
  <c r="AC48" i="55" s="1"/>
  <c r="N33" i="51"/>
  <c r="Q33" i="51" s="1"/>
  <c r="T33" i="51" s="1"/>
  <c r="W33" i="51" s="1"/>
  <c r="Z33" i="51" s="1"/>
  <c r="AC33" i="51" s="1"/>
  <c r="K36" i="51" s="1"/>
  <c r="N36" i="51" s="1"/>
  <c r="Q36" i="51" s="1"/>
  <c r="T36" i="51" s="1"/>
  <c r="W36" i="51" s="1"/>
  <c r="Z36" i="51" s="1"/>
  <c r="AC36" i="51" s="1"/>
  <c r="K39" i="51" s="1"/>
  <c r="N39" i="51" s="1"/>
  <c r="Q39" i="51" s="1"/>
  <c r="T39" i="51" s="1"/>
  <c r="W39" i="51" s="1"/>
  <c r="Z39" i="51" s="1"/>
  <c r="AC39" i="51" s="1"/>
  <c r="K42" i="51" s="1"/>
  <c r="N42" i="51" s="1"/>
  <c r="Q42" i="51" s="1"/>
  <c r="T42" i="51" s="1"/>
  <c r="W42" i="51" s="1"/>
  <c r="Z42" i="51" s="1"/>
  <c r="AC42" i="51" s="1"/>
  <c r="K45" i="51" s="1"/>
  <c r="N45" i="51" s="1"/>
  <c r="Q45" i="51" s="1"/>
  <c r="T45" i="51" s="1"/>
  <c r="W45" i="51" s="1"/>
  <c r="Z45" i="51" s="1"/>
  <c r="AC45" i="51" s="1"/>
  <c r="K48" i="51" s="1"/>
  <c r="N48" i="51" s="1"/>
  <c r="Q48" i="51" s="1"/>
  <c r="T48" i="51" s="1"/>
  <c r="W48" i="51" s="1"/>
  <c r="Z48" i="51" s="1"/>
  <c r="AC48" i="51" s="1"/>
  <c r="N33" i="47"/>
  <c r="Q33" i="47" s="1"/>
  <c r="T33" i="47" s="1"/>
  <c r="W33" i="47" s="1"/>
  <c r="Z33" i="47" s="1"/>
  <c r="AC33" i="47" s="1"/>
  <c r="K36" i="47" s="1"/>
  <c r="N36" i="47" s="1"/>
  <c r="Q36" i="47" s="1"/>
  <c r="T36" i="47" s="1"/>
  <c r="W36" i="47" s="1"/>
  <c r="Z36" i="47" s="1"/>
  <c r="AC36" i="47" s="1"/>
  <c r="K39" i="47" s="1"/>
  <c r="N39" i="47" s="1"/>
  <c r="Q39" i="47" s="1"/>
  <c r="T39" i="47" s="1"/>
  <c r="W39" i="47" s="1"/>
  <c r="Z39" i="47" s="1"/>
  <c r="AC39" i="47" s="1"/>
  <c r="K42" i="47" s="1"/>
  <c r="N42" i="47" s="1"/>
  <c r="Q42" i="47" s="1"/>
  <c r="T42" i="47" s="1"/>
  <c r="W42" i="47" s="1"/>
  <c r="Z42" i="47" s="1"/>
  <c r="AC42" i="47" s="1"/>
  <c r="K45" i="47" s="1"/>
  <c r="N45" i="47" s="1"/>
  <c r="Q45" i="47" s="1"/>
  <c r="T45" i="47" s="1"/>
  <c r="W45" i="47" s="1"/>
  <c r="Z45" i="47" s="1"/>
  <c r="AC45" i="47" s="1"/>
  <c r="K48" i="47" s="1"/>
  <c r="N48" i="47" s="1"/>
  <c r="Q48" i="47" s="1"/>
  <c r="T48" i="47" s="1"/>
  <c r="W48" i="47" s="1"/>
  <c r="Z48" i="47" s="1"/>
  <c r="AC48" i="47" s="1"/>
  <c r="N33" i="43"/>
  <c r="Q33" i="43" s="1"/>
  <c r="T33" i="43" s="1"/>
  <c r="W33" i="43" s="1"/>
  <c r="Z33" i="43" s="1"/>
  <c r="AC33" i="43" s="1"/>
  <c r="K36" i="43" s="1"/>
  <c r="N36" i="43" s="1"/>
  <c r="Q36" i="43" s="1"/>
  <c r="T36" i="43" s="1"/>
  <c r="W36" i="43" s="1"/>
  <c r="Z36" i="43" s="1"/>
  <c r="AC36" i="43" s="1"/>
  <c r="K39" i="43" s="1"/>
  <c r="N39" i="43" s="1"/>
  <c r="Q39" i="43" s="1"/>
  <c r="T39" i="43" s="1"/>
  <c r="W39" i="43" s="1"/>
  <c r="Z39" i="43" s="1"/>
  <c r="AC39" i="43" s="1"/>
  <c r="K42" i="43" s="1"/>
  <c r="N42" i="43" s="1"/>
  <c r="Q42" i="43" s="1"/>
  <c r="T42" i="43" s="1"/>
  <c r="W42" i="43" s="1"/>
  <c r="Z42" i="43" s="1"/>
  <c r="AC42" i="43" s="1"/>
  <c r="K45" i="43" s="1"/>
  <c r="N45" i="43" s="1"/>
  <c r="Q45" i="43" s="1"/>
  <c r="T45" i="43" s="1"/>
  <c r="W45" i="43" s="1"/>
  <c r="Z45" i="43" s="1"/>
  <c r="AC45" i="43" s="1"/>
  <c r="K48" i="43" s="1"/>
  <c r="N48" i="43" s="1"/>
  <c r="Q48" i="43" s="1"/>
  <c r="T48" i="43" s="1"/>
  <c r="W48" i="43" s="1"/>
  <c r="Z48" i="43" s="1"/>
  <c r="AC48" i="43" s="1"/>
  <c r="N33" i="39"/>
  <c r="Q33" i="39" s="1"/>
  <c r="T33" i="39" s="1"/>
  <c r="W33" i="39" s="1"/>
  <c r="Z33" i="39" s="1"/>
  <c r="AC33" i="39" s="1"/>
  <c r="K36" i="39" s="1"/>
  <c r="N36" i="39" s="1"/>
  <c r="Q36" i="39" s="1"/>
  <c r="T36" i="39" s="1"/>
  <c r="W36" i="39" s="1"/>
  <c r="Z36" i="39" s="1"/>
  <c r="AC36" i="39" s="1"/>
  <c r="K39" i="39" s="1"/>
  <c r="N39" i="39" s="1"/>
  <c r="Q39" i="39" s="1"/>
  <c r="T39" i="39" s="1"/>
  <c r="W39" i="39" s="1"/>
  <c r="Z39" i="39" s="1"/>
  <c r="AC39" i="39" s="1"/>
  <c r="K42" i="39" s="1"/>
  <c r="N42" i="39" s="1"/>
  <c r="Q42" i="39" s="1"/>
  <c r="T42" i="39" s="1"/>
  <c r="W42" i="39" s="1"/>
  <c r="Z42" i="39" s="1"/>
  <c r="AC42" i="39" s="1"/>
  <c r="K45" i="39" s="1"/>
  <c r="N45" i="39" s="1"/>
  <c r="Q45" i="39" s="1"/>
  <c r="T45" i="39" s="1"/>
  <c r="W45" i="39" s="1"/>
  <c r="Z45" i="39" s="1"/>
  <c r="AC45" i="39" s="1"/>
  <c r="K48" i="39" s="1"/>
  <c r="N48" i="39" s="1"/>
  <c r="Q48" i="39" s="1"/>
  <c r="T48" i="39" s="1"/>
  <c r="W48" i="39" s="1"/>
  <c r="Z48" i="39" s="1"/>
  <c r="AC48" i="39" s="1"/>
  <c r="N33" i="35"/>
  <c r="Q33" i="35" s="1"/>
  <c r="T33" i="35" s="1"/>
  <c r="W33" i="35" s="1"/>
  <c r="Z33" i="35" s="1"/>
  <c r="AC33" i="35" s="1"/>
  <c r="K36" i="35" s="1"/>
  <c r="N36" i="35" s="1"/>
  <c r="Q36" i="35" s="1"/>
  <c r="T36" i="35" s="1"/>
  <c r="W36" i="35" s="1"/>
  <c r="Z36" i="35" s="1"/>
  <c r="AC36" i="35" s="1"/>
  <c r="K39" i="35" s="1"/>
  <c r="N39" i="35" s="1"/>
  <c r="Q39" i="35" s="1"/>
  <c r="T39" i="35" s="1"/>
  <c r="W39" i="35" s="1"/>
  <c r="Z39" i="35" s="1"/>
  <c r="AC39" i="35" s="1"/>
  <c r="K42" i="35" s="1"/>
  <c r="N42" i="35" s="1"/>
  <c r="Q42" i="35" s="1"/>
  <c r="T42" i="35" s="1"/>
  <c r="W42" i="35" s="1"/>
  <c r="Z42" i="35" s="1"/>
  <c r="AC42" i="35" s="1"/>
  <c r="K45" i="35" s="1"/>
  <c r="N45" i="35" s="1"/>
  <c r="Q45" i="35" s="1"/>
  <c r="T45" i="35" s="1"/>
  <c r="W45" i="35" s="1"/>
  <c r="Z45" i="35" s="1"/>
  <c r="AC45" i="35" s="1"/>
  <c r="K48" i="35" s="1"/>
  <c r="N48" i="35" s="1"/>
  <c r="Q48" i="35" s="1"/>
  <c r="T48" i="35" s="1"/>
  <c r="W48" i="35" s="1"/>
  <c r="Z48" i="35" s="1"/>
  <c r="AC48" i="35" s="1"/>
  <c r="N33" i="31"/>
  <c r="Q33" i="31" s="1"/>
  <c r="T33" i="31" s="1"/>
  <c r="W33" i="31" s="1"/>
  <c r="Z33" i="31" s="1"/>
  <c r="AC33" i="31" s="1"/>
  <c r="K36" i="31" s="1"/>
  <c r="N36" i="31" s="1"/>
  <c r="Q36" i="31" s="1"/>
  <c r="T36" i="31" s="1"/>
  <c r="W36" i="31" s="1"/>
  <c r="Z36" i="31" s="1"/>
  <c r="AC36" i="31" s="1"/>
  <c r="K39" i="31" s="1"/>
  <c r="N39" i="31" s="1"/>
  <c r="Q39" i="31" s="1"/>
  <c r="T39" i="31" s="1"/>
  <c r="W39" i="31" s="1"/>
  <c r="Z39" i="31" s="1"/>
  <c r="AC39" i="31" s="1"/>
  <c r="K42" i="31" s="1"/>
  <c r="N42" i="31" s="1"/>
  <c r="Q42" i="31" s="1"/>
  <c r="T42" i="31" s="1"/>
  <c r="W42" i="31" s="1"/>
  <c r="Z42" i="31" s="1"/>
  <c r="AC42" i="31" s="1"/>
  <c r="K45" i="31" s="1"/>
  <c r="N45" i="31" s="1"/>
  <c r="Q45" i="31" s="1"/>
  <c r="T45" i="31" s="1"/>
  <c r="W45" i="31" s="1"/>
  <c r="Z45" i="31" s="1"/>
  <c r="AC45" i="31" s="1"/>
  <c r="K48" i="31" s="1"/>
  <c r="N48" i="31" s="1"/>
  <c r="Q48" i="31" s="1"/>
  <c r="T48" i="31" s="1"/>
  <c r="W48" i="31" s="1"/>
  <c r="Z48" i="31" s="1"/>
  <c r="AC48" i="31" s="1"/>
  <c r="N33" i="27"/>
  <c r="Q33" i="27" s="1"/>
  <c r="T33" i="27" s="1"/>
  <c r="W33" i="27" s="1"/>
  <c r="Z33" i="27" s="1"/>
  <c r="AC33" i="27" s="1"/>
  <c r="K36" i="27" s="1"/>
  <c r="N36" i="27" s="1"/>
  <c r="Q36" i="27" s="1"/>
  <c r="T36" i="27" s="1"/>
  <c r="W36" i="27" s="1"/>
  <c r="Z36" i="27" s="1"/>
  <c r="AC36" i="27" s="1"/>
  <c r="K39" i="27" s="1"/>
  <c r="N39" i="27" s="1"/>
  <c r="Q39" i="27" s="1"/>
  <c r="T39" i="27" s="1"/>
  <c r="W39" i="27" s="1"/>
  <c r="Z39" i="27" s="1"/>
  <c r="AC39" i="27" s="1"/>
  <c r="K42" i="27" s="1"/>
  <c r="N42" i="27" s="1"/>
  <c r="Q42" i="27" s="1"/>
  <c r="T42" i="27" s="1"/>
  <c r="W42" i="27" s="1"/>
  <c r="Z42" i="27" s="1"/>
  <c r="AC42" i="27" s="1"/>
  <c r="K45" i="27" s="1"/>
  <c r="N45" i="27" s="1"/>
  <c r="Q45" i="27" s="1"/>
  <c r="T45" i="27" s="1"/>
  <c r="W45" i="27" s="1"/>
  <c r="Z45" i="27" s="1"/>
  <c r="AC45" i="27" s="1"/>
  <c r="K48" i="27" s="1"/>
  <c r="N48" i="27" s="1"/>
  <c r="Q48" i="27" s="1"/>
  <c r="T48" i="27" s="1"/>
  <c r="W48" i="27" s="1"/>
  <c r="Z48" i="27" s="1"/>
  <c r="AC48" i="27" s="1"/>
  <c r="N33" i="23"/>
  <c r="Q33" i="23" s="1"/>
  <c r="T33" i="23" s="1"/>
  <c r="W33" i="23" s="1"/>
  <c r="Z33" i="23" s="1"/>
  <c r="AC33" i="23" s="1"/>
  <c r="K36" i="23" s="1"/>
  <c r="N36" i="23" s="1"/>
  <c r="Q36" i="23" s="1"/>
  <c r="T36" i="23" s="1"/>
  <c r="W36" i="23" s="1"/>
  <c r="Z36" i="23" s="1"/>
  <c r="AC36" i="23" s="1"/>
  <c r="K39" i="23" s="1"/>
  <c r="N39" i="23" s="1"/>
  <c r="Q39" i="23" s="1"/>
  <c r="T39" i="23" s="1"/>
  <c r="W39" i="23" s="1"/>
  <c r="Z39" i="23" s="1"/>
  <c r="AC39" i="23" s="1"/>
  <c r="K42" i="23" s="1"/>
  <c r="N42" i="23" s="1"/>
  <c r="Q42" i="23" s="1"/>
  <c r="T42" i="23" s="1"/>
  <c r="W42" i="23" s="1"/>
  <c r="Z42" i="23" s="1"/>
  <c r="AC42" i="23" s="1"/>
  <c r="K45" i="23" s="1"/>
  <c r="N45" i="23" s="1"/>
  <c r="Q45" i="23" s="1"/>
  <c r="T45" i="23" s="1"/>
  <c r="W45" i="23" s="1"/>
  <c r="Z45" i="23" s="1"/>
  <c r="AC45" i="23" s="1"/>
  <c r="K48" i="23" s="1"/>
  <c r="N48" i="23" s="1"/>
  <c r="Q48" i="23" s="1"/>
  <c r="T48" i="23" s="1"/>
  <c r="W48" i="23" s="1"/>
  <c r="Z48" i="23" s="1"/>
  <c r="AC48" i="23" s="1"/>
  <c r="N33" i="19"/>
  <c r="Q33" i="19" s="1"/>
  <c r="T33" i="19" s="1"/>
  <c r="W33" i="19" s="1"/>
  <c r="Z33" i="19" s="1"/>
  <c r="AC33" i="19" s="1"/>
  <c r="K36" i="19" s="1"/>
  <c r="N36" i="19" s="1"/>
  <c r="Q36" i="19" s="1"/>
  <c r="T36" i="19" s="1"/>
  <c r="W36" i="19" s="1"/>
  <c r="Z36" i="19" s="1"/>
  <c r="AC36" i="19" s="1"/>
  <c r="K39" i="19" s="1"/>
  <c r="N39" i="19" s="1"/>
  <c r="Q39" i="19" s="1"/>
  <c r="T39" i="19" s="1"/>
  <c r="W39" i="19" s="1"/>
  <c r="Z39" i="19" s="1"/>
  <c r="AC39" i="19" s="1"/>
  <c r="K42" i="19" s="1"/>
  <c r="N42" i="19" s="1"/>
  <c r="Q42" i="19" s="1"/>
  <c r="T42" i="19" s="1"/>
  <c r="W42" i="19" s="1"/>
  <c r="Z42" i="19" s="1"/>
  <c r="AC42" i="19" s="1"/>
  <c r="K45" i="19" s="1"/>
  <c r="N45" i="19" s="1"/>
  <c r="Q45" i="19" s="1"/>
  <c r="T45" i="19" s="1"/>
  <c r="W45" i="19" s="1"/>
  <c r="Z45" i="19" s="1"/>
  <c r="AC45" i="19" s="1"/>
  <c r="K48" i="19" s="1"/>
  <c r="N48" i="19" s="1"/>
  <c r="Q48" i="19" s="1"/>
  <c r="T48" i="19" s="1"/>
  <c r="W48" i="19" s="1"/>
  <c r="Z48" i="19" s="1"/>
  <c r="AC48" i="19" s="1"/>
  <c r="N33" i="15"/>
  <c r="Q33" i="15" s="1"/>
  <c r="T33" i="15" s="1"/>
  <c r="W33" i="15" s="1"/>
  <c r="Z33" i="15" s="1"/>
  <c r="AC33" i="15" s="1"/>
  <c r="K36" i="15" s="1"/>
  <c r="N36" i="15" s="1"/>
  <c r="Q36" i="15" s="1"/>
  <c r="T36" i="15" s="1"/>
  <c r="W36" i="15" s="1"/>
  <c r="Z36" i="15" s="1"/>
  <c r="AC36" i="15" s="1"/>
  <c r="K39" i="15" s="1"/>
  <c r="N39" i="15" s="1"/>
  <c r="Q39" i="15" s="1"/>
  <c r="T39" i="15" s="1"/>
  <c r="W39" i="15" s="1"/>
  <c r="Z39" i="15" s="1"/>
  <c r="AC39" i="15" s="1"/>
  <c r="K42" i="15" s="1"/>
  <c r="N42" i="15" s="1"/>
  <c r="Q42" i="15" s="1"/>
  <c r="T42" i="15" s="1"/>
  <c r="W42" i="15" s="1"/>
  <c r="Z42" i="15" s="1"/>
  <c r="AC42" i="15" s="1"/>
  <c r="K45" i="15" s="1"/>
  <c r="N45" i="15" s="1"/>
  <c r="Q45" i="15" s="1"/>
  <c r="T45" i="15" s="1"/>
  <c r="W45" i="15" s="1"/>
  <c r="Z45" i="15" s="1"/>
  <c r="AC45" i="15" s="1"/>
  <c r="K48" i="15" s="1"/>
  <c r="N48" i="15" s="1"/>
  <c r="Q48" i="15" s="1"/>
  <c r="T48" i="15" s="1"/>
  <c r="W48" i="15" s="1"/>
  <c r="Z48" i="15" s="1"/>
  <c r="AC48" i="15" s="1"/>
  <c r="N33" i="11"/>
  <c r="Q33" i="11" s="1"/>
  <c r="T33" i="11" s="1"/>
  <c r="W33" i="11" s="1"/>
  <c r="Z33" i="11" s="1"/>
  <c r="AC33" i="11" s="1"/>
  <c r="K36" i="11" s="1"/>
  <c r="N36" i="11" s="1"/>
  <c r="Q36" i="11" s="1"/>
  <c r="T36" i="11" s="1"/>
  <c r="W36" i="11" s="1"/>
  <c r="Z36" i="11" s="1"/>
  <c r="AC36" i="11" s="1"/>
  <c r="K39" i="11" s="1"/>
  <c r="N39" i="11" s="1"/>
  <c r="Q39" i="11" s="1"/>
  <c r="T39" i="11" s="1"/>
  <c r="W39" i="11" s="1"/>
  <c r="Z39" i="11" s="1"/>
  <c r="AC39" i="11" s="1"/>
  <c r="K42" i="11" s="1"/>
  <c r="N42" i="11" s="1"/>
  <c r="Q42" i="11" s="1"/>
  <c r="T42" i="11" s="1"/>
  <c r="W42" i="11" s="1"/>
  <c r="Z42" i="11" s="1"/>
  <c r="AC42" i="11" s="1"/>
  <c r="K45" i="11" s="1"/>
  <c r="N45" i="11" s="1"/>
  <c r="Q45" i="11" s="1"/>
  <c r="T45" i="11" s="1"/>
  <c r="W45" i="11" s="1"/>
  <c r="Z45" i="11" s="1"/>
  <c r="AC45" i="11" s="1"/>
  <c r="K48" i="11" s="1"/>
  <c r="N48" i="11" s="1"/>
  <c r="Q48" i="11" s="1"/>
  <c r="T48" i="11" s="1"/>
  <c r="W48" i="11" s="1"/>
  <c r="Z48" i="11" s="1"/>
  <c r="AC48" i="11" s="1"/>
  <c r="N33" i="7"/>
  <c r="Q33" i="7" s="1"/>
  <c r="T33" i="7" s="1"/>
  <c r="W33" i="7" s="1"/>
  <c r="Z33" i="7" s="1"/>
  <c r="AC33" i="7" s="1"/>
  <c r="K36" i="7" s="1"/>
  <c r="N36" i="7" s="1"/>
  <c r="Q36" i="7" s="1"/>
  <c r="T36" i="7" s="1"/>
  <c r="W36" i="7" s="1"/>
  <c r="Z36" i="7" s="1"/>
  <c r="AC36" i="7" s="1"/>
  <c r="K39" i="7" s="1"/>
  <c r="N39" i="7" s="1"/>
  <c r="Q39" i="7" s="1"/>
  <c r="T39" i="7" s="1"/>
  <c r="W39" i="7" s="1"/>
  <c r="Z39" i="7" s="1"/>
  <c r="AC39" i="7" s="1"/>
  <c r="K42" i="7" s="1"/>
  <c r="N42" i="7" s="1"/>
  <c r="Q42" i="7" s="1"/>
  <c r="T42" i="7" s="1"/>
  <c r="W42" i="7" s="1"/>
  <c r="Z42" i="7" s="1"/>
  <c r="AC42" i="7" s="1"/>
  <c r="K45" i="7" s="1"/>
  <c r="N45" i="7" s="1"/>
  <c r="Q45" i="7" s="1"/>
  <c r="T45" i="7" s="1"/>
  <c r="W45" i="7" s="1"/>
  <c r="Z45" i="7" s="1"/>
  <c r="AC45" i="7" s="1"/>
  <c r="K48" i="7" s="1"/>
  <c r="N48" i="7" s="1"/>
  <c r="Q48" i="7" s="1"/>
  <c r="T48" i="7" s="1"/>
  <c r="W48" i="7" s="1"/>
  <c r="Z48" i="7" s="1"/>
  <c r="AC48" i="7" s="1"/>
  <c r="D34" i="3"/>
  <c r="D33" i="3"/>
  <c r="D32" i="3"/>
  <c r="D31" i="3"/>
  <c r="D30" i="3"/>
  <c r="D29" i="3"/>
  <c r="E29" i="3" s="1"/>
  <c r="F29" i="3" s="1"/>
  <c r="D28" i="3"/>
  <c r="E28" i="3" s="1"/>
  <c r="F28" i="3" s="1"/>
  <c r="D27" i="3"/>
  <c r="D26" i="3"/>
  <c r="D25" i="3"/>
  <c r="D24" i="3"/>
  <c r="E24" i="3" s="1"/>
  <c r="F24" i="3" s="1"/>
  <c r="D23" i="3"/>
  <c r="E23" i="3" s="1"/>
  <c r="F23" i="3" s="1"/>
  <c r="D22" i="3"/>
  <c r="D21" i="3"/>
  <c r="E21" i="3" s="1"/>
  <c r="D20" i="3"/>
  <c r="D19" i="3"/>
  <c r="D18" i="3"/>
  <c r="D17" i="3"/>
  <c r="D16" i="3"/>
  <c r="E16" i="3" s="1"/>
  <c r="D15" i="3"/>
  <c r="D14" i="3"/>
  <c r="D13" i="3"/>
  <c r="E13" i="3" s="1"/>
  <c r="F13" i="3" s="1"/>
  <c r="D12" i="3"/>
  <c r="E12" i="3" s="1"/>
  <c r="F12" i="3" s="1"/>
  <c r="D11" i="3"/>
  <c r="D10" i="3"/>
  <c r="D9" i="3"/>
  <c r="D8" i="3"/>
  <c r="E8" i="3" s="1"/>
  <c r="F8" i="3" s="1"/>
  <c r="E7" i="3"/>
  <c r="D7" i="3"/>
  <c r="D6" i="3"/>
  <c r="E5" i="3"/>
  <c r="F5" i="3" s="1"/>
  <c r="D4" i="3"/>
  <c r="E6" i="3" l="1"/>
  <c r="F6" i="3" s="1"/>
  <c r="E22" i="3"/>
  <c r="F22" i="3" s="1"/>
  <c r="F7" i="3"/>
  <c r="F32" i="3"/>
  <c r="F4" i="3"/>
  <c r="F19" i="3"/>
  <c r="E20" i="3"/>
  <c r="F20" i="3" s="1"/>
  <c r="E31" i="3"/>
  <c r="F31" i="3" s="1"/>
  <c r="E30" i="3"/>
  <c r="F30" i="3" s="1"/>
  <c r="E26" i="3"/>
  <c r="F26" i="3" s="1"/>
  <c r="E32" i="3"/>
  <c r="E19" i="3"/>
  <c r="F21" i="3"/>
  <c r="E11" i="3"/>
  <c r="F11" i="3" s="1"/>
  <c r="F16" i="3"/>
  <c r="E27" i="3"/>
  <c r="F27" i="3" s="1"/>
  <c r="E14" i="3"/>
  <c r="F14" i="3" s="1"/>
  <c r="E9" i="3"/>
  <c r="F9" i="3" s="1"/>
  <c r="E10" i="3"/>
  <c r="F10" i="3" s="1"/>
  <c r="E17" i="3"/>
  <c r="F17" i="3" s="1"/>
  <c r="E33" i="3"/>
  <c r="F33" i="3" s="1"/>
  <c r="E25" i="3"/>
  <c r="F25" i="3" s="1"/>
  <c r="E15" i="3"/>
  <c r="F15" i="3" s="1"/>
  <c r="E18" i="3"/>
  <c r="F18" i="3" s="1"/>
  <c r="E34" i="3"/>
  <c r="F34" i="3" s="1"/>
  <c r="E4" i="3"/>
  <c r="M59" i="2" l="1"/>
  <c r="H59" i="2"/>
  <c r="M58" i="2"/>
  <c r="H58" i="2"/>
  <c r="M57" i="2"/>
  <c r="M61" i="2" s="1"/>
  <c r="H57" i="2"/>
  <c r="B30" i="2"/>
  <c r="E11" i="2"/>
  <c r="F5" i="2"/>
  <c r="F3" i="2"/>
  <c r="H61" i="2" l="1"/>
  <c r="J61" i="2" l="1"/>
  <c r="I61" i="2"/>
  <c r="F6" i="2"/>
</calcChain>
</file>

<file path=xl/sharedStrings.xml><?xml version="1.0" encoding="utf-8"?>
<sst xmlns="http://schemas.openxmlformats.org/spreadsheetml/2006/main" count="2522" uniqueCount="373">
  <si>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</si>
  <si>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</si>
  <si>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</si>
  <si>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</si>
  <si>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</si>
  <si>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</si>
  <si>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</si>
  <si>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</si>
  <si>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</si>
  <si>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</si>
  <si>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</si>
  <si>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</si>
  <si>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</si>
  <si>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</si>
  <si>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</si>
  <si>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</si>
  <si>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</si>
  <si>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</si>
  <si>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</si>
  <si>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</si>
  <si>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</si>
  <si>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</si>
  <si>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</si>
  <si>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</si>
  <si>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</si>
  <si>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</si>
  <si>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</si>
  <si>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</si>
  <si>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</si>
  <si>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</si>
  <si>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</si>
  <si>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</si>
  <si>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</si>
  <si>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</si>
  <si>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</si>
  <si>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</si>
  <si>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</si>
  <si>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</si>
  <si>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</si>
  <si>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</si>
  <si>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</si>
  <si>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</si>
  <si>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</si>
  <si>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</si>
  <si>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</si>
  <si>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</si>
  <si>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</si>
  <si>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</si>
  <si>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</si>
  <si>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</si>
  <si>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</si>
  <si>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</si>
  <si>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</si>
  <si>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</si>
  <si>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</si>
  <si>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</si>
  <si>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</si>
  <si>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</si>
  <si>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</si>
  <si>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</si>
  <si>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</si>
  <si>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</si>
  <si>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</si>
  <si>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</si>
  <si>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</si>
  <si>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</si>
  <si>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</si>
  <si>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</si>
  <si>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</si>
  <si>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</si>
  <si>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</si>
  <si>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</si>
  <si>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</si>
  <si>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</si>
  <si>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</si>
  <si>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</si>
  <si>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</si>
  <si>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</si>
  <si>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</si>
  <si>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</si>
  <si>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</si>
  <si>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</si>
  <si>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</si>
  <si>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</si>
  <si>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</si>
  <si>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</si>
  <si>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</si>
  <si>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</si>
  <si>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</si>
  <si>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</si>
  <si>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</si>
  <si>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</si>
  <si>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</si>
  <si>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</si>
  <si>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</si>
  <si>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</si>
  <si>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</si>
  <si>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</si>
  <si>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</si>
  <si>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</si>
  <si>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</si>
  <si>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</si>
  <si>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</si>
  <si>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</si>
  <si>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</si>
  <si>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</si>
  <si>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</si>
  <si>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40\100\100</t>
  </si>
  <si>
    <t>カレンダー日付の書式設定</t>
    <rPh sb="5" eb="7">
      <t>ヒヅケ</t>
    </rPh>
    <rPh sb="8" eb="10">
      <t>ショシキ</t>
    </rPh>
    <rPh sb="10" eb="12">
      <t>セッテイ</t>
    </rPh>
    <phoneticPr fontId="26"/>
  </si>
  <si>
    <r>
      <t xml:space="preserve">日付欄設定  </t>
    </r>
    <r>
      <rPr>
        <sz val="8"/>
        <rFont val="ＭＳ Ｐゴシック"/>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</si>
  <si>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</si>
  <si>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</si>
  <si>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</si>
  <si>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</si>
  <si>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</si>
  <si>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</si>
  <si>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</si>
  <si>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</si>
  <si>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</si>
  <si>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</si>
  <si>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</si>
  <si>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</si>
  <si>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</si>
  <si>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</si>
  <si>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</si>
  <si>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</si>
  <si>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</si>
  <si>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</si>
  <si>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</si>
  <si>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</si>
  <si>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</si>
  <si>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</si>
  <si>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</si>
  <si>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</si>
  <si>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</si>
  <si>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</si>
  <si>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</si>
  <si>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</si>
  <si>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</si>
  <si>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</si>
  <si>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</si>
  <si>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</si>
  <si>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</si>
  <si>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</si>
  <si>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</si>
  <si>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</si>
  <si>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</si>
  <si>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</si>
  <si>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</si>
  <si>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</si>
  <si>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</si>
  <si>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</si>
  <si>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</si>
  <si>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</si>
  <si>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</si>
  <si>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</si>
  <si>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</si>
  <si>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</si>
  <si>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</si>
  <si>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</si>
  <si>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</si>
  <si>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</si>
  <si>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</si>
  <si>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</si>
  <si>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</si>
  <si>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</si>
  <si>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</si>
  <si>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</si>
  <si>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</si>
  <si>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</si>
  <si>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</si>
  <si>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t>
    <phoneticPr fontId="26"/>
  </si>
  <si>
    <t>AREA当月</t>
    <rPh sb="4" eb="6">
      <t>トウゲツ</t>
    </rPh>
    <phoneticPr fontId="26"/>
  </si>
  <si>
    <t>ｘｘｘｘ</t>
    <phoneticPr fontId="26"/>
  </si>
  <si>
    <t>ｘｘｘ</t>
    <phoneticPr fontId="26"/>
  </si>
  <si>
    <t>月･MON</t>
    <phoneticPr fontId="26"/>
  </si>
  <si>
    <t>A</t>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</si>
  <si>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</si>
  <si>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</si>
  <si>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</si>
  <si>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</si>
  <si>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</si>
  <si>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</si>
  <si>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写真のタイトル</t>
    <rPh sb="0" eb="2">
      <t>シャシン</t>
    </rPh>
    <phoneticPr fontId="26"/>
  </si>
  <si>
    <t>b28</t>
    <phoneticPr fontId="26"/>
  </si>
  <si>
    <t>ORIGINAL CALENDAR #YYYY#／#GG##WY#年#M#月 Powered by すてきなカレンダー</t>
    <phoneticPr fontId="26"/>
  </si>
  <si>
    <t>ORIGINAL CALENDAR 2004／令和-14年8月 Powered by すてきなカレンダー</t>
    <phoneticPr fontId="26"/>
  </si>
  <si>
    <t>月名（上段）</t>
    <rPh sb="0" eb="1">
      <t>ツキ</t>
    </rPh>
    <rPh sb="1" eb="2">
      <t>メイ</t>
    </rPh>
    <rPh sb="3" eb="4">
      <t>ウエ</t>
    </rPh>
    <rPh sb="4" eb="5">
      <t>ダン</t>
    </rPh>
    <phoneticPr fontId="26"/>
  </si>
  <si>
    <t>c31</t>
    <phoneticPr fontId="26"/>
  </si>
  <si>
    <t>#M#</t>
    <phoneticPr fontId="26"/>
  </si>
  <si>
    <t>8</t>
    <phoneticPr fontId="26"/>
  </si>
  <si>
    <t>月名（中段）</t>
    <rPh sb="0" eb="1">
      <t>ツキ</t>
    </rPh>
    <rPh sb="1" eb="2">
      <t>メイ</t>
    </rPh>
    <rPh sb="3" eb="4">
      <t>ナカ</t>
    </rPh>
    <rPh sb="4" eb="5">
      <t>ダン</t>
    </rPh>
    <phoneticPr fontId="26"/>
  </si>
  <si>
    <t>c39</t>
    <phoneticPr fontId="26"/>
  </si>
  <si>
    <t>#MMMM# #YYYY#</t>
    <phoneticPr fontId="26"/>
  </si>
  <si>
    <t>AUGUST 2004</t>
    <phoneticPr fontId="26"/>
  </si>
  <si>
    <t>月名（下段）</t>
    <rPh sb="0" eb="1">
      <t>ツキ</t>
    </rPh>
    <rPh sb="1" eb="2">
      <t>メイ</t>
    </rPh>
    <rPh sb="3" eb="4">
      <t>シタ</t>
    </rPh>
    <rPh sb="4" eb="5">
      <t>ダン</t>
    </rPh>
    <phoneticPr fontId="26"/>
  </si>
  <si>
    <t>c41</t>
    <phoneticPr fontId="26"/>
  </si>
  <si>
    <t>#GG##WY#年</t>
    <phoneticPr fontId="26"/>
  </si>
  <si>
    <t>平成16年</t>
    <phoneticPr fontId="26"/>
  </si>
  <si>
    <t>K33,N33,Q33,T33,W33,Z33,AC33,K36,N36,Q36,T36,W36,Z36,AC36,K39,N39,Q39,T39,W39,Z39,AC39,K42,N42,Q42,T42,W42,Z42,AC42,K45,N45,Q45,T45,W45,Z45,AC45,K48,N48,Q48,T48,W48,Z48,AC48,</t>
    <phoneticPr fontId="26"/>
  </si>
  <si>
    <t>W33,K36,N36,Q36,T36,W36,N39,Q39,T39,W39,K42,N42,Q42,T42,W42,K45,N45,Q45,T45,W45,</t>
    <phoneticPr fontId="26"/>
  </si>
  <si>
    <t>Z33,Z36,Z39,Z42,Z45,</t>
    <phoneticPr fontId="26"/>
  </si>
  <si>
    <t>AC33,AC36,AC39,AC42,</t>
    <phoneticPr fontId="26"/>
  </si>
  <si>
    <t>T33,K39,</t>
    <phoneticPr fontId="26"/>
  </si>
  <si>
    <t>K33,N33,Q33,AC45,K48,N48,Q48,T48,W48,Z48,AC48,</t>
    <phoneticPr fontId="26"/>
  </si>
  <si>
    <t>K34,N34,Q34,T34,W34,Z34,AC34,K37,N37,Q37,T37,W37,Z37,AC37,K40,N40,Q40,T40,W40,Z40,AC40,K43,N43,Q43,T43,W43,Z43,AC43,K46,N46,Q46,T46,W46,Z46,AC46,K49,N49,Q49,T49,W49,Z49,AC49,</t>
    <phoneticPr fontId="26"/>
  </si>
  <si>
    <t>T34,W34,Z34,AC34,K37,N37,Q37,T37,W37,Z37,AC37,K40,N40,Q40,T40,W40,Z40,AC40,K43,N43,Q43,T43,W43,Z43,AC43,K46,N46,Q46,T46,W46,Z46,</t>
    <phoneticPr fontId="26"/>
  </si>
  <si>
    <t>K34,N34,Q34,AC46,K49,N49,Q49,T49,W49,Z49,AC49,</t>
    <phoneticPr fontId="26"/>
  </si>
  <si>
    <t>K31,L31,N31,O31,Q31,R31,T31,U31,W31,X31,Z31,AA31,AC31,AD31,</t>
    <phoneticPr fontId="26"/>
  </si>
  <si>
    <t>K31,L31,N31,O31,Q31,R31,T31,U31,W31,X31,</t>
    <phoneticPr fontId="26"/>
  </si>
  <si>
    <t>Z31,AA31,</t>
    <phoneticPr fontId="26"/>
  </si>
  <si>
    <t>AC31,AD31,</t>
    <phoneticPr fontId="26"/>
  </si>
  <si>
    <t xml:space="preserve"> </t>
    <phoneticPr fontId="26"/>
  </si>
  <si>
    <t>ORIGINAL CALENDAR 2026／令和8年1月 Powered by すてきなカレンダー</t>
    <phoneticPr fontId="26"/>
  </si>
  <si>
    <t>1</t>
    <phoneticPr fontId="26"/>
  </si>
  <si>
    <t>火･TUE</t>
    <phoneticPr fontId="26"/>
  </si>
  <si>
    <t>prd0ntzfl1th4kd_3a5y4f23 00003</t>
  </si>
  <si>
    <t>水･WED</t>
    <phoneticPr fontId="26"/>
  </si>
  <si>
    <t>木･THU</t>
    <phoneticPr fontId="26"/>
  </si>
  <si>
    <t>金･FRI</t>
    <phoneticPr fontId="26"/>
  </si>
  <si>
    <t>土･SAT</t>
    <phoneticPr fontId="26"/>
  </si>
  <si>
    <t>日･SUN</t>
    <phoneticPr fontId="26"/>
  </si>
  <si>
    <t>元日</t>
  </si>
  <si>
    <t>JANUARY 2026</t>
    <phoneticPr fontId="26"/>
  </si>
  <si>
    <t>成人の日</t>
  </si>
  <si>
    <t>令和8年</t>
    <phoneticPr fontId="26"/>
  </si>
  <si>
    <t>式=_a0!F5</t>
  </si>
  <si>
    <t>K36,N36,Q36,T36,W36,K39,N39,T39,W39,K42,N42,Q42,T42,W42,N45,Q45,T45,W45,</t>
    <phoneticPr fontId="26"/>
  </si>
  <si>
    <t>Z36,Z39,Z42,Z45,</t>
    <phoneticPr fontId="26"/>
  </si>
  <si>
    <t>Q39,K45,</t>
    <phoneticPr fontId="26"/>
  </si>
  <si>
    <t>K33,N33,Q33,T33,W33,Z33,AC45,K48,N48,Q48,T48,W48,Z48,AC48,</t>
    <phoneticPr fontId="26"/>
  </si>
  <si>
    <t>AC34,K37,N37,Q37,T37,W37,Z37,AC37,K40,N40,Q40,T40,W40,Z40,AC40,K43,N43,Q43,T43,W43,Z43,AC43,K46,N46,Q46,T46,W46,Z46,</t>
    <phoneticPr fontId="26"/>
  </si>
  <si>
    <t>K34,N34,Q34,T34,W34,Z34,AC46,K49,N49,Q49,T49,W49,Z49,AC49,</t>
    <phoneticPr fontId="26"/>
  </si>
  <si>
    <t>ORIGINAL CALENDAR 2026／令和8年2月 Powered by すてきなカレンダー</t>
    <phoneticPr fontId="26"/>
  </si>
  <si>
    <t>2</t>
    <phoneticPr fontId="26"/>
  </si>
  <si>
    <t>FEBRUARY 2026</t>
    <phoneticPr fontId="26"/>
  </si>
  <si>
    <t>建国記念の日</t>
  </si>
  <si>
    <t>天皇誕生日</t>
  </si>
  <si>
    <t>式=_a0!F6</t>
  </si>
  <si>
    <t>K36,N36,Q36,T36,W36,K39,N39,Q39,T39,W39,K42,N42,Q42,T42,K45,N45,Q45,T45,W45,K48,N48,</t>
    <phoneticPr fontId="26"/>
  </si>
  <si>
    <t>AC33,AC36,AC39,AC42,AC45,</t>
    <phoneticPr fontId="26"/>
  </si>
  <si>
    <t>W42,</t>
  </si>
  <si>
    <t>K33,N33,Q33,T33,W33,Z33,Q48,T48,W48,Z48,AC48,</t>
    <phoneticPr fontId="26"/>
  </si>
  <si>
    <t>AC34,K37,N37,Q37,T37,W37,Z37,AC37,K40,N40,Q40,T40,W40,Z40,AC40,K43,N43,Q43,T43,W43,Z43,AC43,K46,N46,Q46,T46,W46,Z46,AC46,K49,N49,</t>
    <phoneticPr fontId="26"/>
  </si>
  <si>
    <t>K34,N34,Q34,T34,W34,Z34,Q49,T49,W49,Z49,AC49,</t>
    <phoneticPr fontId="26"/>
  </si>
  <si>
    <t>ORIGINAL CALENDAR 2026／令和8年3月 Powered by すてきなカレンダー</t>
    <phoneticPr fontId="26"/>
  </si>
  <si>
    <t>3</t>
    <phoneticPr fontId="26"/>
  </si>
  <si>
    <t>MARCH 2026</t>
    <phoneticPr fontId="26"/>
  </si>
  <si>
    <t>春分の日</t>
  </si>
  <si>
    <t>式=_a0!F7</t>
  </si>
  <si>
    <t>Q33,T33,W33,K36,N36,Q36,T36,W36,K39,N39,Q39,T39,W39,K42,N42,Q42,T42,W42,K45,N45,T45,</t>
    <phoneticPr fontId="26"/>
  </si>
  <si>
    <t>Z33,Z36,Z39,Z42,</t>
    <phoneticPr fontId="26"/>
  </si>
  <si>
    <t>Q45,</t>
  </si>
  <si>
    <t>K33,N33,W45,Z45,AC45,K48,N48,Q48,T48,W48,Z48,AC48,</t>
    <phoneticPr fontId="26"/>
  </si>
  <si>
    <t>Q34,T34,W34,Z34,AC34,K37,N37,Q37,T37,W37,Z37,AC37,K40,N40,Q40,T40,W40,Z40,AC40,K43,N43,Q43,T43,W43,Z43,AC43,K46,N46,Q46,T46,</t>
    <phoneticPr fontId="26"/>
  </si>
  <si>
    <t>K34,N34,W46,Z46,AC46,K49,N49,Q49,T49,W49,Z49,AC49,</t>
    <phoneticPr fontId="26"/>
  </si>
  <si>
    <t>ORIGINAL CALENDAR 2026／令和8年4月 Powered by すてきなカレンダー</t>
    <phoneticPr fontId="26"/>
  </si>
  <si>
    <t>4</t>
    <phoneticPr fontId="26"/>
  </si>
  <si>
    <t>APRIL 2026</t>
    <phoneticPr fontId="26"/>
  </si>
  <si>
    <t>昭和の日</t>
  </si>
  <si>
    <t>憲法記念日</t>
  </si>
  <si>
    <t>みどりの日</t>
  </si>
  <si>
    <t>こどもの日</t>
  </si>
  <si>
    <t>振替休日</t>
  </si>
  <si>
    <t>式=_a0!F8</t>
  </si>
  <si>
    <t>W33,T36,W36,K39,N39,Q39,T39,W39,K42,N42,Q42,T42,W42,K45,N45,Q45,T45,W45,</t>
    <phoneticPr fontId="26"/>
  </si>
  <si>
    <t>AC36,AC39,AC42,AC45,</t>
    <phoneticPr fontId="26"/>
  </si>
  <si>
    <t>AC33,K36,N36,Q36,</t>
    <phoneticPr fontId="26"/>
  </si>
  <si>
    <t>K33,N33,Q33,T33,K48,N48,Q48,T48,W48,Z48,AC48,</t>
    <phoneticPr fontId="26"/>
  </si>
  <si>
    <t>W34,Z34,AC34,K37,N37,Q37,T37,W37,Z37,AC37,K40,N40,Q40,T40,W40,Z40,AC40,K43,N43,Q43,T43,W43,Z43,AC43,K46,N46,Q46,T46,W46,Z46,AC46,</t>
    <phoneticPr fontId="26"/>
  </si>
  <si>
    <t>K34,N34,Q34,T34,K49,N49,Q49,T49,W49,Z49,AC49,</t>
    <phoneticPr fontId="26"/>
  </si>
  <si>
    <t>ORIGINAL CALENDAR 2026／令和8年5月 Powered by すてきなカレンダー</t>
    <phoneticPr fontId="26"/>
  </si>
  <si>
    <t>5</t>
    <phoneticPr fontId="26"/>
  </si>
  <si>
    <t>MAY 2026</t>
    <phoneticPr fontId="26"/>
  </si>
  <si>
    <t>式=_a0!F9</t>
  </si>
  <si>
    <t>K33,N33,Q33,T33,W33,K36,N36,Q36,T36,W36,K39,N39,Q39,T39,W39,K42,N42,Q42,T42,W42,K45,N45,</t>
    <phoneticPr fontId="26"/>
  </si>
  <si>
    <t>Q45,T45,W45,Z45,AC45,K48,N48,Q48,T48,W48,Z48,AC48,</t>
    <phoneticPr fontId="26"/>
  </si>
  <si>
    <t>K34,N34,Q34,T34,W34,Z34,AC34,K37,N37,Q37,T37,W37,Z37,AC37,K40,N40,Q40,T40,W40,Z40,AC40,K43,N43,Q43,T43,W43,Z43,AC43,K46,N46,</t>
    <phoneticPr fontId="26"/>
  </si>
  <si>
    <t>Q46,T46,W46,Z46,AC46,K49,N49,Q49,T49,W49,Z49,AC49,</t>
    <phoneticPr fontId="26"/>
  </si>
  <si>
    <t>ORIGINAL CALENDAR 2026／令和8年6月 Powered by すてきなカレンダー</t>
    <phoneticPr fontId="26"/>
  </si>
  <si>
    <t>6</t>
    <phoneticPr fontId="26"/>
  </si>
  <si>
    <t>JUNE 2026</t>
    <phoneticPr fontId="26"/>
  </si>
  <si>
    <t>式=_a0!F10</t>
  </si>
  <si>
    <t>Q33,T33,W33,K36,N36,Q36,T36,W36,K39,N39,Q39,T39,W39,N42,Q42,T42,W42,K45,N45,Q45,T45,W45,</t>
    <phoneticPr fontId="26"/>
  </si>
  <si>
    <t>K42,</t>
  </si>
  <si>
    <t>K33,N33,Z45,AC45,K48,N48,Q48,T48,W48,Z48,AC48,</t>
    <phoneticPr fontId="26"/>
  </si>
  <si>
    <t>Q34,T34,W34,Z34,AC34,K37,N37,Q37,T37,W37,Z37,AC37,K40,N40,Q40,T40,W40,Z40,AC40,K43,N43,Q43,T43,W43,Z43,AC43,K46,N46,Q46,T46,W46,</t>
    <phoneticPr fontId="26"/>
  </si>
  <si>
    <t>K34,N34,Z46,AC46,K49,N49,Q49,T49,W49,Z49,AC49,</t>
    <phoneticPr fontId="26"/>
  </si>
  <si>
    <t>ORIGINAL CALENDAR 2026／令和8年7月 Powered by すてきなカレンダー</t>
    <phoneticPr fontId="26"/>
  </si>
  <si>
    <t>7</t>
    <phoneticPr fontId="26"/>
  </si>
  <si>
    <t>JULY 2026</t>
    <phoneticPr fontId="26"/>
  </si>
  <si>
    <t>海の日</t>
  </si>
  <si>
    <t>式=_a0!F11</t>
  </si>
  <si>
    <t>K36,N36,Q36,T36,W36,K39,Q39,T39,W39,K42,N42,Q42,T42,W42,K45,N45,Q45,T45,W45,K48,</t>
    <phoneticPr fontId="26"/>
  </si>
  <si>
    <t>N39,</t>
  </si>
  <si>
    <t>K33,N33,Q33,T33,W33,N48,Q48,T48,W48,Z48,AC48,</t>
    <phoneticPr fontId="26"/>
  </si>
  <si>
    <t>Z34,AC34,K37,N37,Q37,T37,W37,Z37,AC37,K40,N40,Q40,T40,W40,Z40,AC40,K43,N43,Q43,T43,W43,Z43,AC43,K46,N46,Q46,T46,W46,Z46,AC46,K49,</t>
    <phoneticPr fontId="26"/>
  </si>
  <si>
    <t>K34,N34,Q34,T34,W34,N49,Q49,T49,W49,Z49,AC49,</t>
    <phoneticPr fontId="26"/>
  </si>
  <si>
    <t>ORIGINAL CALENDAR 2026／令和8年8月 Powered by すてきなカレンダー</t>
    <phoneticPr fontId="26"/>
  </si>
  <si>
    <t>AUGUST 2026</t>
    <phoneticPr fontId="26"/>
  </si>
  <si>
    <t>山の日</t>
  </si>
  <si>
    <t>式=_a0!F12</t>
  </si>
  <si>
    <t>N33,Q33,T33,W33,K36,N36,Q36,T36,W36,K39,N39,Q39,T39,W39,T42,W42,K45,N45,Q45,</t>
    <phoneticPr fontId="26"/>
  </si>
  <si>
    <t>K42,N42,Q42,</t>
    <phoneticPr fontId="26"/>
  </si>
  <si>
    <t>K33,T45,W45,Z45,AC45,K48,N48,Q48,T48,W48,Z48,AC48,</t>
    <phoneticPr fontId="26"/>
  </si>
  <si>
    <t>N34,Q34,T34,W34,Z34,AC34,K37,N37,Q37,T37,W37,Z37,AC37,K40,N40,Q40,T40,W40,Z40,AC40,K43,N43,Q43,T43,W43,Z43,AC43,K46,N46,Q46,</t>
    <phoneticPr fontId="26"/>
  </si>
  <si>
    <t>K34,T46,W46,Z46,AC46,K49,N49,Q49,T49,W49,Z49,AC49,</t>
    <phoneticPr fontId="26"/>
  </si>
  <si>
    <t>ORIGINAL CALENDAR 2026／令和8年9月 Powered by すてきなカレンダー</t>
    <phoneticPr fontId="26"/>
  </si>
  <si>
    <t>9</t>
    <phoneticPr fontId="26"/>
  </si>
  <si>
    <t>SEPTEMBER 2026</t>
    <phoneticPr fontId="26"/>
  </si>
  <si>
    <t>敬老の日</t>
  </si>
  <si>
    <t>国民の休日</t>
  </si>
  <si>
    <t>秋分の日</t>
  </si>
  <si>
    <t>式=_a0!F13</t>
  </si>
  <si>
    <t>T33,W33,K36,N36,Q36,T36,W36,N39,Q39,T39,W39,K42,N42,Q42,T42,W42,K45,N45,Q45,T45,W45,</t>
    <phoneticPr fontId="26"/>
  </si>
  <si>
    <t>K39,</t>
  </si>
  <si>
    <t>ORIGINAL CALENDAR 2026／令和8年10月 Powered by すてきなカレンダー</t>
    <phoneticPr fontId="26"/>
  </si>
  <si>
    <t>10</t>
    <phoneticPr fontId="26"/>
  </si>
  <si>
    <t>OCTOBER 2026</t>
    <phoneticPr fontId="26"/>
  </si>
  <si>
    <t>スポーツの日</t>
  </si>
  <si>
    <t>文化の日</t>
  </si>
  <si>
    <t>式=_a0!F14</t>
  </si>
  <si>
    <t>K36,Q36,T36,W36,K39,N39,Q39,T39,W39,K42,N42,Q42,T42,W42,N45,Q45,T45,W45,K48,</t>
    <phoneticPr fontId="26"/>
  </si>
  <si>
    <t>N36,K45,</t>
    <phoneticPr fontId="26"/>
  </si>
  <si>
    <t>K33,N33,Q33,T33,W33,Z33,N48,Q48,T48,W48,Z48,AC48,</t>
    <phoneticPr fontId="26"/>
  </si>
  <si>
    <t>AC34,K37,N37,Q37,T37,W37,Z37,AC37,K40,N40,Q40,T40,W40,Z40,AC40,K43,N43,Q43,T43,W43,Z43,AC43,K46,N46,Q46,T46,W46,Z46,AC46,K49,</t>
    <phoneticPr fontId="26"/>
  </si>
  <si>
    <t>K34,N34,Q34,T34,W34,Z34,N49,Q49,T49,W49,Z49,AC49,</t>
    <phoneticPr fontId="26"/>
  </si>
  <si>
    <t>ORIGINAL CALENDAR 2026／令和8年11月 Powered by すてきなカレンダー</t>
    <phoneticPr fontId="26"/>
  </si>
  <si>
    <t>11</t>
    <phoneticPr fontId="26"/>
  </si>
  <si>
    <t>NOVEMBER 2026</t>
    <phoneticPr fontId="26"/>
  </si>
  <si>
    <t>勤労感謝の日</t>
  </si>
  <si>
    <t>式=_a0!F15</t>
  </si>
  <si>
    <t>N33,Q33,T33,W33,K36,N36,Q36,T36,W36,K39,N39,Q39,T39,W39,K42,N42,Q42,T42,W42,K45,N45,Q45,T45,</t>
    <phoneticPr fontId="26"/>
  </si>
  <si>
    <t>K33,W45,Z45,AC45,K48,N48,Q48,T48,W48,Z48,AC48,</t>
    <phoneticPr fontId="26"/>
  </si>
  <si>
    <t>N34,Q34,T34,W34,Z34,AC34,K37,N37,Q37,T37,W37,Z37,AC37,K40,N40,Q40,T40,W40,Z40,AC40,K43,N43,Q43,T43,W43,Z43,AC43,K46,N46,Q46,T46,</t>
    <phoneticPr fontId="26"/>
  </si>
  <si>
    <t>K34,W46,Z46,AC46,K49,N49,Q49,T49,W49,Z49,AC49,</t>
    <phoneticPr fontId="26"/>
  </si>
  <si>
    <t>ORIGINAL CALENDAR 2026／令和8年12月 Powered by すてきなカレンダー</t>
    <phoneticPr fontId="26"/>
  </si>
  <si>
    <t>12</t>
    <phoneticPr fontId="26"/>
  </si>
  <si>
    <t>DECEMBER 2026</t>
    <phoneticPr fontId="26"/>
  </si>
  <si>
    <t>式=_a0!F16</t>
  </si>
  <si>
    <t>K36,N36,Q36,T36,W36,N39,Q39,T39,W39,K42,N42,Q42,T42,W42,K45,N45,Q45,T45,W45,</t>
    <phoneticPr fontId="26"/>
  </si>
  <si>
    <t>W33,K39,</t>
    <phoneticPr fontId="26"/>
  </si>
  <si>
    <t>ORIGINAL CALENDAR 2027／令和9年1月 Powered by すてきなカレンダー</t>
    <phoneticPr fontId="26"/>
  </si>
  <si>
    <t>JANUARY 2027</t>
    <phoneticPr fontId="26"/>
  </si>
  <si>
    <t>令和9年</t>
    <phoneticPr fontId="26"/>
  </si>
  <si>
    <t>式=_a0!F17</t>
  </si>
  <si>
    <t>K33,N33,Q33,T33,W33,K36,N36,Q36,W36,K39,N39,Q39,T39,W39,K42,Q42,T42,W42,</t>
    <phoneticPr fontId="26"/>
  </si>
  <si>
    <t>T36,N42,</t>
    <phoneticPr fontId="26"/>
  </si>
  <si>
    <t>K45,N45,Q45,T45,W45,Z45,AC45,K48,N48,Q48,T48,W48,Z48,AC48,</t>
    <phoneticPr fontId="26"/>
  </si>
  <si>
    <t>K34,N34,Q34,T34,W34,Z34,AC34,K37,N37,Q37,T37,W37,Z37,AC37,K40,N40,Q40,T40,W40,Z40,AC40,K43,N43,Q43,T43,W43,Z43,AC43,</t>
    <phoneticPr fontId="26"/>
  </si>
  <si>
    <t>K46,N46,Q46,T46,W46,Z46,AC46,K49,N49,Q49,T49,W49,Z49,AC49,</t>
    <phoneticPr fontId="26"/>
  </si>
  <si>
    <t>ORIGINAL CALENDAR 2027／令和9年2月 Powered by すてきなカレンダー</t>
    <phoneticPr fontId="26"/>
  </si>
  <si>
    <t>FEBRUARY 2027</t>
    <phoneticPr fontId="26"/>
  </si>
  <si>
    <t>式=_a0!F18</t>
  </si>
  <si>
    <t>K33,N33,Q33,T33,W33,K36,N36,Q36,T36,W36,K39,N39,Q39,T39,W39,N42,Q42,T42,W42,K45,N45,Q45,</t>
    <phoneticPr fontId="26"/>
  </si>
  <si>
    <t>AC33,AC36,AC42,</t>
    <phoneticPr fontId="26"/>
  </si>
  <si>
    <t>AC39,K42,</t>
    <phoneticPr fontId="26"/>
  </si>
  <si>
    <t>T45,W45,Z45,AC45,K48,N48,Q48,T48,W48,Z48,AC48,</t>
    <phoneticPr fontId="26"/>
  </si>
  <si>
    <t>K34,N34,Q34,T34,W34,Z34,AC34,K37,N37,Q37,T37,W37,Z37,AC37,K40,N40,Q40,T40,W40,Z40,AC40,K43,N43,Q43,T43,W43,Z43,AC43,K46,N46,Q46,</t>
    <phoneticPr fontId="26"/>
  </si>
  <si>
    <t>T46,W46,Z46,AC46,K49,N49,Q49,T49,W49,Z49,AC49,</t>
    <phoneticPr fontId="26"/>
  </si>
  <si>
    <t>ORIGINAL CALENDAR 2027／令和9年3月 Powered by すてきなカレンダー</t>
    <phoneticPr fontId="26"/>
  </si>
  <si>
    <t>MARCH 2027</t>
    <phoneticPr fontId="26"/>
  </si>
  <si>
    <t>式=_a0!F19</t>
  </si>
  <si>
    <t>ST_00003.Type1.Template2026.MonStart.st.xlsx</t>
  </si>
  <si>
    <t>月曜始まり</t>
  </si>
  <si>
    <t>汎用</t>
  </si>
  <si>
    <t>縦</t>
  </si>
  <si>
    <t>ST_00003</t>
  </si>
  <si>
    <t>○</t>
  </si>
  <si>
    <t>不可</t>
  </si>
  <si>
    <t>可</t>
  </si>
  <si>
    <t>ST_00003.Type1.Template2026.SunStart.st.xlsx</t>
  </si>
  <si>
    <t>STテンプレート生成 Ver5.01(2506-180023)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</si>
</sst>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d"/>
    <numFmt numFmtId="189" formatCode="\2&quot;曜&quot;"/>
    <numFmt numFmtId="190" formatCode="\3&quot;曜&quot;"/>
    <numFmt numFmtId="191" formatCode="\4&quot;曜&quot;"/>
    <numFmt numFmtId="192" formatCode="\5&quot;曜&quot;"/>
    <numFmt numFmtId="193" formatCode="\6&quot;曜&quot;"/>
    <numFmt numFmtId="194" formatCode="\7&quot;曜&quot;"/>
    <numFmt numFmtId="195" formatCode="\1&quot;曜&quot;"/>
  </numFmts>
  <fonts count="57" x14ac:knownFonts="1">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sz val="10"/>
      <color indexed="55"/>
      <name val="ＭＳ Ｐゴシック"/>
      <family val="3"/>
      <charset val="128"/>
    </font>
    <font>
      <sz val="9"/>
      <name val="ＭＳ Ｐゴシック"/>
      <family val="3"/>
      <charset val="128"/>
    </font>
    <font>
      <sz val="16"/>
      <name val="ＭＳ Ｐゴシック"/>
      <family val="3"/>
      <charset val="128"/>
    </font>
    <font>
      <sz val="12"/>
      <name val="ＭＳ Ｐゴシック"/>
      <family val="3"/>
      <charset val="128"/>
    </font>
    <font>
      <sz val="8"/>
      <name val="ＭＳ Ｐゴシック"/>
      <family val="3"/>
      <charset val="128"/>
    </font>
    <font>
      <sz val="8"/>
      <name val="ＭＳ ゴシック"/>
      <family val="3"/>
      <charset val="128"/>
    </font>
    <font>
      <b/>
      <sz val="10"/>
      <name val="ＭＳ Ｐゴシック"/>
      <family val="3"/>
      <charset val="128"/>
    </font>
    <font>
      <b/>
      <sz val="30"/>
      <color rgb="FF4D4D4D"/>
      <name val="Meiryo UI"/>
      <family val="3"/>
      <charset val="128"/>
    </font>
    <font>
      <b/>
      <sz val="30"/>
      <color rgb="FF4169E1"/>
      <name val="Meiryo UI"/>
      <family val="3"/>
      <charset val="128"/>
    </font>
    <font>
      <b/>
      <sz val="30"/>
      <color rgb="FFE04169"/>
      <name val="Meiryo UI"/>
      <family val="3"/>
      <charset val="128"/>
    </font>
    <font>
      <b/>
      <sz val="30"/>
      <color rgb="FFC0C0C0"/>
      <name val="Meiryo UI"/>
      <family val="3"/>
      <charset val="128"/>
    </font>
    <font>
      <sz val="13"/>
      <color indexed="8"/>
      <name val="Meiryo UI"/>
      <family val="3"/>
      <charset val="128"/>
    </font>
    <font>
      <sz val="13"/>
      <color indexed="9"/>
      <name val="Meiryo UI"/>
      <family val="3"/>
      <charset val="128"/>
    </font>
    <font>
      <sz val="12"/>
      <color indexed="10"/>
      <name val="ＭＳ Ｐゴシック"/>
      <family val="3"/>
      <charset val="128"/>
    </font>
    <font>
      <sz val="8"/>
      <color rgb="FF333333"/>
      <name val="Meiryo UI"/>
      <family val="3"/>
      <charset val="128"/>
    </font>
    <font>
      <sz val="11"/>
      <color rgb="FF4D4D4D"/>
      <name val="Meiryo UI"/>
      <family val="3"/>
      <charset val="128"/>
    </font>
    <font>
      <sz val="8"/>
      <color rgb="FFC0C0C0"/>
      <name val="Meiryo UI"/>
      <family val="3"/>
      <charset val="128"/>
    </font>
    <font>
      <b/>
      <sz val="24"/>
      <color indexed="9"/>
      <name val="Meiryo UI"/>
      <family val="3"/>
      <charset val="128"/>
    </font>
    <font>
      <b/>
      <sz val="24"/>
      <color rgb="FFFFFFFF"/>
      <name val="Meiryo UI"/>
      <family val="3"/>
      <charset val="128"/>
    </font>
    <font>
      <sz val="10"/>
      <color indexed="10"/>
      <name val="ＭＳ Ｐゴシック"/>
      <family val="3"/>
      <charset val="128"/>
    </font>
    <font>
      <sz val="12"/>
      <color rgb="FF4D4D4D"/>
      <name val="Meiryo UI"/>
      <family val="3"/>
      <charset val="128"/>
    </font>
    <font>
      <b/>
      <sz val="140"/>
      <color rgb="FF4D4D4D"/>
      <name val="Meiryo UI"/>
      <family val="3"/>
      <charset val="128"/>
    </font>
    <font>
      <sz val="34"/>
      <color rgb="FF4D4D4D"/>
      <name val="Meiryo UI"/>
      <family val="3"/>
      <charset val="128"/>
    </font>
    <font>
      <sz val="41"/>
      <color rgb="FF4D4D4D"/>
      <name val="Meiryo UI"/>
      <family val="3"/>
      <charset val="128"/>
    </font>
    <font>
      <sz val="11"/>
      <color indexed="8"/>
      <name val="ＭＳ Ｐゴシック"/>
      <family val="3"/>
      <charset val="128"/>
    </font>
    <font>
      <sz val="4"/>
      <color rgb="FFFFFFFF"/>
      <name val="Meiryo UI"/>
      <family val="3"/>
      <charset val="128"/>
    </font>
    <font>
      <sz val="13"/>
      <color rgb="FFC0C0C0"/>
      <name val="Meiryo UI"/>
      <family val="3"/>
      <charset val="128"/>
    </font>
    <font>
      <sz val="13"/>
      <color rgb="FFE04169"/>
      <name val="Meiryo UI"/>
      <family val="3"/>
      <charset val="128"/>
    </font>
    <font>
      <sz val="13"/>
      <color rgb="FF4D4D4D"/>
      <name val="Meiryo UI"/>
      <family val="3"/>
      <charset val="128"/>
    </font>
    <font>
      <sz val="13"/>
      <color rgb="FF4169E1"/>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rgb="FFF4F4F4"/>
        <bgColor indexed="64"/>
      </patternFill>
    </fill>
    <fill>
      <patternFill patternType="solid">
        <fgColor rgb="FF4D4D4D"/>
        <bgColor indexed="64"/>
      </patternFill>
    </fill>
    <fill>
      <patternFill patternType="solid">
        <fgColor rgb="FF4169E1"/>
        <bgColor indexed="64"/>
      </patternFill>
    </fill>
    <fill>
      <patternFill patternType="solid">
        <fgColor rgb="FFE04169"/>
        <bgColor indexed="64"/>
      </patternFill>
    </fill>
    <fill>
      <patternFill patternType="solid">
        <fgColor indexed="8"/>
        <bgColor indexed="64"/>
      </patternFill>
    </fill>
    <fill>
      <patternFill patternType="solid">
        <fgColor rgb="FFFFFFFF"/>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21"/>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36">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right/>
      <top/>
      <bottom style="thin">
        <color indexed="55"/>
      </bottom>
      <diagonal/>
    </border>
    <border>
      <left/>
      <right style="thin">
        <color indexed="55"/>
      </right>
      <top/>
      <bottom style="thin">
        <color indexed="55"/>
      </bottom>
      <diagonal/>
    </border>
    <border>
      <left style="thin">
        <color indexed="9"/>
      </left>
      <right/>
      <top/>
      <bottom style="thin">
        <color indexed="55"/>
      </bottom>
      <diagonal/>
    </border>
    <border>
      <left/>
      <right style="thin">
        <color indexed="55"/>
      </right>
      <top/>
      <bottom/>
      <diagonal/>
    </border>
    <border>
      <left/>
      <right/>
      <top style="thin">
        <color indexed="55"/>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4">
    <xf numFmtId="0" fontId="0" fillId="0" borderId="0">
      <alignment vertical="center"/>
    </xf>
    <xf numFmtId="0" fontId="2" fillId="0" borderId="0"/>
    <xf numFmtId="0" fontId="25" fillId="0" borderId="0"/>
    <xf numFmtId="0" fontId="25" fillId="0" borderId="0"/>
  </cellStyleXfs>
  <cellXfs count="406">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5" fillId="0" borderId="0" xfId="2"/>
    <xf numFmtId="0" fontId="27" fillId="0" borderId="0" xfId="2" applyFont="1"/>
    <xf numFmtId="0" fontId="28" fillId="0" borderId="0" xfId="2" applyFont="1" applyAlignment="1">
      <alignment vertical="top"/>
    </xf>
    <xf numFmtId="0" fontId="29" fillId="0" borderId="0" xfId="2" applyFont="1" applyAlignment="1">
      <alignment vertical="top"/>
    </xf>
    <xf numFmtId="0" fontId="28" fillId="0" borderId="0" xfId="2" applyFont="1"/>
    <xf numFmtId="0" fontId="25" fillId="0" borderId="9" xfId="2" applyBorder="1"/>
    <xf numFmtId="0" fontId="25" fillId="0" borderId="2" xfId="2" applyBorder="1"/>
    <xf numFmtId="0" fontId="25" fillId="0" borderId="10" xfId="2" applyBorder="1"/>
    <xf numFmtId="0" fontId="25" fillId="0" borderId="11" xfId="2" applyBorder="1"/>
    <xf numFmtId="0" fontId="30" fillId="0" borderId="2" xfId="2" applyFont="1" applyBorder="1" applyAlignment="1">
      <alignment vertical="center"/>
    </xf>
    <xf numFmtId="0" fontId="30" fillId="0" borderId="9" xfId="2" applyFont="1" applyBorder="1" applyAlignment="1">
      <alignment vertical="center"/>
    </xf>
    <xf numFmtId="0" fontId="25" fillId="0" borderId="12" xfId="2" applyBorder="1"/>
    <xf numFmtId="0" fontId="30" fillId="0" borderId="11" xfId="2" applyFont="1" applyBorder="1" applyAlignment="1">
      <alignment vertical="center"/>
    </xf>
    <xf numFmtId="0" fontId="30" fillId="0" borderId="1" xfId="2" applyFont="1" applyBorder="1" applyAlignment="1">
      <alignment vertical="center"/>
    </xf>
    <xf numFmtId="0" fontId="25" fillId="0" borderId="1" xfId="2" applyBorder="1"/>
    <xf numFmtId="0" fontId="25" fillId="0" borderId="5" xfId="2" applyBorder="1"/>
    <xf numFmtId="0" fontId="25" fillId="0" borderId="0" xfId="2" applyAlignment="1">
      <alignment vertical="center"/>
    </xf>
    <xf numFmtId="0" fontId="25" fillId="0" borderId="13" xfId="2" applyBorder="1" applyAlignment="1">
      <alignment vertical="center"/>
    </xf>
    <xf numFmtId="0" fontId="31" fillId="0" borderId="14" xfId="2" applyFont="1" applyBorder="1" applyAlignment="1">
      <alignment vertical="center"/>
    </xf>
    <xf numFmtId="0" fontId="25" fillId="0" borderId="3" xfId="2" applyBorder="1" applyAlignment="1">
      <alignment vertical="center"/>
    </xf>
    <xf numFmtId="0" fontId="25" fillId="0" borderId="9" xfId="2" applyBorder="1" applyAlignment="1">
      <alignment vertical="center"/>
    </xf>
    <xf numFmtId="0" fontId="28" fillId="0" borderId="2" xfId="2" applyFont="1" applyBorder="1" applyAlignment="1">
      <alignment vertical="center"/>
    </xf>
    <xf numFmtId="0" fontId="25" fillId="0" borderId="2" xfId="2" applyBorder="1" applyAlignment="1">
      <alignment vertical="center"/>
    </xf>
    <xf numFmtId="0" fontId="25" fillId="0" borderId="14" xfId="2" applyBorder="1" applyAlignment="1">
      <alignment vertical="center"/>
    </xf>
    <xf numFmtId="0" fontId="25" fillId="0" borderId="11" xfId="2" applyBorder="1" applyAlignment="1">
      <alignment vertical="center" wrapText="1"/>
    </xf>
    <xf numFmtId="0" fontId="25" fillId="0" borderId="1" xfId="2" applyBorder="1" applyAlignment="1">
      <alignment vertical="center"/>
    </xf>
    <xf numFmtId="0" fontId="25" fillId="0" borderId="1" xfId="2" applyBorder="1" applyAlignment="1">
      <alignment vertical="center"/>
    </xf>
    <xf numFmtId="0" fontId="25" fillId="0" borderId="11" xfId="2" applyBorder="1" applyAlignment="1">
      <alignment vertical="center"/>
    </xf>
    <xf numFmtId="0" fontId="25" fillId="0" borderId="12" xfId="2" applyBorder="1" applyAlignment="1">
      <alignment vertical="center"/>
    </xf>
    <xf numFmtId="0" fontId="25" fillId="0" borderId="10" xfId="2" applyBorder="1" applyAlignment="1">
      <alignment vertical="center"/>
    </xf>
    <xf numFmtId="0" fontId="25" fillId="0" borderId="13" xfId="2" applyBorder="1" applyAlignment="1">
      <alignment horizontal="center" vertical="center" wrapText="1"/>
    </xf>
    <xf numFmtId="0" fontId="25" fillId="0" borderId="0" xfId="2" applyAlignment="1">
      <alignment horizontal="center" vertical="center" wrapText="1"/>
    </xf>
    <xf numFmtId="0" fontId="25" fillId="0" borderId="14" xfId="2" applyBorder="1" applyAlignment="1">
      <alignment horizontal="center" vertical="center" wrapText="1"/>
    </xf>
    <xf numFmtId="0" fontId="31" fillId="0" borderId="0" xfId="2" applyFont="1" applyAlignment="1">
      <alignment vertical="center" wrapText="1"/>
    </xf>
    <xf numFmtId="0" fontId="25" fillId="0" borderId="0" xfId="2" applyAlignment="1">
      <alignment horizontal="left" vertical="center"/>
    </xf>
    <xf numFmtId="0" fontId="25" fillId="0" borderId="11" xfId="2" applyBorder="1" applyAlignment="1">
      <alignment vertical="center"/>
    </xf>
    <xf numFmtId="0" fontId="25" fillId="0" borderId="5" xfId="2" applyBorder="1" applyAlignment="1">
      <alignment vertical="center"/>
    </xf>
    <xf numFmtId="0" fontId="25" fillId="0" borderId="9" xfId="2" applyBorder="1" applyAlignment="1">
      <alignment horizontal="left" vertical="center"/>
    </xf>
    <xf numFmtId="0" fontId="25" fillId="0" borderId="15" xfId="2" applyBorder="1" applyAlignment="1">
      <alignment vertical="center"/>
    </xf>
    <xf numFmtId="0" fontId="25" fillId="0" borderId="16" xfId="2" applyBorder="1" applyAlignment="1">
      <alignment vertical="center"/>
    </xf>
    <xf numFmtId="0" fontId="25" fillId="0" borderId="15" xfId="2" applyBorder="1" applyAlignment="1">
      <alignment horizontal="center" vertical="center" wrapText="1"/>
    </xf>
    <xf numFmtId="0" fontId="25" fillId="0" borderId="3" xfId="2" applyBorder="1" applyAlignment="1">
      <alignment horizontal="center" vertical="center" wrapText="1"/>
    </xf>
    <xf numFmtId="0" fontId="25" fillId="0" borderId="16" xfId="2" applyBorder="1" applyAlignment="1">
      <alignment horizontal="center" vertical="center" wrapText="1"/>
    </xf>
    <xf numFmtId="0" fontId="31" fillId="0" borderId="12" xfId="2" applyFont="1" applyBorder="1" applyAlignment="1">
      <alignment vertical="center" wrapText="1"/>
    </xf>
    <xf numFmtId="0" fontId="31" fillId="0" borderId="6" xfId="2" applyFont="1" applyBorder="1" applyAlignment="1">
      <alignment vertical="center" wrapText="1"/>
    </xf>
    <xf numFmtId="0" fontId="31" fillId="0" borderId="11" xfId="2" applyFont="1" applyBorder="1" applyAlignment="1">
      <alignment vertical="center" wrapText="1"/>
    </xf>
    <xf numFmtId="0" fontId="31" fillId="0" borderId="15" xfId="2" applyFont="1" applyBorder="1" applyAlignment="1">
      <alignment vertical="center" wrapText="1"/>
    </xf>
    <xf numFmtId="0" fontId="25" fillId="0" borderId="16" xfId="2" applyBorder="1" applyAlignment="1">
      <alignment horizontal="left" vertical="center" wrapText="1"/>
    </xf>
    <xf numFmtId="0" fontId="25" fillId="0" borderId="9" xfId="2" applyBorder="1" applyAlignment="1">
      <alignment horizontal="left" vertical="center" wrapText="1"/>
    </xf>
    <xf numFmtId="0" fontId="25" fillId="0" borderId="17" xfId="2"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5" fillId="0" borderId="0" xfId="2" applyAlignment="1">
      <alignment wrapText="1"/>
    </xf>
    <xf numFmtId="0" fontId="25" fillId="0" borderId="6" xfId="2" applyBorder="1" applyAlignment="1">
      <alignment vertical="center" wrapText="1"/>
    </xf>
    <xf numFmtId="0" fontId="33" fillId="0" borderId="12" xfId="2" applyFont="1" applyBorder="1" applyAlignment="1">
      <alignment vertical="center" wrapText="1"/>
    </xf>
    <xf numFmtId="0" fontId="31" fillId="0" borderId="12" xfId="2" quotePrefix="1" applyFont="1" applyBorder="1" applyAlignment="1">
      <alignment vertical="top" wrapText="1"/>
    </xf>
    <xf numFmtId="0" fontId="31" fillId="0" borderId="10" xfId="2" applyFont="1" applyBorder="1" applyAlignment="1">
      <alignment vertical="top" wrapText="1"/>
    </xf>
    <xf numFmtId="0" fontId="31" fillId="0" borderId="9" xfId="2" applyFont="1" applyBorder="1" applyAlignment="1">
      <alignment vertical="top" wrapText="1"/>
    </xf>
    <xf numFmtId="0" fontId="31" fillId="0" borderId="2" xfId="2" applyFont="1" applyBorder="1" applyAlignment="1">
      <alignment vertical="top" wrapText="1"/>
    </xf>
    <xf numFmtId="0" fontId="31" fillId="0" borderId="10" xfId="2" applyFont="1" applyBorder="1" applyAlignment="1">
      <alignment vertical="top" wrapText="1"/>
    </xf>
    <xf numFmtId="0" fontId="31" fillId="0" borderId="12" xfId="2" applyFont="1" applyBorder="1" applyAlignment="1">
      <alignment textRotation="90" wrapText="1"/>
    </xf>
    <xf numFmtId="0" fontId="31" fillId="0" borderId="17" xfId="2" applyFont="1" applyBorder="1" applyAlignment="1">
      <alignment vertical="top" wrapText="1"/>
    </xf>
    <xf numFmtId="0" fontId="31" fillId="0" borderId="9" xfId="2" applyFont="1" applyBorder="1" applyAlignment="1">
      <alignment horizontal="left" vertical="top" wrapText="1"/>
    </xf>
    <xf numFmtId="0" fontId="31" fillId="0" borderId="10" xfId="2" applyFont="1" applyBorder="1" applyAlignment="1">
      <alignment horizontal="left" vertical="top" wrapText="1"/>
    </xf>
    <xf numFmtId="0" fontId="31" fillId="0" borderId="17" xfId="2" applyFont="1" applyBorder="1" applyAlignment="1">
      <alignment horizontal="center" vertical="top" textRotation="90" wrapText="1"/>
    </xf>
    <xf numFmtId="0" fontId="32" fillId="0" borderId="17" xfId="2" applyFont="1" applyBorder="1" applyAlignment="1">
      <alignment horizontal="center" vertical="top" textRotation="90" wrapText="1"/>
    </xf>
    <xf numFmtId="0" fontId="31"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33" fillId="0" borderId="6" xfId="2" applyFont="1" applyBorder="1" applyAlignment="1">
      <alignment vertical="center"/>
    </xf>
    <xf numFmtId="0" fontId="25" fillId="0" borderId="6" xfId="2" applyBorder="1" applyAlignment="1">
      <alignment vertical="center"/>
    </xf>
    <xf numFmtId="0" fontId="34" fillId="3" borderId="6" xfId="2" applyFont="1" applyFill="1" applyBorder="1" applyAlignment="1">
      <alignment horizontal="right" vertical="top"/>
    </xf>
    <xf numFmtId="0" fontId="35" fillId="3" borderId="11" xfId="3" applyFont="1" applyFill="1" applyBorder="1" applyAlignment="1">
      <alignment horizontal="right" vertical="top" wrapText="1"/>
    </xf>
    <xf numFmtId="0" fontId="36" fillId="3" borderId="6" xfId="2" applyFont="1" applyFill="1" applyBorder="1" applyAlignment="1">
      <alignment horizontal="right" vertical="top"/>
    </xf>
    <xf numFmtId="0" fontId="37" fillId="4" borderId="6" xfId="2" applyFont="1" applyFill="1" applyBorder="1" applyAlignment="1">
      <alignment horizontal="right" vertical="top"/>
    </xf>
    <xf numFmtId="0" fontId="27" fillId="0" borderId="6" xfId="2" applyFont="1" applyBorder="1" applyAlignment="1">
      <alignment vertical="center"/>
    </xf>
    <xf numFmtId="0" fontId="25" fillId="0" borderId="18" xfId="2" applyBorder="1" applyAlignment="1">
      <alignment vertical="center"/>
    </xf>
    <xf numFmtId="0" fontId="25" fillId="0" borderId="19" xfId="2" applyBorder="1" applyAlignment="1">
      <alignment vertical="center"/>
    </xf>
    <xf numFmtId="0" fontId="38" fillId="3" borderId="6" xfId="2" applyFont="1" applyFill="1" applyBorder="1" applyAlignment="1">
      <alignment horizontal="left" vertical="center"/>
    </xf>
    <xf numFmtId="0" fontId="39" fillId="3" borderId="6" xfId="2" applyFont="1" applyFill="1" applyBorder="1" applyAlignment="1">
      <alignment horizontal="left" vertical="center"/>
    </xf>
    <xf numFmtId="0" fontId="40" fillId="0" borderId="6" xfId="2" applyFont="1" applyBorder="1" applyAlignment="1">
      <alignment vertical="center"/>
    </xf>
    <xf numFmtId="0" fontId="41" fillId="3" borderId="6" xfId="2" applyFont="1" applyFill="1" applyBorder="1" applyAlignment="1">
      <alignment horizontal="right" vertical="center"/>
    </xf>
    <xf numFmtId="0" fontId="42" fillId="3" borderId="11" xfId="2" applyFont="1" applyFill="1" applyBorder="1" applyAlignment="1">
      <alignment horizontal="right" vertical="center"/>
    </xf>
    <xf numFmtId="0" fontId="43" fillId="3" borderId="6" xfId="2" applyFont="1" applyFill="1" applyBorder="1" applyAlignment="1">
      <alignment horizontal="right" vertical="center"/>
    </xf>
    <xf numFmtId="0" fontId="40" fillId="3" borderId="5" xfId="2" applyFont="1" applyFill="1" applyBorder="1" applyAlignment="1">
      <alignment vertical="center"/>
    </xf>
    <xf numFmtId="0" fontId="40" fillId="3" borderId="11" xfId="2" applyFont="1" applyFill="1" applyBorder="1" applyAlignment="1">
      <alignment vertical="center"/>
    </xf>
    <xf numFmtId="0" fontId="30" fillId="3" borderId="6" xfId="2" applyFont="1" applyFill="1" applyBorder="1" applyAlignment="1">
      <alignment vertical="center"/>
    </xf>
    <xf numFmtId="0" fontId="44" fillId="3" borderId="6" xfId="2" applyFont="1" applyFill="1" applyBorder="1" applyAlignment="1">
      <alignment horizontal="center" vertical="center"/>
    </xf>
    <xf numFmtId="0" fontId="44" fillId="5" borderId="6" xfId="2" applyFont="1" applyFill="1" applyBorder="1" applyAlignment="1">
      <alignment horizontal="center" vertical="center"/>
    </xf>
    <xf numFmtId="0" fontId="44" fillId="6" borderId="6" xfId="2" applyFont="1" applyFill="1" applyBorder="1" applyAlignment="1">
      <alignment horizontal="center" vertical="center"/>
    </xf>
    <xf numFmtId="0" fontId="45" fillId="7" borderId="6" xfId="2" applyFont="1" applyFill="1" applyBorder="1" applyAlignment="1">
      <alignment horizontal="center" vertical="center"/>
    </xf>
    <xf numFmtId="0" fontId="25" fillId="0" borderId="11" xfId="3" applyBorder="1" applyAlignment="1">
      <alignment vertical="center"/>
    </xf>
    <xf numFmtId="0" fontId="46" fillId="0" borderId="6" xfId="2" applyFont="1" applyBorder="1" applyAlignment="1">
      <alignment vertical="center"/>
    </xf>
    <xf numFmtId="0" fontId="25" fillId="0" borderId="20" xfId="2" applyBorder="1" applyAlignment="1">
      <alignment vertical="center"/>
    </xf>
    <xf numFmtId="0" fontId="25" fillId="0" borderId="6" xfId="3" applyBorder="1" applyAlignment="1">
      <alignment vertical="center"/>
    </xf>
    <xf numFmtId="0" fontId="25" fillId="0" borderId="15" xfId="2" applyBorder="1"/>
    <xf numFmtId="0" fontId="25" fillId="0" borderId="3" xfId="2" applyBorder="1"/>
    <xf numFmtId="0" fontId="25" fillId="0" borderId="16" xfId="2" quotePrefix="1" applyBorder="1"/>
    <xf numFmtId="0" fontId="25" fillId="0" borderId="12" xfId="2" applyBorder="1" applyAlignment="1">
      <alignment vertical="center" wrapText="1"/>
    </xf>
    <xf numFmtId="0" fontId="25" fillId="0" borderId="20" xfId="2" applyBorder="1" applyAlignment="1">
      <alignment vertical="center" wrapText="1"/>
    </xf>
    <xf numFmtId="0" fontId="25" fillId="0" borderId="6" xfId="2" quotePrefix="1" applyBorder="1" applyAlignment="1">
      <alignment vertical="center"/>
    </xf>
    <xf numFmtId="0" fontId="47" fillId="3" borderId="6" xfId="2" applyFont="1" applyFill="1" applyBorder="1" applyAlignment="1">
      <alignment horizontal="right" vertical="center"/>
    </xf>
    <xf numFmtId="0" fontId="48" fillId="3" borderId="6" xfId="2" applyFont="1" applyFill="1" applyBorder="1" applyAlignment="1">
      <alignment horizontal="right" indent="1"/>
    </xf>
    <xf numFmtId="0" fontId="49" fillId="3" borderId="6" xfId="2" applyFont="1" applyFill="1" applyBorder="1" applyAlignment="1">
      <alignment horizontal="right" indent="2"/>
    </xf>
    <xf numFmtId="0" fontId="50" fillId="3" borderId="6" xfId="2" applyFont="1" applyFill="1" applyBorder="1" applyAlignment="1">
      <alignment horizontal="right" vertical="top" indent="1"/>
    </xf>
    <xf numFmtId="14" fontId="25" fillId="0" borderId="0" xfId="2" applyNumberFormat="1"/>
    <xf numFmtId="0" fontId="25" fillId="8" borderId="0" xfId="2" applyFill="1"/>
    <xf numFmtId="0" fontId="25" fillId="9" borderId="0" xfId="2" applyFill="1"/>
    <xf numFmtId="0" fontId="25" fillId="10" borderId="0" xfId="2" applyFill="1"/>
    <xf numFmtId="0" fontId="25" fillId="11" borderId="0" xfId="2" applyFill="1"/>
    <xf numFmtId="0" fontId="25" fillId="12"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29" fillId="0" borderId="0" xfId="2" applyFont="1"/>
    <xf numFmtId="49" fontId="42" fillId="9" borderId="0" xfId="2" applyNumberFormat="1" applyFont="1" applyFill="1" applyAlignment="1">
      <alignment shrinkToFit="1"/>
    </xf>
    <xf numFmtId="0" fontId="42" fillId="9" borderId="0" xfId="2" applyFont="1" applyFill="1" applyAlignment="1">
      <alignment shrinkToFit="1"/>
    </xf>
    <xf numFmtId="0" fontId="51" fillId="0" borderId="0" xfId="2" applyFont="1"/>
    <xf numFmtId="0" fontId="51" fillId="0" borderId="0" xfId="2" applyFont="1" applyAlignment="1">
      <alignment shrinkToFit="1"/>
    </xf>
    <xf numFmtId="188" fontId="51" fillId="0" borderId="0" xfId="2" applyNumberFormat="1" applyFont="1" applyAlignment="1">
      <alignment horizontal="right" shrinkToFit="1"/>
    </xf>
    <xf numFmtId="0" fontId="51" fillId="0" borderId="0" xfId="2" applyFont="1" applyAlignment="1">
      <alignment horizontal="left" shrinkToFit="1"/>
    </xf>
    <xf numFmtId="49" fontId="47" fillId="9" borderId="0" xfId="2" applyNumberFormat="1" applyFont="1" applyFill="1" applyAlignment="1">
      <alignment horizontal="right" vertical="center" shrinkToFit="1"/>
    </xf>
    <xf numFmtId="49" fontId="51" fillId="0" borderId="0" xfId="2" applyNumberFormat="1" applyFont="1" applyAlignment="1">
      <alignment horizontal="right" vertical="center" shrinkToFit="1"/>
    </xf>
    <xf numFmtId="0" fontId="51" fillId="0" borderId="0" xfId="2" applyFont="1" applyAlignment="1">
      <alignment horizontal="right" vertical="center" shrinkToFit="1"/>
    </xf>
    <xf numFmtId="49" fontId="48" fillId="9" borderId="0" xfId="2" applyNumberFormat="1" applyFont="1" applyFill="1" applyAlignment="1">
      <alignment horizontal="right" shrinkToFit="1"/>
    </xf>
    <xf numFmtId="189" fontId="45" fillId="5" borderId="22" xfId="2" applyNumberFormat="1" applyFont="1" applyFill="1" applyBorder="1" applyAlignment="1">
      <alignment horizontal="center" vertical="center" shrinkToFit="1"/>
    </xf>
    <xf numFmtId="189" fontId="45" fillId="5" borderId="23" xfId="2" applyNumberFormat="1" applyFont="1" applyFill="1" applyBorder="1" applyAlignment="1">
      <alignment horizontal="center" vertical="center" shrinkToFit="1"/>
    </xf>
    <xf numFmtId="0" fontId="51" fillId="0" borderId="0" xfId="2" applyFont="1" applyAlignment="1">
      <alignment vertical="top" shrinkToFit="1"/>
    </xf>
    <xf numFmtId="190" fontId="45" fillId="5" borderId="24" xfId="2" applyNumberFormat="1" applyFont="1" applyFill="1" applyBorder="1" applyAlignment="1">
      <alignment horizontal="center" vertical="center" shrinkToFit="1"/>
    </xf>
    <xf numFmtId="190" fontId="45" fillId="5" borderId="23" xfId="2" applyNumberFormat="1" applyFont="1" applyFill="1" applyBorder="1" applyAlignment="1">
      <alignment horizontal="center" vertical="center" shrinkToFit="1"/>
    </xf>
    <xf numFmtId="0" fontId="52" fillId="0" borderId="0" xfId="2" applyFont="1" applyAlignment="1">
      <alignment vertical="top" shrinkToFit="1"/>
    </xf>
    <xf numFmtId="191" fontId="45" fillId="5" borderId="24" xfId="2" applyNumberFormat="1" applyFont="1" applyFill="1" applyBorder="1" applyAlignment="1">
      <alignment horizontal="center" vertical="center" shrinkToFit="1"/>
    </xf>
    <xf numFmtId="191" fontId="45" fillId="5" borderId="23" xfId="2" applyNumberFormat="1" applyFont="1" applyFill="1" applyBorder="1" applyAlignment="1">
      <alignment horizontal="center" vertical="center" shrinkToFit="1"/>
    </xf>
    <xf numFmtId="192" fontId="45" fillId="5" borderId="24" xfId="2" applyNumberFormat="1" applyFont="1" applyFill="1" applyBorder="1" applyAlignment="1">
      <alignment horizontal="center" vertical="center" shrinkToFit="1"/>
    </xf>
    <xf numFmtId="192" fontId="45" fillId="5" borderId="23" xfId="2" applyNumberFormat="1" applyFont="1" applyFill="1" applyBorder="1" applyAlignment="1">
      <alignment horizontal="center" vertical="center" shrinkToFit="1"/>
    </xf>
    <xf numFmtId="193" fontId="45" fillId="5" borderId="24" xfId="2" applyNumberFormat="1" applyFont="1" applyFill="1" applyBorder="1" applyAlignment="1">
      <alignment horizontal="center" vertical="center" shrinkToFit="1"/>
    </xf>
    <xf numFmtId="193" fontId="45" fillId="5" borderId="23" xfId="2" applyNumberFormat="1" applyFont="1" applyFill="1" applyBorder="1" applyAlignment="1">
      <alignment horizontal="center" vertical="center" shrinkToFit="1"/>
    </xf>
    <xf numFmtId="194" fontId="45" fillId="6" borderId="24" xfId="2" applyNumberFormat="1" applyFont="1" applyFill="1" applyBorder="1" applyAlignment="1">
      <alignment horizontal="center" vertical="center" shrinkToFit="1"/>
    </xf>
    <xf numFmtId="194" fontId="45" fillId="6" borderId="23" xfId="2" applyNumberFormat="1" applyFont="1" applyFill="1" applyBorder="1" applyAlignment="1">
      <alignment horizontal="center" vertical="center" shrinkToFit="1"/>
    </xf>
    <xf numFmtId="195" fontId="45" fillId="7" borderId="24" xfId="2" applyNumberFormat="1" applyFont="1" applyFill="1" applyBorder="1" applyAlignment="1">
      <alignment horizontal="center" vertical="center" shrinkToFit="1"/>
    </xf>
    <xf numFmtId="195" fontId="45" fillId="7" borderId="23" xfId="2" applyNumberFormat="1" applyFont="1" applyFill="1" applyBorder="1" applyAlignment="1">
      <alignment horizontal="center" vertical="center" shrinkToFit="1"/>
    </xf>
    <xf numFmtId="0" fontId="29" fillId="0" borderId="0" xfId="2" applyFont="1" applyAlignment="1">
      <alignment vertical="center"/>
    </xf>
    <xf numFmtId="0" fontId="51" fillId="0" borderId="0" xfId="2" applyFont="1" applyAlignment="1">
      <alignment vertical="center" shrinkToFit="1"/>
    </xf>
    <xf numFmtId="188" fontId="37" fillId="4" borderId="0" xfId="2" applyNumberFormat="1" applyFont="1" applyFill="1" applyAlignment="1">
      <alignment horizontal="right" vertical="top" shrinkToFit="1"/>
    </xf>
    <xf numFmtId="0" fontId="37" fillId="4" borderId="25" xfId="2" applyFont="1" applyFill="1" applyBorder="1" applyAlignment="1">
      <alignment horizontal="right" vertical="top" shrinkToFit="1"/>
    </xf>
    <xf numFmtId="0" fontId="51" fillId="0" borderId="0" xfId="2" applyFont="1" applyAlignment="1">
      <alignment horizontal="center" vertical="center" shrinkToFit="1"/>
    </xf>
    <xf numFmtId="188" fontId="36" fillId="9" borderId="0" xfId="2" applyNumberFormat="1" applyFont="1" applyFill="1" applyAlignment="1">
      <alignment horizontal="right" vertical="top" shrinkToFit="1"/>
    </xf>
    <xf numFmtId="0" fontId="36" fillId="9" borderId="25" xfId="2" applyFont="1" applyFill="1" applyBorder="1" applyAlignment="1">
      <alignment horizontal="right" vertical="top" shrinkToFit="1"/>
    </xf>
    <xf numFmtId="188" fontId="34" fillId="9" borderId="0" xfId="2" applyNumberFormat="1" applyFont="1" applyFill="1" applyAlignment="1">
      <alignment horizontal="right" vertical="top" shrinkToFit="1"/>
    </xf>
    <xf numFmtId="0" fontId="34" fillId="9" borderId="25" xfId="2" applyFont="1" applyFill="1" applyBorder="1" applyAlignment="1">
      <alignment horizontal="right" vertical="top" shrinkToFit="1"/>
    </xf>
    <xf numFmtId="188" fontId="35" fillId="9" borderId="0" xfId="2" applyNumberFormat="1" applyFont="1" applyFill="1" applyAlignment="1">
      <alignment horizontal="right" vertical="top" shrinkToFit="1"/>
    </xf>
    <xf numFmtId="0" fontId="35" fillId="9" borderId="25" xfId="2" applyFont="1" applyFill="1" applyBorder="1" applyAlignment="1">
      <alignment horizontal="right" vertical="top" shrinkToFit="1"/>
    </xf>
    <xf numFmtId="0" fontId="51" fillId="0" borderId="0" xfId="2" applyFont="1" applyAlignment="1">
      <alignment vertical="center"/>
    </xf>
    <xf numFmtId="188" fontId="53" fillId="4" borderId="22" xfId="2" applyNumberFormat="1" applyFont="1" applyFill="1" applyBorder="1" applyAlignment="1">
      <alignment horizontal="left" vertical="center" shrinkToFit="1"/>
    </xf>
    <xf numFmtId="0" fontId="53" fillId="4" borderId="23" xfId="2" applyFont="1" applyFill="1" applyBorder="1" applyAlignment="1">
      <alignment horizontal="left" vertical="center" shrinkToFit="1"/>
    </xf>
    <xf numFmtId="188" fontId="54" fillId="9" borderId="22" xfId="2" applyNumberFormat="1" applyFont="1" applyFill="1" applyBorder="1" applyAlignment="1">
      <alignment horizontal="left" vertical="center" shrinkToFit="1"/>
    </xf>
    <xf numFmtId="0" fontId="54" fillId="9" borderId="23" xfId="2" applyFont="1" applyFill="1" applyBorder="1" applyAlignment="1">
      <alignment horizontal="left" vertical="center" shrinkToFit="1"/>
    </xf>
    <xf numFmtId="188" fontId="55" fillId="9" borderId="22" xfId="2" applyNumberFormat="1" applyFont="1" applyFill="1" applyBorder="1" applyAlignment="1">
      <alignment horizontal="left" vertical="center" shrinkToFit="1"/>
    </xf>
    <xf numFmtId="0" fontId="55" fillId="9" borderId="23" xfId="2" applyFont="1" applyFill="1" applyBorder="1" applyAlignment="1">
      <alignment horizontal="left" vertical="center" shrinkToFit="1"/>
    </xf>
    <xf numFmtId="188" fontId="56" fillId="9" borderId="22" xfId="2" applyNumberFormat="1" applyFont="1" applyFill="1" applyBorder="1" applyAlignment="1">
      <alignment horizontal="left" vertical="center" shrinkToFit="1"/>
    </xf>
    <xf numFmtId="0" fontId="56" fillId="9" borderId="23" xfId="2" applyFont="1" applyFill="1" applyBorder="1" applyAlignment="1">
      <alignment horizontal="left" vertical="center" shrinkToFit="1"/>
    </xf>
    <xf numFmtId="0" fontId="51" fillId="0" borderId="0" xfId="2" applyFont="1" applyAlignment="1">
      <alignment horizontal="left" vertical="top" shrinkToFit="1"/>
    </xf>
    <xf numFmtId="0" fontId="51" fillId="0" borderId="0" xfId="2" applyFont="1" applyAlignment="1">
      <alignment horizontal="right" vertical="center" shrinkToFit="1"/>
    </xf>
    <xf numFmtId="49" fontId="48" fillId="9" borderId="22" xfId="2" applyNumberFormat="1" applyFont="1" applyFill="1" applyBorder="1" applyAlignment="1">
      <alignment horizontal="right" shrinkToFit="1"/>
    </xf>
    <xf numFmtId="49" fontId="49" fillId="9" borderId="26" xfId="2" applyNumberFormat="1" applyFont="1" applyFill="1" applyBorder="1" applyAlignment="1">
      <alignment horizontal="right" shrinkToFit="1"/>
    </xf>
    <xf numFmtId="49" fontId="49" fillId="9" borderId="0" xfId="2" applyNumberFormat="1" applyFont="1" applyFill="1" applyAlignment="1">
      <alignment horizontal="right" shrinkToFit="1"/>
    </xf>
    <xf numFmtId="49" fontId="50" fillId="9" borderId="0" xfId="2" applyNumberFormat="1" applyFont="1" applyFill="1" applyAlignment="1">
      <alignment horizontal="right" vertical="top" shrinkToFit="1"/>
    </xf>
    <xf numFmtId="49" fontId="51" fillId="9" borderId="0" xfId="2" applyNumberFormat="1" applyFont="1" applyFill="1" applyAlignment="1">
      <alignment horizontal="right" vertical="top" shrinkToFit="1"/>
    </xf>
    <xf numFmtId="0" fontId="51" fillId="9" borderId="0" xfId="2" applyFont="1" applyFill="1" applyAlignment="1">
      <alignment horizontal="right" vertical="top" shrinkToFit="1"/>
    </xf>
    <xf numFmtId="0" fontId="29" fillId="0" borderId="0" xfId="2" applyFont="1" applyFill="1"/>
    <xf numFmtId="0" fontId="51" fillId="0" borderId="0" xfId="2" applyFont="1" applyFill="1"/>
    <xf numFmtId="0" fontId="51" fillId="0" borderId="0" xfId="2" applyFont="1" applyFill="1" applyAlignment="1">
      <alignment vertical="center"/>
    </xf>
    <xf numFmtId="0" fontId="25" fillId="0" borderId="27" xfId="2" applyBorder="1"/>
    <xf numFmtId="0" fontId="25" fillId="0" borderId="28" xfId="2" applyBorder="1"/>
    <xf numFmtId="0" fontId="25" fillId="0" borderId="29" xfId="2" applyBorder="1"/>
    <xf numFmtId="0" fontId="25" fillId="0" borderId="30" xfId="2" applyBorder="1"/>
    <xf numFmtId="0" fontId="30" fillId="0" borderId="28" xfId="2" applyFont="1" applyBorder="1" applyAlignment="1">
      <alignment vertical="center"/>
    </xf>
    <xf numFmtId="0" fontId="30" fillId="0" borderId="27" xfId="2" applyFont="1" applyBorder="1" applyAlignment="1">
      <alignment vertical="center"/>
    </xf>
    <xf numFmtId="0" fontId="30" fillId="0" borderId="30" xfId="2" applyFont="1" applyBorder="1" applyAlignment="1">
      <alignment vertical="center"/>
    </xf>
    <xf numFmtId="0" fontId="30" fillId="0" borderId="31" xfId="2" applyFont="1" applyBorder="1" applyAlignment="1">
      <alignment vertical="center"/>
    </xf>
    <xf numFmtId="0" fontId="25" fillId="0" borderId="31" xfId="2" applyBorder="1"/>
    <xf numFmtId="0" fontId="25" fillId="0" borderId="32" xfId="2" applyBorder="1"/>
    <xf numFmtId="0" fontId="25" fillId="0" borderId="33" xfId="2" applyBorder="1" applyAlignment="1">
      <alignment vertical="center"/>
    </xf>
    <xf numFmtId="0" fontId="25" fillId="0" borderId="27" xfId="2" applyBorder="1" applyAlignment="1">
      <alignment vertical="center"/>
    </xf>
    <xf numFmtId="0" fontId="28" fillId="0" borderId="28" xfId="2" applyFont="1" applyBorder="1" applyAlignment="1">
      <alignment vertical="center"/>
    </xf>
    <xf numFmtId="0" fontId="25" fillId="0" borderId="28" xfId="2" applyBorder="1" applyAlignment="1">
      <alignment vertical="center"/>
    </xf>
    <xf numFmtId="0" fontId="25" fillId="0" borderId="30" xfId="2" applyBorder="1" applyAlignment="1">
      <alignment vertical="center" wrapText="1"/>
    </xf>
    <xf numFmtId="0" fontId="25" fillId="0" borderId="31" xfId="2" applyBorder="1" applyAlignment="1">
      <alignment vertical="center"/>
    </xf>
    <xf numFmtId="0" fontId="25" fillId="0" borderId="31" xfId="2" applyBorder="1" applyAlignment="1">
      <alignment vertical="center"/>
    </xf>
    <xf numFmtId="0" fontId="25" fillId="0" borderId="30" xfId="2" applyBorder="1" applyAlignment="1">
      <alignment vertical="center"/>
    </xf>
    <xf numFmtId="0" fontId="25" fillId="0" borderId="29" xfId="2" applyBorder="1" applyAlignment="1">
      <alignment vertical="center"/>
    </xf>
    <xf numFmtId="0" fontId="25" fillId="0" borderId="30" xfId="2" applyBorder="1" applyAlignment="1">
      <alignment vertical="center"/>
    </xf>
    <xf numFmtId="0" fontId="25" fillId="0" borderId="32" xfId="2" applyBorder="1" applyAlignment="1">
      <alignment vertical="center"/>
    </xf>
    <xf numFmtId="0" fontId="25" fillId="0" borderId="27" xfId="2" applyBorder="1" applyAlignment="1">
      <alignment horizontal="left" vertical="center"/>
    </xf>
    <xf numFmtId="0" fontId="25" fillId="0" borderId="33" xfId="2" applyBorder="1" applyAlignment="1">
      <alignment horizontal="center" vertical="center" wrapText="1"/>
    </xf>
    <xf numFmtId="0" fontId="31" fillId="0" borderId="34" xfId="2" applyFont="1" applyBorder="1" applyAlignment="1">
      <alignment vertical="center" wrapText="1"/>
    </xf>
    <xf numFmtId="0" fontId="31" fillId="0" borderId="30" xfId="2" applyFont="1" applyBorder="1" applyAlignment="1">
      <alignment vertical="center" wrapText="1"/>
    </xf>
    <xf numFmtId="0" fontId="25" fillId="0" borderId="27" xfId="2" applyBorder="1" applyAlignment="1">
      <alignment horizontal="left" vertical="center" wrapText="1"/>
    </xf>
    <xf numFmtId="0" fontId="25" fillId="0" borderId="35" xfId="2" applyBorder="1" applyAlignment="1">
      <alignment horizontal="left" vertical="center" wrapText="1"/>
    </xf>
    <xf numFmtId="0" fontId="32" fillId="0" borderId="29" xfId="2" applyFont="1" applyBorder="1" applyAlignment="1">
      <alignment horizontal="center" vertical="center" wrapText="1"/>
    </xf>
    <xf numFmtId="0" fontId="32" fillId="0" borderId="35" xfId="2" applyFont="1" applyBorder="1" applyAlignment="1">
      <alignment horizontal="center" vertical="center" wrapText="1"/>
    </xf>
    <xf numFmtId="0" fontId="32" fillId="0" borderId="35" xfId="2" applyFont="1" applyBorder="1" applyAlignment="1">
      <alignment horizontal="center" vertical="center" textRotation="255" wrapText="1"/>
    </xf>
    <xf numFmtId="0" fontId="32" fillId="0" borderId="34" xfId="2" applyFont="1" applyBorder="1" applyAlignment="1">
      <alignment vertical="center" textRotation="255" wrapText="1"/>
    </xf>
    <xf numFmtId="0" fontId="32" fillId="0" borderId="34" xfId="2" applyFont="1" applyBorder="1" applyAlignment="1">
      <alignment horizontal="center" vertical="center" wrapText="1"/>
    </xf>
    <xf numFmtId="0" fontId="25" fillId="0" borderId="34" xfId="2" applyBorder="1" applyAlignment="1">
      <alignment vertical="center" wrapText="1"/>
    </xf>
    <xf numFmtId="0" fontId="31" fillId="0" borderId="29" xfId="2" applyFont="1" applyBorder="1" applyAlignment="1">
      <alignment vertical="top" wrapText="1"/>
    </xf>
    <xf numFmtId="0" fontId="31" fillId="0" borderId="27" xfId="2" applyFont="1" applyBorder="1" applyAlignment="1">
      <alignment vertical="top" wrapText="1"/>
    </xf>
    <xf numFmtId="0" fontId="31" fillId="0" borderId="28" xfId="2" applyFont="1" applyBorder="1" applyAlignment="1">
      <alignment vertical="top" wrapText="1"/>
    </xf>
    <xf numFmtId="0" fontId="31" fillId="0" borderId="29" xfId="2" applyFont="1" applyBorder="1" applyAlignment="1">
      <alignment vertical="top" wrapText="1"/>
    </xf>
    <xf numFmtId="0" fontId="31" fillId="0" borderId="35" xfId="2" applyFont="1" applyBorder="1" applyAlignment="1">
      <alignment vertical="top" wrapText="1"/>
    </xf>
    <xf numFmtId="0" fontId="31" fillId="0" borderId="27" xfId="2" applyFont="1" applyBorder="1" applyAlignment="1">
      <alignment horizontal="left" vertical="top" wrapText="1"/>
    </xf>
    <xf numFmtId="0" fontId="31" fillId="0" borderId="29" xfId="2" applyFont="1" applyBorder="1" applyAlignment="1">
      <alignment horizontal="left" vertical="top" wrapText="1"/>
    </xf>
    <xf numFmtId="0" fontId="31" fillId="0" borderId="35" xfId="2" applyFont="1" applyBorder="1" applyAlignment="1">
      <alignment horizontal="center" vertical="top" textRotation="90" wrapText="1"/>
    </xf>
    <xf numFmtId="0" fontId="32" fillId="0" borderId="35" xfId="2" applyFont="1" applyBorder="1" applyAlignment="1">
      <alignment horizontal="center" vertical="top" textRotation="90" wrapText="1"/>
    </xf>
    <xf numFmtId="0" fontId="32" fillId="0" borderId="35" xfId="2" quotePrefix="1" applyFont="1" applyBorder="1" applyAlignment="1">
      <alignment horizontal="left" vertical="top" wrapText="1"/>
    </xf>
    <xf numFmtId="0" fontId="32" fillId="0" borderId="35" xfId="2" applyFont="1" applyBorder="1" applyAlignment="1">
      <alignment horizontal="left" vertical="top" wrapText="1"/>
    </xf>
    <xf numFmtId="0" fontId="32" fillId="0" borderId="35" xfId="2" applyFont="1" applyBorder="1" applyAlignment="1">
      <alignment horizontal="center" vertical="top" wrapText="1"/>
    </xf>
    <xf numFmtId="0" fontId="33" fillId="0" borderId="34" xfId="2" applyFont="1" applyBorder="1" applyAlignment="1">
      <alignment vertical="center"/>
    </xf>
    <xf numFmtId="0" fontId="25" fillId="0" borderId="34" xfId="2" applyBorder="1" applyAlignment="1">
      <alignment vertical="center"/>
    </xf>
    <xf numFmtId="0" fontId="34" fillId="3" borderId="34" xfId="2" applyFont="1" applyFill="1" applyBorder="1" applyAlignment="1">
      <alignment horizontal="right" vertical="top"/>
    </xf>
    <xf numFmtId="0" fontId="35" fillId="3" borderId="30" xfId="3" applyFont="1" applyFill="1" applyBorder="1" applyAlignment="1">
      <alignment horizontal="right" vertical="top" wrapText="1"/>
    </xf>
    <xf numFmtId="0" fontId="36" fillId="3" borderId="34" xfId="2" applyFont="1" applyFill="1" applyBorder="1" applyAlignment="1">
      <alignment horizontal="right" vertical="top"/>
    </xf>
    <xf numFmtId="0" fontId="37" fillId="4" borderId="34" xfId="2" applyFont="1" applyFill="1" applyBorder="1" applyAlignment="1">
      <alignment horizontal="right" vertical="top"/>
    </xf>
    <xf numFmtId="0" fontId="27" fillId="0" borderId="34" xfId="2" applyFont="1" applyBorder="1" applyAlignment="1">
      <alignment vertical="center"/>
    </xf>
    <xf numFmtId="0" fontId="38" fillId="3" borderId="34" xfId="2" applyFont="1" applyFill="1" applyBorder="1" applyAlignment="1">
      <alignment horizontal="left" vertical="center"/>
    </xf>
    <xf numFmtId="0" fontId="39" fillId="3" borderId="34" xfId="2" applyFont="1" applyFill="1" applyBorder="1" applyAlignment="1">
      <alignment horizontal="left" vertical="center"/>
    </xf>
    <xf numFmtId="0" fontId="40" fillId="0" borderId="34" xfId="2" applyFont="1" applyBorder="1" applyAlignment="1">
      <alignment vertical="center"/>
    </xf>
    <xf numFmtId="0" fontId="41" fillId="3" borderId="34" xfId="2" applyFont="1" applyFill="1" applyBorder="1" applyAlignment="1">
      <alignment horizontal="right" vertical="center"/>
    </xf>
    <xf numFmtId="0" fontId="42" fillId="3" borderId="30" xfId="2" applyFont="1" applyFill="1" applyBorder="1" applyAlignment="1">
      <alignment horizontal="right" vertical="center"/>
    </xf>
    <xf numFmtId="0" fontId="43" fillId="3" borderId="34" xfId="2" applyFont="1" applyFill="1" applyBorder="1" applyAlignment="1">
      <alignment horizontal="right" vertical="center"/>
    </xf>
    <xf numFmtId="0" fontId="40" fillId="3" borderId="32" xfId="2" applyFont="1" applyFill="1" applyBorder="1" applyAlignment="1">
      <alignment vertical="center"/>
    </xf>
    <xf numFmtId="0" fontId="40" fillId="3" borderId="30" xfId="2" applyFont="1" applyFill="1" applyBorder="1" applyAlignment="1">
      <alignment vertical="center"/>
    </xf>
    <xf numFmtId="0" fontId="30" fillId="3" borderId="34" xfId="2" applyFont="1" applyFill="1" applyBorder="1" applyAlignment="1">
      <alignment vertical="center"/>
    </xf>
    <xf numFmtId="0" fontId="44" fillId="3" borderId="34" xfId="2" applyFont="1" applyFill="1" applyBorder="1" applyAlignment="1">
      <alignment horizontal="center" vertical="center"/>
    </xf>
    <xf numFmtId="0" fontId="44" fillId="5" borderId="34" xfId="2" applyFont="1" applyFill="1" applyBorder="1" applyAlignment="1">
      <alignment horizontal="center" vertical="center"/>
    </xf>
    <xf numFmtId="0" fontId="44" fillId="6" borderId="34" xfId="2" applyFont="1" applyFill="1" applyBorder="1" applyAlignment="1">
      <alignment horizontal="center" vertical="center"/>
    </xf>
    <xf numFmtId="0" fontId="45" fillId="7" borderId="34" xfId="2" applyFont="1" applyFill="1" applyBorder="1" applyAlignment="1">
      <alignment horizontal="center" vertical="center"/>
    </xf>
    <xf numFmtId="0" fontId="25" fillId="0" borderId="30" xfId="3" applyBorder="1" applyAlignment="1">
      <alignment vertical="center"/>
    </xf>
    <xf numFmtId="0" fontId="46" fillId="0" borderId="34" xfId="2" applyFont="1" applyBorder="1" applyAlignment="1">
      <alignment vertical="center"/>
    </xf>
    <xf numFmtId="0" fontId="25" fillId="0" borderId="34" xfId="3" applyBorder="1" applyAlignment="1">
      <alignment vertical="center"/>
    </xf>
    <xf numFmtId="0" fontId="25" fillId="0" borderId="33" xfId="2" applyBorder="1"/>
    <xf numFmtId="0" fontId="25" fillId="0" borderId="34" xfId="2" quotePrefix="1" applyBorder="1" applyAlignment="1">
      <alignment vertical="center"/>
    </xf>
    <xf numFmtId="0" fontId="47" fillId="3" borderId="34" xfId="2" applyFont="1" applyFill="1" applyBorder="1" applyAlignment="1">
      <alignment horizontal="right" vertical="center"/>
    </xf>
    <xf numFmtId="0" fontId="48" fillId="3" borderId="34" xfId="2" applyFont="1" applyFill="1" applyBorder="1" applyAlignment="1">
      <alignment horizontal="right" indent="1"/>
    </xf>
    <xf numFmtId="0" fontId="49" fillId="3" borderId="34" xfId="2" applyFont="1" applyFill="1" applyBorder="1" applyAlignment="1">
      <alignment horizontal="right" indent="2"/>
    </xf>
    <xf numFmtId="0" fontId="50" fillId="3" borderId="34" xfId="2" applyFont="1" applyFill="1" applyBorder="1" applyAlignment="1">
      <alignment horizontal="right" vertical="top" indent="1"/>
    </xf>
  </cellXfs>
  <cellStyles count="4">
    <cellStyle name="標準" xfId="0" builtinId="0"/>
    <cellStyle name="標準 2" xfId="1" xr:uid="{6F376638-74E4-4CB7-B025-68268FC8A92D}"/>
    <cellStyle name="標準 3" xfId="2" xr:uid="{782DD366-DC10-4851-99A5-74034BE1C4F2}"/>
    <cellStyle name="標準_B002 カレンダーＢ２" xfId="3" xr:uid="{C611C6D6-6891-4807-839C-EEF03591865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4169E1"/>
      <rgbColor rgb="00F4F4F4"/>
      <rgbColor rgb="00FFFFFF"/>
      <rgbColor rgb="00FFFFFF"/>
      <rgbColor rgb="004D4D4D"/>
      <rgbColor rgb="00E04169"/>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70EEEDB2-0417-4B57-B064-4F63BD78300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1C5070A3-2BB5-4271-97D4-EC2C95BCF80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C2764483-6601-4BB4-B261-F1785954536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A0E0AAF7-1CD9-4D64-91B6-B83B0157A93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AAC601AB-82B4-444E-A0AB-698F6260E4F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033BFF36-1685-4437-B1EA-63BC4BD9EB9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7053AF49-5B11-4FD0-A0F7-7507C607025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A095AF57-2C83-43E1-A78D-1CC8BC56245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2C10BE33-F517-4ED4-9769-ABA92377418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AC684FF5-EC04-4365-AB81-BC005B2C5A9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E7363041-B834-40A2-A4EB-B4C92A577B3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F93B257A-B629-4447-BCBE-FC1D08E8AC8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B5A04145-C9D1-4312-BA6A-FC54EEBD49C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665ABCA6-98F2-49A5-BF6D-BA658B2EED8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305468BF-75B4-4678-A423-0CA5E534EBE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E653E1F3-AD5C-4E00-9ACC-B24D2DADFF8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590E4571-036A-473D-BA0B-F16D898FBEF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034D62D0-8F69-47F6-ADA1-08095E97FEB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AF601746-6AEF-41F1-BDD3-FAE5DCB4532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A88891DD-2A2F-4FA4-B7ED-70706CBBFD2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DC6FBE57-7486-4DA1-BAFE-FCC0936BF3B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D86600FF-2C30-413B-8361-ECF8D70C991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126CC810-3BF7-44D1-AD0E-E756E43DE26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A9216E1F-4743-4E11-AECD-D02D2398829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1A840A7E-77B1-4F61-ABE6-F991C84A494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A525367B-530F-4A80-9A6B-1B1A0D5C809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00FF7E25-978D-4686-B889-A3526EB93D2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2C88D537-0823-4D67-9A8D-63EF10849BE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3BA3AB72-C046-4433-AB61-E8BC6851C8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EC731F29-EFFD-422A-9A9F-8A0877C5E4E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47E32BBC-13F1-4BFF-A112-9D2CC63D0ADD}"/>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DEB901CC-026E-477F-A458-9EA0861C13C5}"/>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07AF6E59-1E6F-4945-96C9-F459AB687F2A}"/>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E6A399F8-99B4-4016-A480-078BDF2C1CE4}"/>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EBA15C81-0F1A-4C07-9BF1-856A62666DC7}"/>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ECDC65EE-2577-4766-878A-810EB4BFE611}"/>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732892</xdr:colOff>
      <xdr:row>2</xdr:row>
      <xdr:rowOff>18466</xdr:rowOff>
    </xdr:from>
    <xdr:to>
      <xdr:col>3</xdr:col>
      <xdr:colOff>1114959</xdr:colOff>
      <xdr:row>9</xdr:row>
      <xdr:rowOff>905459</xdr:rowOff>
    </xdr:to>
    <xdr:pic>
      <xdr:nvPicPr>
        <xdr:cNvPr id="10" name="pic_イメージ">
          <a:extLst>
            <a:ext uri="{FF2B5EF4-FFF2-40B4-BE49-F238E27FC236}">
              <a16:creationId xmlns:a16="http://schemas.microsoft.com/office/drawing/2014/main" id="{B2485EDA-7AEF-E185-9205-CA9268EB863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09142" y="437566"/>
          <a:ext cx="2391842" cy="347779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0003.xls" TargetMode="External"/><Relationship Id="rId1" Type="http://schemas.openxmlformats.org/officeDocument/2006/relationships/externalLinkPath" Target="/_&#9733;&#12377;&#12390;&#12365;&#12394;&#12459;&#12524;&#12531;&#12480;&#12540;2019/01_&#12377;&#12390;&#12365;&#12394;&#12459;&#12524;&#12531;&#12480;&#12540;&#12539;&#25552;&#20379;&#20596;/ohscalen/tte/ST_00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46447</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6.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88D07-262A-4D85-8C05-B89A77205EAF}">
  <dimension ref="A2:G42"/>
  <sheetViews>
    <sheetView topLeftCell="A10" workbookViewId="0">
      <selection activeCell="B44" sqref="B44"/>
    </sheetView>
  </sheetViews>
  <sheetFormatPr defaultRowHeight="18.75" x14ac:dyDescent="0.4"/>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x14ac:dyDescent="0.45">
      <c r="C2" s="93"/>
      <c r="D2" s="93"/>
      <c r="E2" s="93"/>
      <c r="F2" s="93"/>
      <c r="G2" s="93"/>
    </row>
    <row r="3" spans="1:7" ht="19.5" thickBot="1" x14ac:dyDescent="0.45">
      <c r="A3" s="93"/>
      <c r="B3" s="94" t="s">
        <v>98</v>
      </c>
      <c r="C3" s="95">
        <v>2</v>
      </c>
      <c r="D3" s="96" t="s">
        <v>99</v>
      </c>
      <c r="E3" s="97" t="s">
        <v>100</v>
      </c>
      <c r="F3" s="97" t="s">
        <v>101</v>
      </c>
      <c r="G3" s="93"/>
    </row>
    <row r="4" spans="1:7" ht="19.5" thickBot="1" x14ac:dyDescent="0.45">
      <c r="A4" s="93"/>
      <c r="B4" s="98" t="s">
        <v>102</v>
      </c>
      <c r="C4" s="93">
        <v>0</v>
      </c>
      <c r="D4" s="99">
        <f>DATE(YEAR(D$5),MONTH(D$5)+C4-1,1)</f>
        <v>45992</v>
      </c>
      <c r="E4" s="97">
        <f>WEEKDAY(D4)</f>
        <v>2</v>
      </c>
      <c r="F4" s="99">
        <f t="shared" ref="F4:F34" si="0">IF($C$3=1,D4-E4+1,IF($C$3=2,IF(E4=1,D4-6,D4-E4+2),"非使用"))</f>
        <v>45992</v>
      </c>
      <c r="G4" s="96"/>
    </row>
    <row r="5" spans="1:7" ht="19.5" thickBot="1" x14ac:dyDescent="0.45">
      <c r="A5" s="93"/>
      <c r="B5" s="93" t="s">
        <v>103</v>
      </c>
      <c r="C5" s="93">
        <v>1</v>
      </c>
      <c r="D5" s="100">
        <v>46023</v>
      </c>
      <c r="E5" s="97">
        <f>WEEKDAY(D5)</f>
        <v>5</v>
      </c>
      <c r="F5" s="99">
        <f t="shared" si="0"/>
        <v>46020</v>
      </c>
      <c r="G5" s="97"/>
    </row>
    <row r="6" spans="1:7" x14ac:dyDescent="0.4">
      <c r="A6" s="93"/>
      <c r="B6" s="98" t="s">
        <v>104</v>
      </c>
      <c r="C6" s="93">
        <v>2</v>
      </c>
      <c r="D6" s="99">
        <f>DATE(YEAR(D$5),MONTH(D$5)+C6-1,1)</f>
        <v>46054</v>
      </c>
      <c r="E6" s="97">
        <f>WEEKDAY(D6)</f>
        <v>1</v>
      </c>
      <c r="F6" s="99">
        <f t="shared" si="0"/>
        <v>46048</v>
      </c>
      <c r="G6" s="96"/>
    </row>
    <row r="7" spans="1:7" x14ac:dyDescent="0.4">
      <c r="A7" s="93"/>
      <c r="B7" s="98"/>
      <c r="C7" s="93">
        <v>3</v>
      </c>
      <c r="D7" s="99">
        <f>DATE(YEAR(D$5),MONTH(D$5)+C7-1,1)</f>
        <v>46082</v>
      </c>
      <c r="E7" s="97">
        <f t="shared" ref="E7:E34" si="1">WEEKDAY(D7)</f>
        <v>1</v>
      </c>
      <c r="F7" s="99">
        <f t="shared" si="0"/>
        <v>46076</v>
      </c>
      <c r="G7" s="98"/>
    </row>
    <row r="8" spans="1:7" x14ac:dyDescent="0.4">
      <c r="A8" s="93"/>
      <c r="B8" s="98"/>
      <c r="C8" s="93">
        <v>4</v>
      </c>
      <c r="D8" s="99">
        <f>DATE(YEAR(D$5),MONTH(D$5)+C8-1,1)</f>
        <v>46113</v>
      </c>
      <c r="E8" s="97">
        <f t="shared" si="1"/>
        <v>4</v>
      </c>
      <c r="F8" s="99">
        <f t="shared" si="0"/>
        <v>46111</v>
      </c>
      <c r="G8" s="98"/>
    </row>
    <row r="9" spans="1:7" x14ac:dyDescent="0.4">
      <c r="B9" s="98"/>
      <c r="C9" s="93">
        <v>5</v>
      </c>
      <c r="D9" s="99">
        <f>DATE(YEAR(D$5),MONTH(D$5)+C9-1,1)</f>
        <v>46143</v>
      </c>
      <c r="E9" s="97">
        <f t="shared" si="1"/>
        <v>6</v>
      </c>
      <c r="F9" s="99">
        <f t="shared" si="0"/>
        <v>46139</v>
      </c>
    </row>
    <row r="10" spans="1:7" x14ac:dyDescent="0.4">
      <c r="B10" s="98"/>
      <c r="C10" s="93">
        <v>6</v>
      </c>
      <c r="D10" s="99">
        <f t="shared" ref="D10:D34" si="2">DATE(YEAR(D$5),MONTH(D$5)+C10-1,1)</f>
        <v>46174</v>
      </c>
      <c r="E10" s="97">
        <f t="shared" si="1"/>
        <v>2</v>
      </c>
      <c r="F10" s="99">
        <f t="shared" si="0"/>
        <v>46174</v>
      </c>
    </row>
    <row r="11" spans="1:7" x14ac:dyDescent="0.4">
      <c r="B11" s="98"/>
      <c r="C11" s="93">
        <v>7</v>
      </c>
      <c r="D11" s="99">
        <f t="shared" si="2"/>
        <v>46204</v>
      </c>
      <c r="E11" s="97">
        <f t="shared" si="1"/>
        <v>4</v>
      </c>
      <c r="F11" s="99">
        <f t="shared" si="0"/>
        <v>46202</v>
      </c>
    </row>
    <row r="12" spans="1:7" x14ac:dyDescent="0.4">
      <c r="B12" s="98"/>
      <c r="C12" s="93">
        <v>8</v>
      </c>
      <c r="D12" s="99">
        <f t="shared" si="2"/>
        <v>46235</v>
      </c>
      <c r="E12" s="97">
        <f t="shared" si="1"/>
        <v>7</v>
      </c>
      <c r="F12" s="99">
        <f t="shared" si="0"/>
        <v>46230</v>
      </c>
    </row>
    <row r="13" spans="1:7" x14ac:dyDescent="0.4">
      <c r="B13" s="98"/>
      <c r="C13" s="93">
        <v>9</v>
      </c>
      <c r="D13" s="99">
        <f t="shared" si="2"/>
        <v>46266</v>
      </c>
      <c r="E13" s="97">
        <f t="shared" si="1"/>
        <v>3</v>
      </c>
      <c r="F13" s="99">
        <f t="shared" si="0"/>
        <v>46265</v>
      </c>
    </row>
    <row r="14" spans="1:7" x14ac:dyDescent="0.4">
      <c r="B14" s="98"/>
      <c r="C14" s="93">
        <v>10</v>
      </c>
      <c r="D14" s="99">
        <f t="shared" si="2"/>
        <v>46296</v>
      </c>
      <c r="E14" s="97">
        <f t="shared" si="1"/>
        <v>5</v>
      </c>
      <c r="F14" s="99">
        <f t="shared" si="0"/>
        <v>46293</v>
      </c>
    </row>
    <row r="15" spans="1:7" x14ac:dyDescent="0.4">
      <c r="B15" s="98"/>
      <c r="C15" s="93">
        <v>11</v>
      </c>
      <c r="D15" s="99">
        <f t="shared" si="2"/>
        <v>46327</v>
      </c>
      <c r="E15" s="97">
        <f t="shared" si="1"/>
        <v>1</v>
      </c>
      <c r="F15" s="99">
        <f t="shared" si="0"/>
        <v>46321</v>
      </c>
    </row>
    <row r="16" spans="1:7" x14ac:dyDescent="0.4">
      <c r="B16" s="98"/>
      <c r="C16" s="93">
        <v>12</v>
      </c>
      <c r="D16" s="99">
        <f t="shared" si="2"/>
        <v>46357</v>
      </c>
      <c r="E16" s="97">
        <f t="shared" si="1"/>
        <v>3</v>
      </c>
      <c r="F16" s="99">
        <f t="shared" si="0"/>
        <v>46356</v>
      </c>
    </row>
    <row r="17" spans="2:6" x14ac:dyDescent="0.4">
      <c r="B17" s="98"/>
      <c r="C17" s="93">
        <v>13</v>
      </c>
      <c r="D17" s="99">
        <f t="shared" si="2"/>
        <v>46388</v>
      </c>
      <c r="E17" s="97">
        <f t="shared" si="1"/>
        <v>6</v>
      </c>
      <c r="F17" s="99">
        <f t="shared" si="0"/>
        <v>46384</v>
      </c>
    </row>
    <row r="18" spans="2:6" x14ac:dyDescent="0.4">
      <c r="B18" s="98"/>
      <c r="C18" s="93">
        <v>14</v>
      </c>
      <c r="D18" s="99">
        <f t="shared" si="2"/>
        <v>46419</v>
      </c>
      <c r="E18" s="97">
        <f t="shared" si="1"/>
        <v>2</v>
      </c>
      <c r="F18" s="99">
        <f t="shared" si="0"/>
        <v>46419</v>
      </c>
    </row>
    <row r="19" spans="2:6" x14ac:dyDescent="0.4">
      <c r="C19" s="93">
        <v>15</v>
      </c>
      <c r="D19" s="99">
        <f t="shared" si="2"/>
        <v>46447</v>
      </c>
      <c r="E19" s="97">
        <f t="shared" si="1"/>
        <v>2</v>
      </c>
      <c r="F19" s="99">
        <f t="shared" si="0"/>
        <v>46447</v>
      </c>
    </row>
    <row r="20" spans="2:6" x14ac:dyDescent="0.4">
      <c r="C20" s="93">
        <v>16</v>
      </c>
      <c r="D20" s="99">
        <f t="shared" si="2"/>
        <v>46478</v>
      </c>
      <c r="E20" s="97">
        <f t="shared" si="1"/>
        <v>5</v>
      </c>
      <c r="F20" s="99">
        <f t="shared" si="0"/>
        <v>46475</v>
      </c>
    </row>
    <row r="21" spans="2:6" x14ac:dyDescent="0.4">
      <c r="C21" s="93">
        <v>17</v>
      </c>
      <c r="D21" s="99">
        <f t="shared" si="2"/>
        <v>46508</v>
      </c>
      <c r="E21" s="97">
        <f t="shared" si="1"/>
        <v>7</v>
      </c>
      <c r="F21" s="99">
        <f t="shared" si="0"/>
        <v>46503</v>
      </c>
    </row>
    <row r="22" spans="2:6" x14ac:dyDescent="0.4">
      <c r="C22" s="93">
        <v>18</v>
      </c>
      <c r="D22" s="99">
        <f t="shared" si="2"/>
        <v>46539</v>
      </c>
      <c r="E22" s="97">
        <f t="shared" si="1"/>
        <v>3</v>
      </c>
      <c r="F22" s="99">
        <f t="shared" si="0"/>
        <v>46538</v>
      </c>
    </row>
    <row r="23" spans="2:6" x14ac:dyDescent="0.4">
      <c r="C23" s="93">
        <v>19</v>
      </c>
      <c r="D23" s="99">
        <f t="shared" si="2"/>
        <v>46569</v>
      </c>
      <c r="E23" s="97">
        <f t="shared" si="1"/>
        <v>5</v>
      </c>
      <c r="F23" s="99">
        <f t="shared" si="0"/>
        <v>46566</v>
      </c>
    </row>
    <row r="24" spans="2:6" x14ac:dyDescent="0.4">
      <c r="C24" s="93">
        <v>20</v>
      </c>
      <c r="D24" s="99">
        <f t="shared" si="2"/>
        <v>46600</v>
      </c>
      <c r="E24" s="97">
        <f t="shared" si="1"/>
        <v>1</v>
      </c>
      <c r="F24" s="99">
        <f t="shared" si="0"/>
        <v>46594</v>
      </c>
    </row>
    <row r="25" spans="2:6" x14ac:dyDescent="0.4">
      <c r="C25" s="93">
        <v>21</v>
      </c>
      <c r="D25" s="99">
        <f t="shared" si="2"/>
        <v>46631</v>
      </c>
      <c r="E25" s="97">
        <f t="shared" si="1"/>
        <v>4</v>
      </c>
      <c r="F25" s="99">
        <f t="shared" si="0"/>
        <v>46629</v>
      </c>
    </row>
    <row r="26" spans="2:6" x14ac:dyDescent="0.4">
      <c r="C26" s="93">
        <v>22</v>
      </c>
      <c r="D26" s="99">
        <f t="shared" si="2"/>
        <v>46661</v>
      </c>
      <c r="E26" s="97">
        <f t="shared" si="1"/>
        <v>6</v>
      </c>
      <c r="F26" s="99">
        <f t="shared" si="0"/>
        <v>46657</v>
      </c>
    </row>
    <row r="27" spans="2:6" x14ac:dyDescent="0.4">
      <c r="C27" s="93">
        <v>23</v>
      </c>
      <c r="D27" s="99">
        <f t="shared" si="2"/>
        <v>46692</v>
      </c>
      <c r="E27" s="97">
        <f t="shared" si="1"/>
        <v>2</v>
      </c>
      <c r="F27" s="99">
        <f t="shared" si="0"/>
        <v>46692</v>
      </c>
    </row>
    <row r="28" spans="2:6" x14ac:dyDescent="0.4">
      <c r="C28" s="93">
        <v>24</v>
      </c>
      <c r="D28" s="99">
        <f t="shared" si="2"/>
        <v>46722</v>
      </c>
      <c r="E28" s="97">
        <f t="shared" si="1"/>
        <v>4</v>
      </c>
      <c r="F28" s="99">
        <f t="shared" si="0"/>
        <v>46720</v>
      </c>
    </row>
    <row r="29" spans="2:6" x14ac:dyDescent="0.4">
      <c r="C29" s="93">
        <v>25</v>
      </c>
      <c r="D29" s="99">
        <f t="shared" si="2"/>
        <v>46753</v>
      </c>
      <c r="E29" s="97">
        <f t="shared" si="1"/>
        <v>7</v>
      </c>
      <c r="F29" s="99">
        <f t="shared" si="0"/>
        <v>46748</v>
      </c>
    </row>
    <row r="30" spans="2:6" x14ac:dyDescent="0.4">
      <c r="C30" s="93">
        <v>26</v>
      </c>
      <c r="D30" s="99">
        <f t="shared" si="2"/>
        <v>46784</v>
      </c>
      <c r="E30" s="97">
        <f t="shared" si="1"/>
        <v>3</v>
      </c>
      <c r="F30" s="99">
        <f t="shared" si="0"/>
        <v>46783</v>
      </c>
    </row>
    <row r="31" spans="2:6" x14ac:dyDescent="0.4">
      <c r="C31" s="93">
        <v>27</v>
      </c>
      <c r="D31" s="99">
        <f t="shared" si="2"/>
        <v>46813</v>
      </c>
      <c r="E31" s="97">
        <f t="shared" si="1"/>
        <v>4</v>
      </c>
      <c r="F31" s="99">
        <f t="shared" si="0"/>
        <v>46811</v>
      </c>
    </row>
    <row r="32" spans="2:6" x14ac:dyDescent="0.4">
      <c r="C32" s="93">
        <v>28</v>
      </c>
      <c r="D32" s="99">
        <f t="shared" si="2"/>
        <v>46844</v>
      </c>
      <c r="E32" s="97">
        <f t="shared" si="1"/>
        <v>7</v>
      </c>
      <c r="F32" s="99">
        <f t="shared" si="0"/>
        <v>46839</v>
      </c>
    </row>
    <row r="33" spans="2:6" x14ac:dyDescent="0.4">
      <c r="C33" s="93">
        <v>29</v>
      </c>
      <c r="D33" s="99">
        <f t="shared" si="2"/>
        <v>46874</v>
      </c>
      <c r="E33" s="97">
        <f t="shared" si="1"/>
        <v>2</v>
      </c>
      <c r="F33" s="99">
        <f t="shared" si="0"/>
        <v>46874</v>
      </c>
    </row>
    <row r="34" spans="2:6" x14ac:dyDescent="0.4">
      <c r="C34" s="93">
        <v>30</v>
      </c>
      <c r="D34" s="99">
        <f t="shared" si="2"/>
        <v>46905</v>
      </c>
      <c r="E34" s="97">
        <f t="shared" si="1"/>
        <v>5</v>
      </c>
      <c r="F34" s="99">
        <f t="shared" si="0"/>
        <v>46902</v>
      </c>
    </row>
    <row r="40" spans="2:6" x14ac:dyDescent="0.4">
      <c r="B40" s="92" t="s">
        <v>105</v>
      </c>
      <c r="D40" s="92" t="s">
        <v>107</v>
      </c>
      <c r="E40" s="92" t="s">
        <v>107</v>
      </c>
    </row>
    <row r="42" spans="2:6" x14ac:dyDescent="0.4">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1BF18-E82F-4C5B-9D46-95DB09E4D05A}">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x14ac:dyDescent="0.4">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x14ac:dyDescent="0.4">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x14ac:dyDescent="0.15">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x14ac:dyDescent="0.15">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6"/>
      <c r="AQ10" s="176"/>
      <c r="AR10" s="177"/>
      <c r="AS10" s="178" t="s">
        <v>167</v>
      </c>
      <c r="AT10" s="168" t="s">
        <v>168</v>
      </c>
      <c r="AU10" s="170"/>
      <c r="AV10" s="167" t="s">
        <v>160</v>
      </c>
      <c r="AW10" s="167" t="s">
        <v>161</v>
      </c>
      <c r="AX10" s="179" t="s">
        <v>169</v>
      </c>
      <c r="AY10" s="180"/>
      <c r="AZ10" s="180"/>
      <c r="BA10" s="180"/>
      <c r="BB10" s="180"/>
      <c r="BC10" s="180"/>
      <c r="BD10" s="180"/>
      <c r="BE10" s="180"/>
    </row>
    <row r="11" spans="1:58" s="117" customFormat="1" ht="59.25" customHeight="1" x14ac:dyDescent="0.4">
      <c r="A11" s="117">
        <v>1</v>
      </c>
      <c r="B11" s="129" t="s">
        <v>170</v>
      </c>
      <c r="C11" s="129" t="s">
        <v>171</v>
      </c>
      <c r="D11" s="129"/>
      <c r="E11" s="181" t="s">
        <v>172</v>
      </c>
      <c r="F11" s="182">
        <v>1</v>
      </c>
      <c r="G11" s="182"/>
      <c r="H11" s="182"/>
      <c r="I11" s="182"/>
      <c r="J11" s="182"/>
      <c r="K11" s="183">
        <v>31</v>
      </c>
      <c r="L11" s="184">
        <v>31</v>
      </c>
      <c r="M11" s="185">
        <v>31</v>
      </c>
      <c r="N11" s="185">
        <v>31</v>
      </c>
      <c r="O11" s="186">
        <v>31</v>
      </c>
      <c r="P11" s="187"/>
      <c r="Q11" s="182"/>
      <c r="R11" s="182"/>
      <c r="S11" s="182"/>
      <c r="T11" s="182"/>
      <c r="U11" s="182"/>
      <c r="V11" s="182"/>
      <c r="W11" s="182"/>
      <c r="X11" s="188">
        <v>1</v>
      </c>
      <c r="Y11" s="189">
        <v>0</v>
      </c>
      <c r="Z11" s="137" t="b">
        <v>1</v>
      </c>
      <c r="AA11" s="137" t="b">
        <v>1</v>
      </c>
      <c r="AB11" s="190" t="s">
        <v>173</v>
      </c>
      <c r="AC11" s="182"/>
      <c r="AD11" s="190" t="s">
        <v>174</v>
      </c>
      <c r="AE11" s="191" t="s">
        <v>174</v>
      </c>
      <c r="AF11" s="192"/>
      <c r="AG11" s="192"/>
      <c r="AH11" s="188"/>
      <c r="AI11" s="189"/>
      <c r="AJ11" s="137"/>
      <c r="AK11" s="137"/>
      <c r="AL11" s="193"/>
      <c r="AM11" s="182"/>
      <c r="AN11" s="194"/>
      <c r="AO11" s="195"/>
      <c r="AP11" s="196"/>
      <c r="AQ11" s="197"/>
      <c r="AR11" s="129"/>
      <c r="AS11" s="198">
        <v>1</v>
      </c>
      <c r="AT11" s="198"/>
      <c r="AU11" s="198"/>
      <c r="AV11" s="198"/>
      <c r="AW11" s="198"/>
      <c r="AX11" s="199" t="s">
        <v>175</v>
      </c>
      <c r="AY11" s="200" t="s">
        <v>176</v>
      </c>
      <c r="AZ11" s="201" t="s">
        <v>176</v>
      </c>
      <c r="BA11" s="202" t="s">
        <v>176</v>
      </c>
      <c r="BB11" s="199" t="s">
        <v>176</v>
      </c>
      <c r="BC11" s="199" t="s">
        <v>176</v>
      </c>
      <c r="BD11" s="198"/>
      <c r="BE11" s="198"/>
    </row>
    <row r="12" spans="1:58" s="117" customFormat="1" ht="14.25" x14ac:dyDescent="0.4">
      <c r="A12" s="117">
        <v>9</v>
      </c>
      <c r="B12" s="129"/>
      <c r="C12" s="129"/>
      <c r="D12" s="129"/>
      <c r="E12" s="181"/>
      <c r="F12" s="182"/>
      <c r="G12" s="182"/>
      <c r="H12" s="182"/>
      <c r="I12" s="182"/>
      <c r="J12" s="182"/>
      <c r="K12" s="182"/>
      <c r="L12" s="203"/>
      <c r="M12" s="204"/>
      <c r="N12" s="204"/>
      <c r="O12" s="182"/>
      <c r="P12" s="182"/>
      <c r="Q12" s="182"/>
      <c r="R12" s="182"/>
      <c r="S12" s="182"/>
      <c r="T12" s="182"/>
      <c r="U12" s="182"/>
      <c r="V12" s="182"/>
      <c r="W12" s="182"/>
      <c r="X12" s="188"/>
      <c r="Y12" s="189"/>
      <c r="Z12" s="137"/>
      <c r="AA12" s="137"/>
      <c r="AB12" s="182"/>
      <c r="AC12" s="182"/>
      <c r="AD12" s="182"/>
      <c r="AE12" s="182"/>
      <c r="AF12" s="182"/>
      <c r="AG12" s="182"/>
      <c r="AH12" s="188"/>
      <c r="AI12" s="189"/>
      <c r="AJ12" s="137"/>
      <c r="AK12" s="137"/>
      <c r="AL12" s="182"/>
      <c r="AM12" s="182"/>
      <c r="AN12" s="182"/>
      <c r="AO12" s="182"/>
      <c r="AP12" s="182"/>
      <c r="AQ12" s="182"/>
      <c r="AS12" s="182"/>
      <c r="AT12" s="182"/>
      <c r="AU12" s="182"/>
      <c r="AV12" s="198"/>
      <c r="AW12" s="198"/>
      <c r="AX12" s="182"/>
      <c r="AY12" s="182"/>
      <c r="AZ12" s="182"/>
      <c r="BA12" s="182"/>
      <c r="BB12" s="182"/>
      <c r="BC12" s="182"/>
      <c r="BD12" s="182"/>
      <c r="BE12" s="182"/>
    </row>
    <row r="13" spans="1:58" s="117" customFormat="1" x14ac:dyDescent="0.4">
      <c r="A13" s="117">
        <v>10</v>
      </c>
      <c r="B13" s="129"/>
      <c r="C13" s="129"/>
      <c r="D13" s="129"/>
      <c r="E13" s="181"/>
      <c r="F13" s="182"/>
      <c r="G13" s="182"/>
      <c r="H13" s="182"/>
      <c r="I13" s="182"/>
      <c r="J13" s="182"/>
      <c r="K13" s="182"/>
      <c r="L13" s="203"/>
      <c r="M13" s="204"/>
      <c r="N13" s="204"/>
      <c r="O13" s="182"/>
      <c r="P13" s="182"/>
      <c r="Q13" s="182"/>
      <c r="R13" s="182"/>
      <c r="S13" s="182"/>
      <c r="T13" s="182"/>
      <c r="U13" s="182"/>
      <c r="V13" s="182"/>
      <c r="W13" s="182"/>
      <c r="X13" s="188"/>
      <c r="Y13" s="189"/>
      <c r="Z13" s="137"/>
      <c r="AA13" s="137"/>
      <c r="AB13" s="182"/>
      <c r="AC13" s="182"/>
      <c r="AD13" s="182"/>
      <c r="AE13" s="182"/>
      <c r="AF13" s="182"/>
      <c r="AG13" s="182"/>
      <c r="AH13" s="188"/>
      <c r="AI13" s="189"/>
      <c r="AJ13" s="137"/>
      <c r="AK13" s="137"/>
      <c r="AL13" s="182"/>
      <c r="AM13" s="182"/>
      <c r="AN13" s="182"/>
      <c r="AO13" s="182"/>
      <c r="AP13" s="182"/>
      <c r="AQ13" s="182"/>
      <c r="AS13" s="182"/>
      <c r="AT13" s="182"/>
      <c r="AU13" s="182"/>
      <c r="AV13" s="182"/>
      <c r="AW13" s="182"/>
      <c r="AX13" s="182"/>
      <c r="AY13" s="182"/>
      <c r="AZ13" s="182"/>
      <c r="BA13" s="182"/>
      <c r="BB13" s="182"/>
      <c r="BC13" s="182"/>
      <c r="BD13" s="182"/>
      <c r="BE13" s="182"/>
    </row>
    <row r="14" spans="1:58" s="117" customFormat="1" x14ac:dyDescent="0.4">
      <c r="A14" s="117">
        <v>11</v>
      </c>
      <c r="B14" s="129"/>
      <c r="C14" s="129"/>
      <c r="D14" s="129"/>
      <c r="E14" s="181"/>
      <c r="F14" s="182"/>
      <c r="G14" s="182"/>
      <c r="H14" s="182"/>
      <c r="I14" s="182"/>
      <c r="J14" s="182"/>
      <c r="K14" s="182"/>
      <c r="L14" s="203"/>
      <c r="M14" s="204"/>
      <c r="N14" s="204"/>
      <c r="O14" s="182"/>
      <c r="P14" s="182"/>
      <c r="Q14" s="182"/>
      <c r="R14" s="182"/>
      <c r="S14" s="182"/>
      <c r="T14" s="182"/>
      <c r="U14" s="182"/>
      <c r="V14" s="182"/>
      <c r="W14" s="182"/>
      <c r="X14" s="188"/>
      <c r="Y14" s="189"/>
      <c r="Z14" s="137"/>
      <c r="AA14" s="137"/>
      <c r="AB14" s="182"/>
      <c r="AC14" s="182"/>
      <c r="AD14" s="182"/>
      <c r="AE14" s="182"/>
      <c r="AF14" s="182"/>
      <c r="AG14" s="182"/>
      <c r="AH14" s="188"/>
      <c r="AI14" s="189"/>
      <c r="AJ14" s="137"/>
      <c r="AK14" s="137"/>
      <c r="AL14" s="182"/>
      <c r="AM14" s="182"/>
      <c r="AN14" s="182"/>
      <c r="AO14" s="182"/>
      <c r="AP14" s="182"/>
      <c r="AQ14" s="182"/>
      <c r="AS14" s="182"/>
      <c r="AT14" s="182"/>
      <c r="AU14" s="182"/>
      <c r="AV14" s="182"/>
      <c r="AW14" s="182"/>
      <c r="AX14" s="182"/>
      <c r="AY14" s="182"/>
      <c r="AZ14" s="182"/>
      <c r="BA14" s="182"/>
      <c r="BB14" s="182"/>
      <c r="BC14" s="182"/>
      <c r="BD14" s="182"/>
      <c r="BE14" s="182"/>
    </row>
    <row r="15" spans="1:58" s="117" customFormat="1" x14ac:dyDescent="0.4">
      <c r="A15" s="117">
        <v>12</v>
      </c>
      <c r="B15" s="129"/>
      <c r="C15" s="129"/>
      <c r="D15" s="129"/>
      <c r="E15" s="181"/>
      <c r="F15" s="182"/>
      <c r="G15" s="182"/>
      <c r="H15" s="182"/>
      <c r="I15" s="182"/>
      <c r="J15" s="182"/>
      <c r="K15" s="182"/>
      <c r="L15" s="203"/>
      <c r="M15" s="204"/>
      <c r="N15" s="204"/>
      <c r="O15" s="182"/>
      <c r="P15" s="182"/>
      <c r="Q15" s="182"/>
      <c r="R15" s="182"/>
      <c r="S15" s="182"/>
      <c r="T15" s="182"/>
      <c r="U15" s="182"/>
      <c r="V15" s="182"/>
      <c r="W15" s="182"/>
      <c r="X15" s="188"/>
      <c r="Y15" s="189"/>
      <c r="Z15" s="137"/>
      <c r="AA15" s="137"/>
      <c r="AB15" s="182"/>
      <c r="AC15" s="182"/>
      <c r="AD15" s="182"/>
      <c r="AE15" s="182"/>
      <c r="AF15" s="182"/>
      <c r="AG15" s="182"/>
      <c r="AH15" s="188"/>
      <c r="AI15" s="189"/>
      <c r="AJ15" s="137"/>
      <c r="AK15" s="137"/>
      <c r="AL15" s="182"/>
      <c r="AM15" s="182"/>
      <c r="AN15" s="182"/>
      <c r="AO15" s="182"/>
      <c r="AP15" s="182"/>
      <c r="AQ15" s="182"/>
      <c r="AS15" s="182"/>
      <c r="AT15" s="182"/>
      <c r="AU15" s="182"/>
      <c r="AV15" s="182"/>
      <c r="AW15" s="182"/>
      <c r="AX15" s="182"/>
      <c r="AY15" s="182"/>
      <c r="AZ15" s="182"/>
      <c r="BA15" s="182"/>
      <c r="BB15" s="182"/>
      <c r="BC15" s="182"/>
      <c r="BD15" s="182"/>
      <c r="BE15" s="182"/>
    </row>
    <row r="16" spans="1:58" s="117" customFormat="1" x14ac:dyDescent="0.4">
      <c r="B16" s="129"/>
      <c r="C16" s="129"/>
      <c r="D16" s="129"/>
      <c r="E16" s="181"/>
      <c r="F16" s="182"/>
      <c r="G16" s="182"/>
      <c r="H16" s="182"/>
      <c r="I16" s="182"/>
      <c r="J16" s="182"/>
      <c r="K16" s="182"/>
      <c r="L16" s="203"/>
      <c r="M16" s="204"/>
      <c r="N16" s="204"/>
      <c r="O16" s="182"/>
      <c r="P16" s="182"/>
      <c r="Q16" s="182"/>
      <c r="R16" s="182"/>
      <c r="S16" s="182"/>
      <c r="T16" s="182"/>
      <c r="U16" s="182"/>
      <c r="V16" s="182"/>
      <c r="W16" s="182"/>
      <c r="X16" s="188"/>
      <c r="Y16" s="189"/>
      <c r="Z16" s="137"/>
      <c r="AA16" s="137"/>
      <c r="AB16" s="182"/>
      <c r="AC16" s="182"/>
      <c r="AD16" s="182"/>
      <c r="AE16" s="182"/>
      <c r="AF16" s="182"/>
      <c r="AG16" s="182"/>
      <c r="AH16" s="188"/>
      <c r="AI16" s="189"/>
      <c r="AJ16" s="137"/>
      <c r="AK16" s="137"/>
      <c r="AL16" s="182"/>
      <c r="AM16" s="182"/>
      <c r="AN16" s="182"/>
      <c r="AO16" s="182"/>
      <c r="AP16" s="182"/>
      <c r="AQ16" s="182"/>
      <c r="AS16" s="182"/>
      <c r="AT16" s="182"/>
      <c r="AU16" s="182"/>
      <c r="AV16" s="182"/>
      <c r="AW16" s="182"/>
      <c r="AX16" s="182"/>
      <c r="AY16" s="182"/>
      <c r="AZ16" s="182"/>
      <c r="BA16" s="182"/>
      <c r="BB16" s="182"/>
      <c r="BC16" s="182"/>
      <c r="BD16" s="182"/>
      <c r="BE16" s="182"/>
    </row>
    <row r="17" spans="2:57" s="117" customFormat="1" x14ac:dyDescent="0.4">
      <c r="B17" s="129"/>
      <c r="C17" s="129"/>
      <c r="D17" s="129"/>
      <c r="E17" s="181"/>
      <c r="F17" s="182"/>
      <c r="G17" s="182"/>
      <c r="H17" s="182"/>
      <c r="I17" s="182"/>
      <c r="J17" s="182"/>
      <c r="K17" s="182"/>
      <c r="L17" s="203"/>
      <c r="M17" s="204"/>
      <c r="N17" s="204"/>
      <c r="O17" s="182"/>
      <c r="P17" s="182"/>
      <c r="Q17" s="182"/>
      <c r="R17" s="182"/>
      <c r="S17" s="182"/>
      <c r="T17" s="182"/>
      <c r="U17" s="182"/>
      <c r="V17" s="182"/>
      <c r="W17" s="182"/>
      <c r="X17" s="188"/>
      <c r="Y17" s="189"/>
      <c r="Z17" s="137"/>
      <c r="AA17" s="137"/>
      <c r="AB17" s="182"/>
      <c r="AC17" s="182"/>
      <c r="AD17" s="182"/>
      <c r="AE17" s="182"/>
      <c r="AF17" s="182"/>
      <c r="AG17" s="182"/>
      <c r="AH17" s="188"/>
      <c r="AI17" s="189"/>
      <c r="AJ17" s="137"/>
      <c r="AK17" s="137"/>
      <c r="AL17" s="182"/>
      <c r="AM17" s="182"/>
      <c r="AN17" s="182"/>
      <c r="AO17" s="182"/>
      <c r="AP17" s="182"/>
      <c r="AQ17" s="182"/>
      <c r="AS17" s="182"/>
      <c r="AT17" s="182"/>
      <c r="AU17" s="182"/>
      <c r="AV17" s="182"/>
      <c r="AW17" s="182"/>
      <c r="AX17" s="182"/>
      <c r="AY17" s="182"/>
      <c r="AZ17" s="182"/>
      <c r="BA17" s="182"/>
      <c r="BB17" s="182"/>
      <c r="BC17" s="182"/>
      <c r="BD17" s="182"/>
      <c r="BE17" s="182"/>
    </row>
    <row r="18" spans="2:57" s="117" customFormat="1" x14ac:dyDescent="0.4">
      <c r="B18" s="205"/>
      <c r="C18" s="205"/>
      <c r="D18" s="205"/>
      <c r="E18" s="181"/>
      <c r="F18" s="182"/>
      <c r="G18" s="182"/>
      <c r="H18" s="182"/>
      <c r="I18" s="182"/>
      <c r="J18" s="182"/>
      <c r="K18" s="182"/>
      <c r="L18" s="206"/>
      <c r="M18" s="204"/>
      <c r="N18" s="204"/>
      <c r="O18" s="182"/>
      <c r="P18" s="182"/>
      <c r="Q18" s="182"/>
      <c r="R18" s="182"/>
      <c r="S18" s="182"/>
      <c r="T18" s="182"/>
      <c r="U18" s="182"/>
      <c r="V18" s="182"/>
      <c r="W18" s="182"/>
      <c r="X18" s="188"/>
      <c r="Y18" s="189"/>
      <c r="Z18" s="137"/>
      <c r="AA18" s="137"/>
      <c r="AB18" s="182"/>
      <c r="AC18" s="182"/>
      <c r="AD18" s="182"/>
      <c r="AE18" s="182"/>
      <c r="AF18" s="182"/>
      <c r="AG18" s="182"/>
      <c r="AH18" s="188"/>
      <c r="AI18" s="189"/>
      <c r="AJ18" s="137"/>
      <c r="AK18" s="137"/>
      <c r="AL18" s="182"/>
      <c r="AM18" s="182"/>
      <c r="AN18" s="182"/>
      <c r="AO18" s="182"/>
      <c r="AP18" s="182"/>
      <c r="AQ18" s="182"/>
      <c r="AS18" s="182"/>
      <c r="AT18" s="182"/>
      <c r="AU18" s="182"/>
      <c r="AV18" s="182"/>
      <c r="AW18" s="182"/>
      <c r="AX18" s="182"/>
      <c r="AY18" s="182"/>
      <c r="AZ18" s="182"/>
      <c r="BA18" s="182"/>
      <c r="BB18" s="182"/>
      <c r="BC18" s="182"/>
      <c r="BD18" s="182"/>
      <c r="BE18" s="182"/>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BA2220-A077-43E5-91A1-BB6549FBC6F6}">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46023</v>
      </c>
      <c r="C5" s="217">
        <v>46023</v>
      </c>
      <c r="E5" s="105"/>
    </row>
    <row r="6" spans="1:8" x14ac:dyDescent="0.15">
      <c r="B6" s="106"/>
      <c r="C6" s="107"/>
      <c r="D6" s="107"/>
      <c r="E6" s="108"/>
      <c r="F6" s="106"/>
      <c r="G6" s="107"/>
      <c r="H6" s="108"/>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142"/>
      <c r="D9" s="142"/>
      <c r="E9" s="143"/>
      <c r="F9" s="207"/>
      <c r="G9" s="208"/>
      <c r="H9" s="209"/>
    </row>
    <row r="10" spans="1:8" s="163" customFormat="1" ht="37.5" customHeight="1" x14ac:dyDescent="0.15">
      <c r="B10" s="164" t="s">
        <v>151</v>
      </c>
      <c r="C10" s="164" t="s">
        <v>179</v>
      </c>
      <c r="D10" s="164" t="s">
        <v>120</v>
      </c>
      <c r="E10" s="210" t="s">
        <v>180</v>
      </c>
      <c r="F10" s="211" t="s">
        <v>118</v>
      </c>
      <c r="G10" s="164" t="s">
        <v>181</v>
      </c>
      <c r="H10" s="129" t="s">
        <v>182</v>
      </c>
    </row>
    <row r="11" spans="1:8" s="117" customFormat="1" ht="24" x14ac:dyDescent="0.4">
      <c r="A11" s="117">
        <v>1</v>
      </c>
      <c r="B11" s="129" t="s">
        <v>183</v>
      </c>
      <c r="C11" s="182" t="s">
        <v>171</v>
      </c>
      <c r="D11" s="212">
        <v>1</v>
      </c>
      <c r="E11" s="182" t="s">
        <v>184</v>
      </c>
      <c r="F11" s="213" t="s">
        <v>176</v>
      </c>
      <c r="G11" s="164" t="s">
        <v>185</v>
      </c>
      <c r="H11" s="212" t="s">
        <v>186</v>
      </c>
    </row>
    <row r="12" spans="1:8" s="117" customFormat="1" ht="186.75" x14ac:dyDescent="2.5499999999999998">
      <c r="A12" s="117">
        <v>1</v>
      </c>
      <c r="B12" s="129" t="s">
        <v>187</v>
      </c>
      <c r="C12" s="182" t="s">
        <v>171</v>
      </c>
      <c r="D12" s="212">
        <v>1</v>
      </c>
      <c r="E12" s="182" t="s">
        <v>188</v>
      </c>
      <c r="F12" s="214" t="s">
        <v>176</v>
      </c>
      <c r="G12" s="164" t="s">
        <v>189</v>
      </c>
      <c r="H12" s="212" t="s">
        <v>190</v>
      </c>
    </row>
    <row r="13" spans="1:8" s="117" customFormat="1" ht="45.75" x14ac:dyDescent="0.65">
      <c r="A13" s="117">
        <v>1</v>
      </c>
      <c r="B13" s="129" t="s">
        <v>191</v>
      </c>
      <c r="C13" s="182" t="s">
        <v>171</v>
      </c>
      <c r="D13" s="212">
        <v>1</v>
      </c>
      <c r="E13" s="182" t="s">
        <v>192</v>
      </c>
      <c r="F13" s="215" t="s">
        <v>176</v>
      </c>
      <c r="G13" s="164" t="s">
        <v>193</v>
      </c>
      <c r="H13" s="212" t="s">
        <v>194</v>
      </c>
    </row>
    <row r="14" spans="1:8" s="117" customFormat="1" ht="55.5" x14ac:dyDescent="0.4">
      <c r="A14" s="117">
        <v>1</v>
      </c>
      <c r="B14" s="129" t="s">
        <v>195</v>
      </c>
      <c r="C14" s="182" t="s">
        <v>171</v>
      </c>
      <c r="D14" s="212">
        <v>1</v>
      </c>
      <c r="E14" s="182" t="s">
        <v>196</v>
      </c>
      <c r="F14" s="216" t="s">
        <v>176</v>
      </c>
      <c r="G14" s="164" t="s">
        <v>197</v>
      </c>
      <c r="H14" s="212" t="s">
        <v>198</v>
      </c>
    </row>
    <row r="15" spans="1:8" s="117" customFormat="1" x14ac:dyDescent="0.4">
      <c r="A15" s="117">
        <v>14</v>
      </c>
      <c r="B15" s="129"/>
      <c r="C15" s="182"/>
      <c r="D15" s="182"/>
      <c r="E15" s="182"/>
      <c r="F15" s="182"/>
      <c r="G15" s="164"/>
      <c r="H15" s="182"/>
    </row>
    <row r="16" spans="1:8" s="117" customFormat="1" x14ac:dyDescent="0.4">
      <c r="A16" s="117">
        <v>15</v>
      </c>
      <c r="B16" s="129"/>
      <c r="C16" s="182"/>
      <c r="D16" s="182"/>
      <c r="E16" s="182"/>
      <c r="F16" s="182"/>
      <c r="G16" s="164"/>
      <c r="H16" s="182"/>
    </row>
    <row r="17" spans="1:8" s="117" customFormat="1" x14ac:dyDescent="0.4">
      <c r="A17" s="117">
        <v>16</v>
      </c>
      <c r="B17" s="129"/>
      <c r="C17" s="182"/>
      <c r="D17" s="182"/>
      <c r="E17" s="182"/>
      <c r="F17" s="182"/>
      <c r="G17" s="164"/>
      <c r="H17" s="182"/>
    </row>
    <row r="18" spans="1:8" s="117" customFormat="1" x14ac:dyDescent="0.4">
      <c r="A18" s="117">
        <v>17</v>
      </c>
      <c r="B18" s="129"/>
      <c r="C18" s="182"/>
      <c r="D18" s="182"/>
      <c r="E18" s="182"/>
      <c r="F18" s="182"/>
      <c r="G18" s="164"/>
      <c r="H18" s="182"/>
    </row>
    <row r="19" spans="1:8" s="117" customFormat="1" x14ac:dyDescent="0.4">
      <c r="A19" s="117">
        <v>18</v>
      </c>
      <c r="B19" s="129"/>
      <c r="C19" s="182"/>
      <c r="D19" s="182"/>
      <c r="E19" s="182"/>
      <c r="F19" s="182"/>
      <c r="G19" s="164"/>
      <c r="H19" s="182"/>
    </row>
    <row r="20" spans="1:8" s="117" customFormat="1" x14ac:dyDescent="0.4">
      <c r="A20" s="117">
        <v>19</v>
      </c>
      <c r="B20" s="129"/>
      <c r="C20" s="182"/>
      <c r="D20" s="182"/>
      <c r="E20" s="182"/>
      <c r="F20" s="182"/>
      <c r="G20" s="164"/>
      <c r="H20" s="182"/>
    </row>
    <row r="21" spans="1:8" s="117" customFormat="1" x14ac:dyDescent="0.4">
      <c r="A21" s="117">
        <v>20</v>
      </c>
      <c r="B21" s="129"/>
      <c r="C21" s="182"/>
      <c r="D21" s="182"/>
      <c r="E21" s="182"/>
      <c r="F21" s="182"/>
      <c r="G21" s="164"/>
      <c r="H21" s="182"/>
    </row>
    <row r="22" spans="1:8" s="117" customFormat="1" x14ac:dyDescent="0.4">
      <c r="A22" s="117">
        <v>21</v>
      </c>
      <c r="B22" s="129"/>
      <c r="C22" s="182"/>
      <c r="D22" s="182"/>
      <c r="E22" s="182"/>
      <c r="F22" s="182"/>
      <c r="G22" s="164"/>
      <c r="H22" s="182"/>
    </row>
    <row r="23" spans="1:8" s="117" customFormat="1" x14ac:dyDescent="0.4">
      <c r="A23" s="117">
        <v>22</v>
      </c>
      <c r="B23" s="129"/>
      <c r="C23" s="182"/>
      <c r="D23" s="182"/>
      <c r="E23" s="182"/>
      <c r="F23" s="182"/>
      <c r="G23" s="164"/>
      <c r="H23" s="182"/>
    </row>
    <row r="24" spans="1:8" s="117" customFormat="1" x14ac:dyDescent="0.4">
      <c r="A24" s="117">
        <v>23</v>
      </c>
      <c r="B24" s="129"/>
      <c r="C24" s="182"/>
      <c r="D24" s="182"/>
      <c r="E24" s="182"/>
      <c r="F24" s="182"/>
      <c r="G24" s="164"/>
      <c r="H24" s="182"/>
    </row>
    <row r="25" spans="1:8" s="117" customFormat="1" x14ac:dyDescent="0.4">
      <c r="A25" s="117">
        <v>24</v>
      </c>
      <c r="B25" s="129"/>
      <c r="C25" s="182"/>
      <c r="D25" s="182"/>
      <c r="E25" s="182"/>
      <c r="F25" s="182"/>
      <c r="G25" s="164"/>
      <c r="H25" s="182"/>
    </row>
    <row r="26" spans="1:8" s="117" customFormat="1" x14ac:dyDescent="0.4">
      <c r="A26" s="117">
        <v>25</v>
      </c>
      <c r="B26" s="129"/>
      <c r="C26" s="182"/>
      <c r="D26" s="182"/>
      <c r="E26" s="182"/>
      <c r="F26" s="182"/>
      <c r="G26" s="164"/>
      <c r="H26" s="182"/>
    </row>
    <row r="27" spans="1:8" s="117" customFormat="1" x14ac:dyDescent="0.4">
      <c r="A27" s="117">
        <v>26</v>
      </c>
      <c r="B27" s="129"/>
      <c r="C27" s="182"/>
      <c r="D27" s="182"/>
      <c r="E27" s="182"/>
      <c r="F27" s="182"/>
      <c r="G27" s="164"/>
      <c r="H27" s="182"/>
    </row>
    <row r="28" spans="1:8" s="117" customFormat="1" x14ac:dyDescent="0.4">
      <c r="A28" s="117">
        <v>27</v>
      </c>
      <c r="B28" s="129"/>
      <c r="C28" s="182"/>
      <c r="D28" s="182"/>
      <c r="E28" s="182"/>
      <c r="F28" s="182"/>
      <c r="G28" s="164"/>
      <c r="H28" s="182"/>
    </row>
    <row r="29" spans="1:8" s="117" customFormat="1" x14ac:dyDescent="0.4">
      <c r="A29" s="117">
        <v>28</v>
      </c>
      <c r="B29" s="129"/>
      <c r="C29" s="182"/>
      <c r="D29" s="182"/>
      <c r="E29" s="182"/>
      <c r="F29" s="182"/>
      <c r="G29" s="164"/>
      <c r="H29" s="182"/>
    </row>
    <row r="30" spans="1:8" s="117" customFormat="1" x14ac:dyDescent="0.4">
      <c r="A30" s="117">
        <v>29</v>
      </c>
      <c r="B30" s="129"/>
      <c r="C30" s="182"/>
      <c r="D30" s="182"/>
      <c r="E30" s="182"/>
      <c r="F30" s="182"/>
      <c r="G30" s="164"/>
      <c r="H30" s="182"/>
    </row>
    <row r="31" spans="1:8" s="117" customFormat="1" x14ac:dyDescent="0.4">
      <c r="A31" s="117">
        <v>30</v>
      </c>
      <c r="B31" s="129"/>
      <c r="C31" s="182"/>
      <c r="D31" s="182"/>
      <c r="E31" s="182"/>
      <c r="F31" s="182"/>
      <c r="G31" s="164"/>
      <c r="H31" s="182"/>
    </row>
    <row r="32" spans="1:8" s="117" customFormat="1" x14ac:dyDescent="0.4">
      <c r="A32" s="117">
        <v>31</v>
      </c>
      <c r="B32" s="129"/>
      <c r="C32" s="182"/>
      <c r="D32" s="182"/>
      <c r="E32" s="182"/>
      <c r="F32" s="182"/>
      <c r="G32" s="164"/>
      <c r="H32" s="182"/>
    </row>
    <row r="33" spans="1:8" s="117" customFormat="1" x14ac:dyDescent="0.4">
      <c r="A33" s="117">
        <v>32</v>
      </c>
      <c r="B33" s="129"/>
      <c r="C33" s="182"/>
      <c r="D33" s="182"/>
      <c r="E33" s="182"/>
      <c r="F33" s="182"/>
      <c r="G33" s="164"/>
      <c r="H33" s="182"/>
    </row>
    <row r="34" spans="1:8" s="117" customFormat="1" x14ac:dyDescent="0.4">
      <c r="A34" s="117">
        <v>33</v>
      </c>
      <c r="B34" s="129"/>
      <c r="C34" s="182"/>
      <c r="D34" s="182"/>
      <c r="E34" s="182"/>
      <c r="F34" s="182"/>
      <c r="G34" s="164"/>
      <c r="H34" s="182"/>
    </row>
    <row r="35" spans="1:8" s="117" customFormat="1" x14ac:dyDescent="0.4">
      <c r="A35" s="117">
        <v>34</v>
      </c>
      <c r="B35" s="129"/>
      <c r="C35" s="182"/>
      <c r="D35" s="182"/>
      <c r="E35" s="182"/>
      <c r="F35" s="182"/>
      <c r="G35" s="164"/>
      <c r="H35" s="182"/>
    </row>
    <row r="36" spans="1:8" s="117" customFormat="1" x14ac:dyDescent="0.4">
      <c r="A36" s="117">
        <v>35</v>
      </c>
      <c r="B36" s="129"/>
      <c r="C36" s="182"/>
      <c r="D36" s="182"/>
      <c r="E36" s="182"/>
      <c r="F36" s="182"/>
      <c r="G36" s="164"/>
      <c r="H36" s="182"/>
    </row>
    <row r="37" spans="1:8" s="117" customFormat="1" x14ac:dyDescent="0.4">
      <c r="A37" s="117">
        <v>36</v>
      </c>
      <c r="B37" s="129"/>
      <c r="C37" s="182"/>
      <c r="D37" s="182"/>
      <c r="E37" s="182"/>
      <c r="F37" s="182"/>
      <c r="G37" s="164"/>
      <c r="H37" s="182"/>
    </row>
    <row r="38" spans="1:8" s="117" customFormat="1" x14ac:dyDescent="0.4">
      <c r="A38" s="117">
        <v>37</v>
      </c>
      <c r="B38" s="129"/>
      <c r="C38" s="182"/>
      <c r="D38" s="182"/>
      <c r="E38" s="182"/>
      <c r="F38" s="182"/>
      <c r="G38" s="164"/>
      <c r="H38" s="182"/>
    </row>
    <row r="39" spans="1:8" s="117" customFormat="1" x14ac:dyDescent="0.4">
      <c r="A39" s="117">
        <v>38</v>
      </c>
      <c r="B39" s="129"/>
      <c r="C39" s="182"/>
      <c r="D39" s="182"/>
      <c r="E39" s="182"/>
      <c r="F39" s="182"/>
      <c r="G39" s="164"/>
      <c r="H39" s="182"/>
    </row>
    <row r="40" spans="1:8" s="117" customFormat="1" x14ac:dyDescent="0.4">
      <c r="A40" s="117">
        <v>39</v>
      </c>
      <c r="B40" s="129"/>
      <c r="C40" s="182"/>
      <c r="D40" s="182"/>
      <c r="E40" s="182"/>
      <c r="F40" s="182"/>
      <c r="G40" s="164"/>
      <c r="H40" s="182"/>
    </row>
    <row r="41" spans="1:8" s="117" customFormat="1" x14ac:dyDescent="0.4">
      <c r="A41" s="117">
        <v>40</v>
      </c>
      <c r="B41" s="129"/>
      <c r="C41" s="182"/>
      <c r="D41" s="182"/>
      <c r="E41" s="182"/>
      <c r="F41" s="182"/>
      <c r="G41" s="164"/>
      <c r="H41" s="182"/>
    </row>
    <row r="42" spans="1:8" s="117" customFormat="1" x14ac:dyDescent="0.4">
      <c r="B42" s="205"/>
      <c r="C42" s="182"/>
      <c r="D42" s="182"/>
      <c r="E42" s="182"/>
      <c r="F42" s="182"/>
      <c r="G42" s="164"/>
      <c r="H42" s="182"/>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0CD6B-C64B-466E-966F-760D955871C7}">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202"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200</v>
      </c>
      <c r="L11" s="101" t="s">
        <v>201</v>
      </c>
      <c r="M11" s="101" t="s">
        <v>202</v>
      </c>
      <c r="N11" s="101" t="s">
        <v>203</v>
      </c>
      <c r="O11" s="101" t="s">
        <v>204</v>
      </c>
      <c r="AB11" s="101" t="s">
        <v>205</v>
      </c>
      <c r="AD11" s="101" t="s">
        <v>206</v>
      </c>
      <c r="AE11" s="101" t="s">
        <v>207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83189-D480-4911-985D-61093044231C}">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213</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214</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226</v>
      </c>
      <c r="L33" s="304"/>
      <c r="M33" s="305"/>
      <c r="N33" s="303" t="e">
        <f>K33+1</f>
        <v>#VALUE!</v>
      </c>
      <c r="O33" s="304"/>
      <c r="P33" s="305"/>
      <c r="Q33" s="303" t="e">
        <f>N33+1</f>
        <v>#VALUE!</v>
      </c>
      <c r="R33" s="304"/>
      <c r="S33" s="305"/>
      <c r="T33" s="306" t="e">
        <f>Q33+1</f>
        <v>#VALUE!</v>
      </c>
      <c r="U33" s="307"/>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5" t="s">
        <v>222</v>
      </c>
      <c r="U34" s="316"/>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223</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t="s">
        <v>224</v>
      </c>
      <c r="L40" s="316"/>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83BB22-16C4-4C5A-95F1-22B594FE421F}">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37CE3-843B-46AE-926F-E31135581D7E}">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46054</v>
      </c>
      <c r="C5" s="217">
        <v>46054</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32DE3F-8733-42E8-8097-C06B387804C3}">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227</v>
      </c>
      <c r="L11" s="101" t="s">
        <v>228</v>
      </c>
      <c r="M11" s="101" t="s">
        <v>202</v>
      </c>
      <c r="N11" s="101" t="s">
        <v>229</v>
      </c>
      <c r="O11" s="101" t="s">
        <v>230</v>
      </c>
      <c r="AB11" s="101" t="s">
        <v>205</v>
      </c>
      <c r="AD11" s="101" t="s">
        <v>231</v>
      </c>
      <c r="AE11" s="101" t="s">
        <v>232</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EF42DB-C410-433D-8436-F508961CF648}">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233</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234</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238</v>
      </c>
      <c r="L33" s="304"/>
      <c r="M33" s="305"/>
      <c r="N33" s="303" t="e">
        <f>K33+1</f>
        <v>#VALUE!</v>
      </c>
      <c r="O33" s="304"/>
      <c r="P33" s="305"/>
      <c r="Q33" s="303" t="e">
        <f>N33+1</f>
        <v>#VALUE!</v>
      </c>
      <c r="R33" s="304"/>
      <c r="S33" s="305"/>
      <c r="T33" s="303" t="e">
        <f>Q33+1</f>
        <v>#VALUE!</v>
      </c>
      <c r="U33" s="304"/>
      <c r="V33" s="305"/>
      <c r="W33" s="303" t="e">
        <f>T33+1</f>
        <v>#VALUE!</v>
      </c>
      <c r="X33" s="304"/>
      <c r="Y33" s="305"/>
      <c r="Z33" s="303" t="e">
        <f>W33+1</f>
        <v>#VALUE!</v>
      </c>
      <c r="AA33" s="304"/>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3"/>
      <c r="AA34" s="314"/>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235</v>
      </c>
      <c r="D39" s="324"/>
      <c r="E39" s="324"/>
      <c r="F39" s="324"/>
      <c r="G39" s="324"/>
      <c r="H39" s="324"/>
      <c r="I39" s="324"/>
      <c r="J39" s="302"/>
      <c r="K39" s="308" t="e">
        <f>AC36+1</f>
        <v>#VALUE!</v>
      </c>
      <c r="L39" s="309"/>
      <c r="M39" s="305"/>
      <c r="N39" s="308" t="e">
        <f>K39+1</f>
        <v>#VALUE!</v>
      </c>
      <c r="O39" s="309"/>
      <c r="P39" s="305"/>
      <c r="Q39" s="306" t="e">
        <f>N39+1</f>
        <v>#VALUE!</v>
      </c>
      <c r="R39" s="307"/>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5" t="s">
        <v>236</v>
      </c>
      <c r="R40" s="316"/>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t="s">
        <v>237</v>
      </c>
      <c r="L46" s="316"/>
      <c r="M46" s="305"/>
      <c r="N46" s="317"/>
      <c r="O46" s="318"/>
      <c r="P46" s="305"/>
      <c r="Q46" s="317"/>
      <c r="R46" s="318"/>
      <c r="S46" s="305"/>
      <c r="T46" s="317"/>
      <c r="U46" s="318"/>
      <c r="V46" s="305"/>
      <c r="W46" s="317"/>
      <c r="X46" s="318"/>
      <c r="Y46" s="305"/>
      <c r="Z46" s="319"/>
      <c r="AA46" s="320"/>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8EEA2-5B75-48E6-A769-CA29FD444D3E}">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FF874D-0772-4306-9134-0EF4B931BE16}">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46082</v>
      </c>
      <c r="C5" s="217">
        <v>46082</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E4929-16D4-4DA7-9129-242B9E928A92}">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239</v>
      </c>
      <c r="L11" s="101" t="s">
        <v>228</v>
      </c>
      <c r="M11" s="101" t="s">
        <v>240</v>
      </c>
      <c r="N11" s="101" t="s">
        <v>241</v>
      </c>
      <c r="O11" s="101" t="s">
        <v>242</v>
      </c>
      <c r="AB11" s="101" t="s">
        <v>205</v>
      </c>
      <c r="AD11" s="101" t="s">
        <v>243</v>
      </c>
      <c r="AE11" s="101" t="s">
        <v>244</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92B60-D582-4454-88C6-33481733FBB6}">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245</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246</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249</v>
      </c>
      <c r="L33" s="304"/>
      <c r="M33" s="305"/>
      <c r="N33" s="303" t="e">
        <f>K33+1</f>
        <v>#VALUE!</v>
      </c>
      <c r="O33" s="304"/>
      <c r="P33" s="305"/>
      <c r="Q33" s="303" t="e">
        <f>N33+1</f>
        <v>#VALUE!</v>
      </c>
      <c r="R33" s="304"/>
      <c r="S33" s="305"/>
      <c r="T33" s="303" t="e">
        <f>Q33+1</f>
        <v>#VALUE!</v>
      </c>
      <c r="U33" s="304"/>
      <c r="V33" s="305"/>
      <c r="W33" s="303" t="e">
        <f>T33+1</f>
        <v>#VALUE!</v>
      </c>
      <c r="X33" s="304"/>
      <c r="Y33" s="305"/>
      <c r="Z33" s="303" t="e">
        <f>W33+1</f>
        <v>#VALUE!</v>
      </c>
      <c r="AA33" s="304"/>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t="s">
        <v>237</v>
      </c>
      <c r="L34" s="314"/>
      <c r="M34" s="305"/>
      <c r="N34" s="313"/>
      <c r="O34" s="314"/>
      <c r="P34" s="305"/>
      <c r="Q34" s="313"/>
      <c r="R34" s="314"/>
      <c r="S34" s="305"/>
      <c r="T34" s="313"/>
      <c r="U34" s="314"/>
      <c r="V34" s="305"/>
      <c r="W34" s="313"/>
      <c r="X34" s="314"/>
      <c r="Y34" s="305"/>
      <c r="Z34" s="313"/>
      <c r="AA34" s="314"/>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247</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6" t="e">
        <f>T42+1</f>
        <v>#VALUE!</v>
      </c>
      <c r="X42" s="307"/>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5" t="s">
        <v>248</v>
      </c>
      <c r="X43" s="316"/>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6" t="e">
        <f>Z45+1</f>
        <v>#VALUE!</v>
      </c>
      <c r="AD45" s="307"/>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5"/>
      <c r="AD46" s="316"/>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8" t="e">
        <f>AC45+1</f>
        <v>#VALUE!</v>
      </c>
      <c r="L48" s="309"/>
      <c r="M48" s="305"/>
      <c r="N48" s="308" t="e">
        <f>K48+1</f>
        <v>#VALUE!</v>
      </c>
      <c r="O48" s="309"/>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7"/>
      <c r="L49" s="318"/>
      <c r="M49" s="305"/>
      <c r="N49" s="317"/>
      <c r="O49" s="318"/>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87164-7303-445B-AFE8-1E8C957B6905}">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0B657-91E8-4715-A196-124B350C82BE}">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46113</v>
      </c>
      <c r="C5" s="217">
        <v>46113</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EB39F-9D3A-4E00-97A9-6A97A9AE7F0D}">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250</v>
      </c>
      <c r="L11" s="101" t="s">
        <v>251</v>
      </c>
      <c r="M11" s="101" t="s">
        <v>202</v>
      </c>
      <c r="N11" s="101" t="s">
        <v>252</v>
      </c>
      <c r="O11" s="101" t="s">
        <v>253</v>
      </c>
      <c r="AB11" s="101" t="s">
        <v>205</v>
      </c>
      <c r="AD11" s="101" t="s">
        <v>254</v>
      </c>
      <c r="AE11" s="101" t="s">
        <v>255</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37C0A2-B0D6-4D99-A7EA-82A5B118DDAD}">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256</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257</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264</v>
      </c>
      <c r="L33" s="304"/>
      <c r="M33" s="305"/>
      <c r="N33" s="303" t="e">
        <f>K33+1</f>
        <v>#VALUE!</v>
      </c>
      <c r="O33" s="304"/>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258</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6" t="e">
        <f>N45+1</f>
        <v>#VALUE!</v>
      </c>
      <c r="R45" s="307"/>
      <c r="S45" s="305"/>
      <c r="T45" s="308" t="e">
        <f>Q45+1</f>
        <v>#VALUE!</v>
      </c>
      <c r="U45" s="309"/>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5" t="s">
        <v>259</v>
      </c>
      <c r="R46" s="316"/>
      <c r="S46" s="305"/>
      <c r="T46" s="317"/>
      <c r="U46" s="318"/>
      <c r="V46" s="305"/>
      <c r="W46" s="313"/>
      <c r="X46" s="314"/>
      <c r="Y46" s="305"/>
      <c r="Z46" s="313"/>
      <c r="AA46" s="314"/>
      <c r="AB46" s="305"/>
      <c r="AC46" s="313" t="s">
        <v>260</v>
      </c>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t="s">
        <v>261</v>
      </c>
      <c r="L49" s="314"/>
      <c r="M49" s="305"/>
      <c r="N49" s="313" t="s">
        <v>262</v>
      </c>
      <c r="O49" s="314"/>
      <c r="P49" s="305"/>
      <c r="Q49" s="313" t="s">
        <v>263</v>
      </c>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4E826-E47A-4590-B69A-B29C5459FD43}">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F8456-43BE-43C2-91A0-5A4FA51AE47B}">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46143</v>
      </c>
      <c r="C5" s="217">
        <v>46143</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C46392-C2A9-42F5-9534-5E8E05C92CBC}">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265</v>
      </c>
      <c r="L11" s="101" t="s">
        <v>201</v>
      </c>
      <c r="M11" s="101" t="s">
        <v>266</v>
      </c>
      <c r="N11" s="101" t="s">
        <v>267</v>
      </c>
      <c r="O11" s="101" t="s">
        <v>268</v>
      </c>
      <c r="AB11" s="101" t="s">
        <v>205</v>
      </c>
      <c r="AD11" s="101" t="s">
        <v>269</v>
      </c>
      <c r="AE11" s="101" t="s">
        <v>270</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9836A-5B42-4340-8660-75F26A859EE8}">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271</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272</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274</v>
      </c>
      <c r="L33" s="304"/>
      <c r="M33" s="305"/>
      <c r="N33" s="303" t="e">
        <f>K33+1</f>
        <v>#VALUE!</v>
      </c>
      <c r="O33" s="304"/>
      <c r="P33" s="305"/>
      <c r="Q33" s="303" t="e">
        <f>N33+1</f>
        <v>#VALUE!</v>
      </c>
      <c r="R33" s="304"/>
      <c r="S33" s="305"/>
      <c r="T33" s="303" t="e">
        <f>Q33+1</f>
        <v>#VALUE!</v>
      </c>
      <c r="U33" s="304"/>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t="s">
        <v>259</v>
      </c>
      <c r="R34" s="314"/>
      <c r="S34" s="305"/>
      <c r="T34" s="313"/>
      <c r="U34" s="314"/>
      <c r="V34" s="305"/>
      <c r="W34" s="317"/>
      <c r="X34" s="318"/>
      <c r="Y34" s="305"/>
      <c r="Z34" s="319"/>
      <c r="AA34" s="320"/>
      <c r="AB34" s="305"/>
      <c r="AC34" s="315" t="s">
        <v>260</v>
      </c>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6" t="e">
        <f>K36+1</f>
        <v>#VALUE!</v>
      </c>
      <c r="O36" s="307"/>
      <c r="P36" s="305"/>
      <c r="Q36" s="306" t="e">
        <f>N36+1</f>
        <v>#VALUE!</v>
      </c>
      <c r="R36" s="307"/>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t="s">
        <v>261</v>
      </c>
      <c r="L37" s="316"/>
      <c r="M37" s="305"/>
      <c r="N37" s="315" t="s">
        <v>262</v>
      </c>
      <c r="O37" s="316"/>
      <c r="P37" s="305"/>
      <c r="Q37" s="315" t="s">
        <v>263</v>
      </c>
      <c r="R37" s="316"/>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273</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6" t="e">
        <f>Z45+1</f>
        <v>#VALUE!</v>
      </c>
      <c r="AD45" s="307"/>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5"/>
      <c r="AD46" s="316"/>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5F96C-298A-4FF9-AFB4-6461EFBE42EB}">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F5F8B1-3988-43F3-8E2F-2B6426DBA699}">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46174</v>
      </c>
      <c r="C5" s="217">
        <v>46174</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4F8CE-5E71-4EF5-9078-053EB34FC2D9}">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275</v>
      </c>
      <c r="L11" s="101" t="s">
        <v>251</v>
      </c>
      <c r="M11" s="101" t="s">
        <v>202</v>
      </c>
      <c r="O11" s="101" t="s">
        <v>276</v>
      </c>
      <c r="AB11" s="101" t="s">
        <v>205</v>
      </c>
      <c r="AD11" s="101" t="s">
        <v>277</v>
      </c>
      <c r="AE11" s="101" t="s">
        <v>278</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7020C-01F8-45C0-B88B-5D46B1BF5687}">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279</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280</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8" t="s">
        <v>282</v>
      </c>
      <c r="L33" s="309"/>
      <c r="M33" s="305"/>
      <c r="N33" s="308" t="e">
        <f>K33+1</f>
        <v>#VALUE!</v>
      </c>
      <c r="O33" s="309"/>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7"/>
      <c r="L34" s="318"/>
      <c r="M34" s="305"/>
      <c r="N34" s="317"/>
      <c r="O34" s="318"/>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281</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3" t="e">
        <f>N45+1</f>
        <v>#VALUE!</v>
      </c>
      <c r="R45" s="304"/>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3"/>
      <c r="R46" s="314"/>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6BB00A-BE49-4D09-B7D7-BC77B0CAA553}">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EFA049-3635-45BD-9817-598AD054E7C0}">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46204</v>
      </c>
      <c r="C5" s="217">
        <v>46204</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E5534-97E2-42D6-AAC6-0562738BFD2B}">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283</v>
      </c>
      <c r="L11" s="101" t="s">
        <v>251</v>
      </c>
      <c r="M11" s="101" t="s">
        <v>202</v>
      </c>
      <c r="N11" s="101" t="s">
        <v>284</v>
      </c>
      <c r="O11" s="101" t="s">
        <v>285</v>
      </c>
      <c r="AB11" s="101" t="s">
        <v>205</v>
      </c>
      <c r="AD11" s="101" t="s">
        <v>286</v>
      </c>
      <c r="AE11" s="101" t="s">
        <v>287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35F2E-6470-402E-854B-966D79A1423E}">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288</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289</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292</v>
      </c>
      <c r="L33" s="304"/>
      <c r="M33" s="305"/>
      <c r="N33" s="303" t="e">
        <f>K33+1</f>
        <v>#VALUE!</v>
      </c>
      <c r="O33" s="304"/>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290</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t="s">
        <v>291</v>
      </c>
      <c r="L43" s="316"/>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5B541-9A1C-4895-B9DB-B04350087127}">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8ACF9-54BA-4DBA-966B-0E6F87F314C7}">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46235</v>
      </c>
      <c r="C5" s="217">
        <v>46235</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DB1E28-1D65-497D-8054-2943CA8B0032}">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293</v>
      </c>
      <c r="L11" s="101" t="s">
        <v>201</v>
      </c>
      <c r="M11" s="101" t="s">
        <v>240</v>
      </c>
      <c r="N11" s="101" t="s">
        <v>294</v>
      </c>
      <c r="O11" s="101" t="s">
        <v>295</v>
      </c>
      <c r="AB11" s="101" t="s">
        <v>205</v>
      </c>
      <c r="AD11" s="101" t="s">
        <v>296</v>
      </c>
      <c r="AE11" s="101" t="s">
        <v>297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B7710-40CF-477A-A16B-6808D54ED1B0}">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298</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190</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301</v>
      </c>
      <c r="L33" s="304"/>
      <c r="M33" s="305"/>
      <c r="N33" s="303" t="e">
        <f>K33+1</f>
        <v>#VALUE!</v>
      </c>
      <c r="O33" s="304"/>
      <c r="P33" s="305"/>
      <c r="Q33" s="303" t="e">
        <f>N33+1</f>
        <v>#VALUE!</v>
      </c>
      <c r="R33" s="304"/>
      <c r="S33" s="305"/>
      <c r="T33" s="303" t="e">
        <f>Q33+1</f>
        <v>#VALUE!</v>
      </c>
      <c r="U33" s="304"/>
      <c r="V33" s="305"/>
      <c r="W33" s="303" t="e">
        <f>T33+1</f>
        <v>#VALUE!</v>
      </c>
      <c r="X33" s="304"/>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299</v>
      </c>
      <c r="D39" s="324"/>
      <c r="E39" s="324"/>
      <c r="F39" s="324"/>
      <c r="G39" s="324"/>
      <c r="H39" s="324"/>
      <c r="I39" s="324"/>
      <c r="J39" s="302"/>
      <c r="K39" s="308" t="e">
        <f>AC36+1</f>
        <v>#VALUE!</v>
      </c>
      <c r="L39" s="309"/>
      <c r="M39" s="305"/>
      <c r="N39" s="306" t="e">
        <f>K39+1</f>
        <v>#VALUE!</v>
      </c>
      <c r="O39" s="307"/>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5" t="s">
        <v>300</v>
      </c>
      <c r="O40" s="316"/>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6" t="e">
        <f>Z45+1</f>
        <v>#VALUE!</v>
      </c>
      <c r="AD45" s="307"/>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5"/>
      <c r="AD46" s="316"/>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8" t="e">
        <f>AC45+1</f>
        <v>#VALUE!</v>
      </c>
      <c r="L48" s="309"/>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7"/>
      <c r="L49" s="318"/>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BA22C-6C83-4C9D-A162-AA757E159130}">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2AB6C-3E1B-43A8-8041-881C39F02E5D}">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46266</v>
      </c>
      <c r="C5" s="217">
        <v>46266</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969CBA-875B-4A82-B7FB-9F28942A296B}">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302</v>
      </c>
      <c r="L11" s="101" t="s">
        <v>251</v>
      </c>
      <c r="M11" s="101" t="s">
        <v>202</v>
      </c>
      <c r="N11" s="101" t="s">
        <v>303</v>
      </c>
      <c r="O11" s="101" t="s">
        <v>304</v>
      </c>
      <c r="AB11" s="101" t="s">
        <v>205</v>
      </c>
      <c r="AD11" s="101" t="s">
        <v>305</v>
      </c>
      <c r="AE11" s="101" t="s">
        <v>306</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2A20C-52B7-4AB4-9355-718DDD2A7C50}">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307</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308</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313</v>
      </c>
      <c r="L33" s="304"/>
      <c r="M33" s="305"/>
      <c r="N33" s="308" t="e">
        <f>K33+1</f>
        <v>#VALUE!</v>
      </c>
      <c r="O33" s="309"/>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7"/>
      <c r="O34" s="318"/>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309</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6" t="e">
        <f>K42+1</f>
        <v>#VALUE!</v>
      </c>
      <c r="O42" s="307"/>
      <c r="P42" s="305"/>
      <c r="Q42" s="306" t="e">
        <f>N42+1</f>
        <v>#VALUE!</v>
      </c>
      <c r="R42" s="307"/>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t="s">
        <v>310</v>
      </c>
      <c r="L43" s="316"/>
      <c r="M43" s="305"/>
      <c r="N43" s="315" t="s">
        <v>311</v>
      </c>
      <c r="O43" s="316"/>
      <c r="P43" s="305"/>
      <c r="Q43" s="315" t="s">
        <v>312</v>
      </c>
      <c r="R43" s="316"/>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45270-93DA-4501-A345-4272D22F00B4}">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1E9041-6BFE-4394-BAD6-9EB936C855B2}">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46296</v>
      </c>
      <c r="C5" s="217">
        <v>46296</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C8399-0B6E-400B-8F48-04DF0D3256ED}">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314</v>
      </c>
      <c r="L11" s="101" t="s">
        <v>201</v>
      </c>
      <c r="M11" s="101" t="s">
        <v>202</v>
      </c>
      <c r="N11" s="101" t="s">
        <v>315</v>
      </c>
      <c r="O11" s="101" t="s">
        <v>204</v>
      </c>
      <c r="AB11" s="101" t="s">
        <v>205</v>
      </c>
      <c r="AD11" s="101" t="s">
        <v>206</v>
      </c>
      <c r="AE11" s="101" t="s">
        <v>207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54ADC-8F6A-4CA0-8386-008358119831}">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316</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317</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321</v>
      </c>
      <c r="L33" s="304"/>
      <c r="M33" s="305"/>
      <c r="N33" s="303" t="e">
        <f>K33+1</f>
        <v>#VALUE!</v>
      </c>
      <c r="O33" s="304"/>
      <c r="P33" s="305"/>
      <c r="Q33" s="303" t="e">
        <f>N33+1</f>
        <v>#VALUE!</v>
      </c>
      <c r="R33" s="304"/>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318</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t="s">
        <v>319</v>
      </c>
      <c r="L40" s="316"/>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t="s">
        <v>320</v>
      </c>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7CC0A-4E3A-419E-85C5-116AB57F95A2}">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8B920-D777-45F4-B1E5-EB21E37BA37F}">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46327</v>
      </c>
      <c r="C5" s="217">
        <v>46327</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5CC20-BDF8-4C77-AAB3-1EA4FAE590E4}">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322</v>
      </c>
      <c r="L11" s="101" t="s">
        <v>228</v>
      </c>
      <c r="M11" s="101" t="s">
        <v>240</v>
      </c>
      <c r="N11" s="101" t="s">
        <v>323</v>
      </c>
      <c r="O11" s="101" t="s">
        <v>324</v>
      </c>
      <c r="AB11" s="101" t="s">
        <v>205</v>
      </c>
      <c r="AD11" s="101" t="s">
        <v>325</v>
      </c>
      <c r="AE11" s="101" t="s">
        <v>326</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8D967-C89B-4DAD-B414-E94B8AE90890}">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327</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328</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331</v>
      </c>
      <c r="L33" s="304"/>
      <c r="M33" s="305"/>
      <c r="N33" s="303" t="e">
        <f>K33+1</f>
        <v>#VALUE!</v>
      </c>
      <c r="O33" s="304"/>
      <c r="P33" s="305"/>
      <c r="Q33" s="303" t="e">
        <f>N33+1</f>
        <v>#VALUE!</v>
      </c>
      <c r="R33" s="304"/>
      <c r="S33" s="305"/>
      <c r="T33" s="303" t="e">
        <f>Q33+1</f>
        <v>#VALUE!</v>
      </c>
      <c r="U33" s="304"/>
      <c r="V33" s="305"/>
      <c r="W33" s="303" t="e">
        <f>T33+1</f>
        <v>#VALUE!</v>
      </c>
      <c r="X33" s="304"/>
      <c r="Y33" s="305"/>
      <c r="Z33" s="303" t="e">
        <f>W33+1</f>
        <v>#VALUE!</v>
      </c>
      <c r="AA33" s="304"/>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3"/>
      <c r="AA34" s="314"/>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6" t="e">
        <f>K36+1</f>
        <v>#VALUE!</v>
      </c>
      <c r="O36" s="307"/>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5" t="s">
        <v>320</v>
      </c>
      <c r="O37" s="316"/>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329</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6" t="e">
        <f>Z45+1</f>
        <v>#VALUE!</v>
      </c>
      <c r="AD45" s="307"/>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t="s">
        <v>330</v>
      </c>
      <c r="L46" s="316"/>
      <c r="M46" s="305"/>
      <c r="N46" s="317"/>
      <c r="O46" s="318"/>
      <c r="P46" s="305"/>
      <c r="Q46" s="317"/>
      <c r="R46" s="318"/>
      <c r="S46" s="305"/>
      <c r="T46" s="317"/>
      <c r="U46" s="318"/>
      <c r="V46" s="305"/>
      <c r="W46" s="317"/>
      <c r="X46" s="318"/>
      <c r="Y46" s="305"/>
      <c r="Z46" s="319"/>
      <c r="AA46" s="320"/>
      <c r="AB46" s="305"/>
      <c r="AC46" s="315"/>
      <c r="AD46" s="316"/>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8" t="e">
        <f>AC45+1</f>
        <v>#VALUE!</v>
      </c>
      <c r="L48" s="309"/>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7"/>
      <c r="L49" s="318"/>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1CF55-AE4C-45F8-9F2E-17A34321B272}">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EE4C9-C2F4-4365-9CF1-3D366C4A45F9}">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46357</v>
      </c>
      <c r="C5" s="217">
        <v>46357</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706A2-11BA-42F7-A8EE-444EF02D6FE8}">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332</v>
      </c>
      <c r="L11" s="101" t="s">
        <v>251</v>
      </c>
      <c r="M11" s="101" t="s">
        <v>202</v>
      </c>
      <c r="O11" s="101" t="s">
        <v>333</v>
      </c>
      <c r="AB11" s="101" t="s">
        <v>205</v>
      </c>
      <c r="AD11" s="101" t="s">
        <v>334</v>
      </c>
      <c r="AE11" s="101" t="s">
        <v>335</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C9A8D-6EFB-4A54-B221-6D8A91244213}">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336</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337</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339</v>
      </c>
      <c r="L33" s="304"/>
      <c r="M33" s="305"/>
      <c r="N33" s="308" t="e">
        <f>K33+1</f>
        <v>#VALUE!</v>
      </c>
      <c r="O33" s="309"/>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7"/>
      <c r="O34" s="318"/>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338</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3" t="s">
        <v>222</v>
      </c>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E2346-F54A-4E7E-868D-AE50A0B7304E}">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8C87C-BE61-4F6B-945B-86C7EF0688A0}">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46388</v>
      </c>
      <c r="C5" s="217">
        <v>46388</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9C4F1-EC9C-4140-828F-319FA8FB6A2A}">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340</v>
      </c>
      <c r="L11" s="101" t="s">
        <v>201</v>
      </c>
      <c r="M11" s="101" t="s">
        <v>240</v>
      </c>
      <c r="N11" s="101" t="s">
        <v>341</v>
      </c>
      <c r="O11" s="101" t="s">
        <v>268</v>
      </c>
      <c r="AB11" s="101" t="s">
        <v>205</v>
      </c>
      <c r="AD11" s="101" t="s">
        <v>269</v>
      </c>
      <c r="AE11" s="101" t="s">
        <v>270</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8E197-FFE5-4B40-9162-9EDDEEB6836E}">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342</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214</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345</v>
      </c>
      <c r="L33" s="304"/>
      <c r="M33" s="305"/>
      <c r="N33" s="303" t="e">
        <f>K33+1</f>
        <v>#VALUE!</v>
      </c>
      <c r="O33" s="304"/>
      <c r="P33" s="305"/>
      <c r="Q33" s="303" t="e">
        <f>N33+1</f>
        <v>#VALUE!</v>
      </c>
      <c r="R33" s="304"/>
      <c r="S33" s="305"/>
      <c r="T33" s="303" t="e">
        <f>Q33+1</f>
        <v>#VALUE!</v>
      </c>
      <c r="U33" s="304"/>
      <c r="V33" s="305"/>
      <c r="W33" s="306" t="e">
        <f>T33+1</f>
        <v>#VALUE!</v>
      </c>
      <c r="X33" s="307"/>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5" t="s">
        <v>222</v>
      </c>
      <c r="X34" s="316"/>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343</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t="s">
        <v>224</v>
      </c>
      <c r="L40" s="316"/>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344</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6" t="e">
        <f>Z45+1</f>
        <v>#VALUE!</v>
      </c>
      <c r="AD45" s="307"/>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5"/>
      <c r="AD46" s="316"/>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2C08E-1244-4CB9-A62B-0D415B6556CB}">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EA006-A71F-4A23-A3C6-6DF554A02AE6}">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46419</v>
      </c>
      <c r="C5" s="217">
        <v>46419</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B9B0F2-9DAD-490A-91C5-C5423E167469}">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346</v>
      </c>
      <c r="L11" s="101" t="s">
        <v>251</v>
      </c>
      <c r="M11" s="101" t="s">
        <v>202</v>
      </c>
      <c r="N11" s="101" t="s">
        <v>347</v>
      </c>
      <c r="O11" s="101" t="s">
        <v>348</v>
      </c>
      <c r="AB11" s="101" t="s">
        <v>205</v>
      </c>
      <c r="AD11" s="101" t="s">
        <v>349</v>
      </c>
      <c r="AE11" s="101" t="s">
        <v>350</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72C75-7ADD-4AE5-971D-9BC8E5B4FA76}">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351</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234</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8" t="s">
        <v>353</v>
      </c>
      <c r="L33" s="309"/>
      <c r="M33" s="305"/>
      <c r="N33" s="308" t="e">
        <f>K33+1</f>
        <v>#VALUE!</v>
      </c>
      <c r="O33" s="309"/>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7"/>
      <c r="L34" s="318"/>
      <c r="M34" s="305"/>
      <c r="N34" s="317"/>
      <c r="O34" s="318"/>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6" t="e">
        <f>Q36+1</f>
        <v>#VALUE!</v>
      </c>
      <c r="U36" s="307"/>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5" t="s">
        <v>236</v>
      </c>
      <c r="U37" s="316"/>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352</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344</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6" t="e">
        <f>K42+1</f>
        <v>#VALUE!</v>
      </c>
      <c r="O42" s="307"/>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5" t="s">
        <v>237</v>
      </c>
      <c r="O43" s="316"/>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3" t="e">
        <f>AC42+1</f>
        <v>#VALUE!</v>
      </c>
      <c r="L45" s="304"/>
      <c r="M45" s="305"/>
      <c r="N45" s="303" t="e">
        <f>K45+1</f>
        <v>#VALUE!</v>
      </c>
      <c r="O45" s="304"/>
      <c r="P45" s="305"/>
      <c r="Q45" s="303" t="e">
        <f>N45+1</f>
        <v>#VALUE!</v>
      </c>
      <c r="R45" s="304"/>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3"/>
      <c r="L46" s="314"/>
      <c r="M46" s="305"/>
      <c r="N46" s="313"/>
      <c r="O46" s="314"/>
      <c r="P46" s="305"/>
      <c r="Q46" s="313"/>
      <c r="R46" s="314"/>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CFD12-E65E-4BE5-B055-D0AB34351A7F}">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66B3D-C221-404E-9ED7-28922926E791}">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46447</v>
      </c>
      <c r="C5" s="217">
        <v>46447</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4AF2E4-6EF0-4651-B581-C2A006E60105}">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354</v>
      </c>
      <c r="L11" s="101" t="s">
        <v>251</v>
      </c>
      <c r="M11" s="101" t="s">
        <v>355</v>
      </c>
      <c r="N11" s="101" t="s">
        <v>356</v>
      </c>
      <c r="O11" s="101" t="s">
        <v>357</v>
      </c>
      <c r="AB11" s="101" t="s">
        <v>205</v>
      </c>
      <c r="AD11" s="101" t="s">
        <v>358</v>
      </c>
      <c r="AE11" s="101" t="s">
        <v>359</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F754D-07AD-4418-B2AA-BA95EC94E6BE}">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360</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246</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8" t="s">
        <v>362</v>
      </c>
      <c r="L33" s="309"/>
      <c r="M33" s="305"/>
      <c r="N33" s="308" t="e">
        <f>K33+1</f>
        <v>#VALUE!</v>
      </c>
      <c r="O33" s="309"/>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7"/>
      <c r="L34" s="318"/>
      <c r="M34" s="305"/>
      <c r="N34" s="317"/>
      <c r="O34" s="318"/>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361</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t="s">
        <v>248</v>
      </c>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344</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t="s">
        <v>263</v>
      </c>
      <c r="L43" s="316"/>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50" orientation="portrait" horizontalDpi="4294967292" verticalDpi="4294967293"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E342FA-E732-4C71-B762-88488D0B38C4}">
  <sheetPr>
    <pageSetUpPr fitToPage="1"/>
  </sheetPr>
  <dimension ref="B1:W98"/>
  <sheetViews>
    <sheetView showGridLines="0" tabSelected="1" zoomScaleNormal="100" workbookViewId="0"/>
  </sheetViews>
  <sheetFormatPr defaultColWidth="9" defaultRowHeight="18.75" x14ac:dyDescent="0.4"/>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x14ac:dyDescent="0.4"/>
    <row r="2" spans="2:23" ht="21" customHeight="1" x14ac:dyDescent="0.4">
      <c r="B2" s="2"/>
      <c r="C2" s="2"/>
      <c r="D2" s="2"/>
      <c r="E2" s="2"/>
      <c r="H2" s="3" t="s">
        <v>0</v>
      </c>
    </row>
    <row r="3" spans="2:23" ht="36" customHeight="1" x14ac:dyDescent="0.4">
      <c r="B3" s="2"/>
      <c r="C3" s="2"/>
      <c r="D3" s="2"/>
      <c r="E3" s="2"/>
      <c r="F3" s="4" t="str">
        <f>ダウンロードファイル名</f>
        <v>ST_00003.Type1.Template2026.MonStart.st.xlsx</v>
      </c>
      <c r="G3" s="5"/>
      <c r="H3" s="5"/>
      <c r="T3" s="6"/>
      <c r="U3" s="6"/>
    </row>
    <row r="4" spans="2:23" ht="12" customHeight="1" x14ac:dyDescent="0.4">
      <c r="B4" s="2"/>
      <c r="C4" s="7"/>
      <c r="D4" s="8"/>
      <c r="E4" s="8"/>
      <c r="F4" s="9"/>
      <c r="G4" s="10"/>
      <c r="H4" s="10"/>
    </row>
    <row r="5" spans="2:23" ht="72.75" customHeight="1" x14ac:dyDescent="1.25">
      <c r="B5" s="2"/>
      <c r="C5" s="2"/>
      <c r="D5" s="2"/>
      <c r="E5" s="2"/>
      <c r="F5" s="11" t="str">
        <f>メイン月数&amp;"ヶ月用"&amp;IF(非曜始="－","・"&amp;曜日始まり &amp;"","")</f>
        <v>1ヶ月用・月曜始まり</v>
      </c>
      <c r="G5" s="12"/>
      <c r="H5" s="12"/>
      <c r="Q5" s="13"/>
      <c r="R5" s="13"/>
    </row>
    <row r="6" spans="2:23" ht="39" customHeight="1" x14ac:dyDescent="0.4">
      <c r="B6" s="2"/>
      <c r="C6" s="2"/>
      <c r="D6" s="2"/>
      <c r="E6" s="2"/>
      <c r="F6" s="14" t="str">
        <f>先頭開始年月&amp;"～"&amp;収容月数合計&amp;"ヶ月間／全"&amp;シート数&amp;"シート"</f>
        <v>2026年1月～15ヶ月間／全15シート</v>
      </c>
      <c r="G6" s="15"/>
      <c r="H6" s="15"/>
      <c r="O6" s="16"/>
    </row>
    <row r="7" spans="2:23" ht="11.25" customHeight="1" x14ac:dyDescent="0.4">
      <c r="B7" s="2"/>
      <c r="C7" s="2"/>
      <c r="D7" s="2"/>
      <c r="E7" s="2"/>
      <c r="F7" s="17"/>
      <c r="G7" s="18"/>
      <c r="H7" s="18"/>
      <c r="O7" s="16"/>
    </row>
    <row r="8" spans="2:23" ht="11.25" customHeight="1" x14ac:dyDescent="0.4">
      <c r="B8" s="2"/>
      <c r="C8" s="2"/>
      <c r="D8" s="2"/>
      <c r="E8" s="2"/>
      <c r="F8" s="19"/>
      <c r="G8" s="20"/>
      <c r="H8" s="20"/>
      <c r="O8" s="16"/>
    </row>
    <row r="9" spans="2:23" ht="21.75" customHeight="1" x14ac:dyDescent="0.4">
      <c r="B9" s="2"/>
      <c r="C9" s="2"/>
      <c r="D9" s="2"/>
      <c r="E9" s="2"/>
      <c r="F9" s="21"/>
      <c r="G9" s="22"/>
      <c r="H9" s="22"/>
      <c r="O9" s="16"/>
    </row>
    <row r="10" spans="2:23" ht="72.75" customHeight="1" x14ac:dyDescent="0.4">
      <c r="B10" s="2"/>
      <c r="C10" s="23"/>
      <c r="D10" s="24"/>
      <c r="E10" s="24"/>
      <c r="F10" s="25" t="s">
        <v>1</v>
      </c>
      <c r="G10" s="26"/>
      <c r="H10" s="26"/>
    </row>
    <row r="11" spans="2:23" ht="21" customHeight="1" x14ac:dyDescent="0.35">
      <c r="B11" s="2"/>
      <c r="C11" s="2"/>
      <c r="D11" s="2"/>
      <c r="E11" s="27" t="str">
        <f>IF(曜日始まり="月曜始まり","イメージ画像は日曜始まりのものが使用されています","")</f>
        <v>イメージ画像は日曜始まりのものが使用されています</v>
      </c>
      <c r="F11" s="28" t="s">
        <v>2</v>
      </c>
      <c r="G11" s="29"/>
      <c r="H11" s="29"/>
      <c r="U11" s="30"/>
      <c r="V11" s="30"/>
      <c r="W11" s="30"/>
    </row>
    <row r="12" spans="2:23" ht="6" customHeight="1" x14ac:dyDescent="0.4"/>
    <row r="13" spans="2:23" ht="6" hidden="1" customHeight="1" x14ac:dyDescent="0.4">
      <c r="B13" s="31"/>
      <c r="C13" s="2"/>
      <c r="D13" s="31"/>
      <c r="E13" s="31"/>
      <c r="F13" s="32"/>
      <c r="G13" s="33"/>
      <c r="H13" s="7"/>
    </row>
    <row r="14" spans="2:23" ht="16.5" hidden="1" customHeight="1" x14ac:dyDescent="0.4">
      <c r="B14" s="31"/>
      <c r="C14" s="2" t="s">
        <v>3</v>
      </c>
      <c r="D14" s="31"/>
      <c r="E14" s="31"/>
      <c r="F14" s="32"/>
      <c r="G14" s="33"/>
      <c r="H14" s="7"/>
    </row>
    <row r="15" spans="2:23" ht="6.75" hidden="1" customHeight="1" x14ac:dyDescent="0.4">
      <c r="B15" s="31"/>
      <c r="C15" s="2"/>
      <c r="D15" s="31"/>
      <c r="E15" s="31"/>
      <c r="F15" s="32"/>
      <c r="G15" s="33"/>
      <c r="H15" s="7"/>
    </row>
    <row r="16" spans="2:23" ht="16.5" hidden="1" customHeight="1" x14ac:dyDescent="0.4">
      <c r="B16" s="31"/>
      <c r="C16" s="31"/>
      <c r="D16" s="31"/>
      <c r="E16" s="31"/>
      <c r="F16" s="32"/>
      <c r="G16" s="33"/>
      <c r="H16" s="7"/>
    </row>
    <row r="17" spans="2:8" ht="16.5" hidden="1" customHeight="1" x14ac:dyDescent="0.4">
      <c r="B17" s="31"/>
      <c r="C17" s="31"/>
      <c r="D17" s="31"/>
      <c r="E17" s="31"/>
      <c r="F17" s="32"/>
      <c r="G17" s="33"/>
      <c r="H17" s="7"/>
    </row>
    <row r="18" spans="2:8" ht="16.5" hidden="1" customHeight="1" x14ac:dyDescent="0.4">
      <c r="B18" s="31"/>
      <c r="C18" s="31"/>
      <c r="D18" s="31"/>
      <c r="E18" s="31"/>
      <c r="F18" s="32"/>
      <c r="G18" s="33"/>
      <c r="H18" s="7"/>
    </row>
    <row r="19" spans="2:8" ht="16.5" hidden="1" customHeight="1" x14ac:dyDescent="0.4">
      <c r="B19" s="31"/>
      <c r="C19" s="31"/>
      <c r="D19" s="31"/>
      <c r="E19" s="31"/>
      <c r="F19" s="32"/>
      <c r="G19" s="33"/>
      <c r="H19" s="7"/>
    </row>
    <row r="20" spans="2:8" ht="16.5" hidden="1" customHeight="1" x14ac:dyDescent="0.4">
      <c r="B20" s="31"/>
      <c r="C20" s="31"/>
      <c r="D20" s="31"/>
      <c r="E20" s="31"/>
      <c r="F20" s="32"/>
      <c r="G20" s="33"/>
      <c r="H20" s="7"/>
    </row>
    <row r="21" spans="2:8" ht="16.5" hidden="1" customHeight="1" x14ac:dyDescent="0.4">
      <c r="B21" s="31"/>
      <c r="C21" s="31"/>
      <c r="D21" s="31"/>
      <c r="E21" s="31"/>
      <c r="F21" s="32"/>
      <c r="G21" s="33"/>
      <c r="H21" s="7"/>
    </row>
    <row r="22" spans="2:8" ht="16.5" hidden="1" customHeight="1" x14ac:dyDescent="0.4">
      <c r="B22" s="31"/>
      <c r="C22" s="31"/>
      <c r="D22" s="31"/>
      <c r="E22" s="31"/>
      <c r="F22" s="32"/>
      <c r="G22" s="33"/>
      <c r="H22" s="7"/>
    </row>
    <row r="23" spans="2:8" ht="16.5" hidden="1" customHeight="1" x14ac:dyDescent="0.4">
      <c r="B23" s="31"/>
      <c r="C23" s="31"/>
      <c r="D23" s="31"/>
      <c r="E23" s="31"/>
      <c r="F23" s="32"/>
      <c r="G23" s="33"/>
      <c r="H23" s="7"/>
    </row>
    <row r="24" spans="2:8" ht="9.75" hidden="1" customHeight="1" x14ac:dyDescent="0.4">
      <c r="B24" s="31"/>
      <c r="C24" s="31"/>
      <c r="D24" s="31"/>
      <c r="E24" s="31"/>
      <c r="F24" s="32"/>
      <c r="G24" s="33"/>
      <c r="H24" s="7"/>
    </row>
    <row r="25" spans="2:8" ht="18.75" hidden="1" customHeight="1" x14ac:dyDescent="0.4">
      <c r="B25" s="31"/>
      <c r="C25" s="31"/>
      <c r="D25" s="31"/>
      <c r="E25" s="31"/>
      <c r="F25" s="32"/>
      <c r="G25" s="33"/>
      <c r="H25" s="34"/>
    </row>
    <row r="26" spans="2:8" ht="3.75" hidden="1" customHeight="1" x14ac:dyDescent="0.4">
      <c r="B26" s="31"/>
      <c r="C26" s="31"/>
      <c r="D26" s="31"/>
      <c r="E26" s="31"/>
      <c r="F26" s="32"/>
      <c r="G26" s="33"/>
      <c r="H26" s="7"/>
    </row>
    <row r="27" spans="2:8" ht="6.75" customHeight="1" x14ac:dyDescent="0.4">
      <c r="B27" s="35"/>
      <c r="C27" s="35"/>
      <c r="D27" s="35"/>
      <c r="E27" s="35"/>
      <c r="F27" s="36"/>
      <c r="G27" s="37"/>
      <c r="H27" s="38"/>
    </row>
    <row r="28" spans="2:8" ht="29.25" customHeight="1" x14ac:dyDescent="0.4">
      <c r="B28" s="39" t="s">
        <v>4</v>
      </c>
      <c r="C28" s="40"/>
      <c r="D28" s="41" t="s">
        <v>5</v>
      </c>
      <c r="E28" s="41"/>
      <c r="F28" s="42" t="s">
        <v>6</v>
      </c>
      <c r="G28" s="42"/>
      <c r="H28" s="41" t="s">
        <v>7</v>
      </c>
    </row>
    <row r="29" spans="2:8" ht="18.75" customHeight="1" x14ac:dyDescent="0.4">
      <c r="B29" s="43" t="s">
        <v>8</v>
      </c>
      <c r="C29" s="43"/>
      <c r="D29" s="44" t="s">
        <v>9</v>
      </c>
      <c r="E29" s="44"/>
      <c r="F29" s="45" t="s">
        <v>10</v>
      </c>
      <c r="G29" s="46" t="s">
        <v>11</v>
      </c>
      <c r="H29" s="47" t="s">
        <v>367</v>
      </c>
    </row>
    <row r="30" spans="2:8" ht="18.75" customHeight="1" x14ac:dyDescent="0.4">
      <c r="B30" s="48" t="str">
        <f>"("&amp;基本名&amp;")"</f>
        <v>(ST_00003)</v>
      </c>
      <c r="C30" s="49"/>
      <c r="D30" s="35"/>
      <c r="E30" s="35"/>
      <c r="F30" s="45" t="s">
        <v>12</v>
      </c>
      <c r="G30" s="46" t="s">
        <v>13</v>
      </c>
      <c r="H30" s="47" t="s">
        <v>14</v>
      </c>
    </row>
    <row r="31" spans="2:8" ht="18.75" customHeight="1" x14ac:dyDescent="0.4">
      <c r="C31" s="35"/>
      <c r="D31" s="35"/>
      <c r="E31" s="35"/>
      <c r="F31" s="45" t="s">
        <v>9</v>
      </c>
      <c r="G31" s="46" t="s">
        <v>15</v>
      </c>
      <c r="H31" s="47" t="s">
        <v>14</v>
      </c>
    </row>
    <row r="32" spans="2:8" ht="18.75" customHeight="1" x14ac:dyDescent="0.4">
      <c r="C32" s="35"/>
      <c r="D32" s="50"/>
      <c r="E32" s="50"/>
      <c r="F32" s="45" t="s">
        <v>16</v>
      </c>
      <c r="G32" s="46" t="s">
        <v>17</v>
      </c>
      <c r="H32" s="47" t="s">
        <v>14</v>
      </c>
    </row>
    <row r="33" spans="3:8" ht="18.75" customHeight="1" x14ac:dyDescent="0.4">
      <c r="C33" s="35"/>
      <c r="D33" s="44" t="s">
        <v>18</v>
      </c>
      <c r="E33" s="44"/>
      <c r="F33" s="45" t="s">
        <v>19</v>
      </c>
      <c r="G33" s="46" t="s">
        <v>19</v>
      </c>
      <c r="H33" s="51">
        <v>1</v>
      </c>
    </row>
    <row r="34" spans="3:8" ht="18.75" customHeight="1" x14ac:dyDescent="0.4">
      <c r="C34" s="35"/>
      <c r="D34" s="50"/>
      <c r="E34" s="50"/>
      <c r="F34" s="45" t="s">
        <v>20</v>
      </c>
      <c r="G34" s="46" t="s">
        <v>20</v>
      </c>
      <c r="H34" s="51">
        <v>0</v>
      </c>
    </row>
    <row r="35" spans="3:8" ht="18.75" customHeight="1" x14ac:dyDescent="0.4">
      <c r="C35" s="35"/>
      <c r="D35" s="44" t="s">
        <v>21</v>
      </c>
      <c r="E35" s="44"/>
      <c r="F35" s="45" t="s">
        <v>22</v>
      </c>
      <c r="G35" s="46" t="s">
        <v>22</v>
      </c>
      <c r="H35" s="47" t="s">
        <v>365</v>
      </c>
    </row>
    <row r="36" spans="3:8" ht="18.75" customHeight="1" x14ac:dyDescent="0.4">
      <c r="C36" s="35"/>
      <c r="D36" s="35"/>
      <c r="E36" s="35"/>
      <c r="F36" s="45" t="s">
        <v>23</v>
      </c>
      <c r="G36" s="46" t="s">
        <v>23</v>
      </c>
      <c r="H36" s="47" t="s">
        <v>366</v>
      </c>
    </row>
    <row r="37" spans="3:8" ht="18.75" hidden="1" customHeight="1" x14ac:dyDescent="0.4">
      <c r="C37" s="35"/>
      <c r="D37" s="52" t="s">
        <v>24</v>
      </c>
      <c r="E37" s="52"/>
      <c r="F37" s="45" t="s">
        <v>25</v>
      </c>
      <c r="G37" s="46" t="s">
        <v>14</v>
      </c>
      <c r="H37" s="47" t="s">
        <v>368</v>
      </c>
    </row>
    <row r="38" spans="3:8" ht="18.75" hidden="1" customHeight="1" x14ac:dyDescent="0.4">
      <c r="C38" s="35"/>
      <c r="D38" s="35"/>
      <c r="E38" s="35"/>
      <c r="F38" s="45" t="s">
        <v>26</v>
      </c>
      <c r="G38" s="46" t="s">
        <v>14</v>
      </c>
      <c r="H38" s="47" t="s">
        <v>368</v>
      </c>
    </row>
    <row r="39" spans="3:8" ht="18.75" hidden="1" customHeight="1" x14ac:dyDescent="0.4">
      <c r="C39" s="35"/>
      <c r="D39" s="50"/>
      <c r="E39" s="50"/>
      <c r="F39" s="45" t="s">
        <v>27</v>
      </c>
      <c r="G39" s="46" t="s">
        <v>14</v>
      </c>
      <c r="H39" s="47" t="s">
        <v>86</v>
      </c>
    </row>
    <row r="40" spans="3:8" ht="18.75" customHeight="1" x14ac:dyDescent="0.4">
      <c r="C40" s="35"/>
      <c r="D40" s="44" t="s">
        <v>28</v>
      </c>
      <c r="E40" s="44"/>
      <c r="F40" s="45" t="s">
        <v>29</v>
      </c>
      <c r="G40" s="46" t="s">
        <v>14</v>
      </c>
      <c r="H40" s="47" t="s">
        <v>368</v>
      </c>
    </row>
    <row r="41" spans="3:8" ht="18.75" hidden="1" customHeight="1" x14ac:dyDescent="0.4">
      <c r="C41" s="35"/>
      <c r="D41" s="35"/>
      <c r="E41" s="35"/>
      <c r="F41" s="45" t="s">
        <v>30</v>
      </c>
      <c r="G41" s="46" t="s">
        <v>14</v>
      </c>
      <c r="H41" s="47" t="s">
        <v>86</v>
      </c>
    </row>
    <row r="42" spans="3:8" ht="18.75" customHeight="1" x14ac:dyDescent="0.4">
      <c r="C42" s="35"/>
      <c r="D42" s="50"/>
      <c r="E42" s="50"/>
      <c r="F42" s="45" t="s">
        <v>31</v>
      </c>
      <c r="G42" s="46" t="s">
        <v>14</v>
      </c>
      <c r="H42" s="47" t="s">
        <v>86</v>
      </c>
    </row>
    <row r="43" spans="3:8" ht="18.75" customHeight="1" x14ac:dyDescent="0.4">
      <c r="C43" s="35"/>
      <c r="D43" s="44" t="s">
        <v>32</v>
      </c>
      <c r="E43" s="44"/>
      <c r="F43" s="45" t="s">
        <v>33</v>
      </c>
      <c r="G43" s="46" t="s">
        <v>34</v>
      </c>
      <c r="H43" s="53">
        <v>1</v>
      </c>
    </row>
    <row r="44" spans="3:8" ht="18.75" customHeight="1" x14ac:dyDescent="0.4">
      <c r="C44" s="35"/>
      <c r="D44" s="35"/>
      <c r="E44" s="35"/>
      <c r="F44" s="45" t="s">
        <v>35</v>
      </c>
      <c r="G44" s="46" t="s">
        <v>14</v>
      </c>
      <c r="H44" s="47" t="s">
        <v>369</v>
      </c>
    </row>
    <row r="45" spans="3:8" ht="18.75" customHeight="1" x14ac:dyDescent="0.4">
      <c r="C45" s="35"/>
      <c r="D45" s="50"/>
      <c r="E45" s="50"/>
      <c r="F45" s="45" t="s">
        <v>36</v>
      </c>
      <c r="G45" s="46" t="s">
        <v>14</v>
      </c>
      <c r="H45" s="53">
        <v>1</v>
      </c>
    </row>
    <row r="46" spans="3:8" ht="18.75" customHeight="1" x14ac:dyDescent="0.4">
      <c r="C46" s="35"/>
      <c r="D46" s="54" t="s">
        <v>37</v>
      </c>
      <c r="E46" s="54"/>
      <c r="F46" s="45" t="s">
        <v>38</v>
      </c>
      <c r="G46" s="46"/>
      <c r="H46" s="47" t="s">
        <v>39</v>
      </c>
    </row>
    <row r="47" spans="3:8" ht="18.75" customHeight="1" x14ac:dyDescent="0.4">
      <c r="C47" s="35"/>
      <c r="D47" s="44" t="s">
        <v>40</v>
      </c>
      <c r="E47" s="44"/>
      <c r="F47" s="45" t="s">
        <v>41</v>
      </c>
      <c r="G47" s="46"/>
      <c r="H47" s="47" t="s">
        <v>370</v>
      </c>
    </row>
    <row r="48" spans="3:8" ht="18.75" customHeight="1" x14ac:dyDescent="0.4">
      <c r="C48" s="35"/>
      <c r="D48" s="50"/>
      <c r="E48" s="50"/>
      <c r="F48" s="45" t="s">
        <v>42</v>
      </c>
      <c r="G48" s="46"/>
      <c r="H48" s="47" t="s">
        <v>14</v>
      </c>
    </row>
    <row r="49" spans="2:14" ht="18.75" customHeight="1" x14ac:dyDescent="0.4">
      <c r="C49" s="35"/>
      <c r="D49" s="35" t="s">
        <v>43</v>
      </c>
      <c r="E49" s="35"/>
      <c r="F49" s="55" t="s">
        <v>44</v>
      </c>
      <c r="G49" s="46"/>
      <c r="H49" s="47" t="s">
        <v>39</v>
      </c>
    </row>
    <row r="50" spans="2:14" ht="18.75" customHeight="1" x14ac:dyDescent="0.4">
      <c r="C50" s="35"/>
      <c r="D50" s="44" t="s">
        <v>45</v>
      </c>
      <c r="E50" s="44"/>
      <c r="F50" s="45" t="s">
        <v>46</v>
      </c>
      <c r="G50" s="46" t="s">
        <v>47</v>
      </c>
      <c r="H50" s="56">
        <v>0.56915825605392456</v>
      </c>
    </row>
    <row r="51" spans="2:14" ht="18.75" customHeight="1" x14ac:dyDescent="0.4">
      <c r="B51" s="35"/>
      <c r="C51" s="35"/>
      <c r="D51" s="50"/>
      <c r="E51" s="50"/>
      <c r="F51" s="45" t="s">
        <v>48</v>
      </c>
      <c r="G51" s="46" t="s">
        <v>49</v>
      </c>
      <c r="H51" s="56">
        <v>0.26123785972595215</v>
      </c>
    </row>
    <row r="52" spans="2:14" ht="18.75" customHeight="1" x14ac:dyDescent="0.4">
      <c r="B52" s="35"/>
      <c r="C52" s="35"/>
      <c r="D52" s="44" t="s">
        <v>42</v>
      </c>
      <c r="E52" s="44"/>
      <c r="F52" s="45" t="s">
        <v>50</v>
      </c>
      <c r="G52" s="46"/>
      <c r="H52" s="47" t="s">
        <v>86</v>
      </c>
    </row>
    <row r="53" spans="2:14" ht="18.75" customHeight="1" x14ac:dyDescent="0.4">
      <c r="B53" s="35"/>
      <c r="C53" s="35"/>
      <c r="D53" s="50"/>
      <c r="E53" s="50"/>
      <c r="F53" s="45" t="s">
        <v>51</v>
      </c>
      <c r="G53" s="46"/>
      <c r="H53" s="47" t="s">
        <v>86</v>
      </c>
    </row>
    <row r="54" spans="2:14" ht="18.75" customHeight="1" x14ac:dyDescent="0.4">
      <c r="B54" s="43" t="s">
        <v>52</v>
      </c>
      <c r="C54" s="57"/>
      <c r="D54" s="54" t="s">
        <v>53</v>
      </c>
      <c r="E54" s="54"/>
      <c r="F54" s="45" t="s">
        <v>54</v>
      </c>
      <c r="G54" s="46" t="s">
        <v>14</v>
      </c>
      <c r="H54" s="58" t="s">
        <v>363</v>
      </c>
    </row>
    <row r="55" spans="2:14" ht="18.75" customHeight="1" x14ac:dyDescent="0.4">
      <c r="C55" s="35"/>
      <c r="D55" s="35" t="s">
        <v>55</v>
      </c>
      <c r="E55" s="35"/>
      <c r="F55" s="45" t="s">
        <v>56</v>
      </c>
      <c r="G55" s="59" t="s">
        <v>55</v>
      </c>
      <c r="H55" s="58" t="s">
        <v>364</v>
      </c>
    </row>
    <row r="56" spans="2:14" ht="18.75" customHeight="1" x14ac:dyDescent="0.4">
      <c r="C56" s="35"/>
      <c r="D56" s="44" t="s">
        <v>57</v>
      </c>
      <c r="E56" s="44"/>
      <c r="F56" s="45" t="s">
        <v>58</v>
      </c>
      <c r="G56" s="46" t="s">
        <v>59</v>
      </c>
      <c r="H56" s="47">
        <v>15</v>
      </c>
    </row>
    <row r="57" spans="2:14" ht="18.75" customHeight="1" x14ac:dyDescent="0.4">
      <c r="C57" s="35"/>
      <c r="D57" s="35"/>
      <c r="E57" s="35"/>
      <c r="F57" s="60" t="s">
        <v>60</v>
      </c>
      <c r="G57" s="61" t="s">
        <v>61</v>
      </c>
      <c r="H57" s="45" t="str">
        <f>開始年&amp;"年"&amp;開始月&amp;"月"</f>
        <v>2026年1月</v>
      </c>
      <c r="I57" s="62" t="s">
        <v>62</v>
      </c>
      <c r="J57" s="63">
        <v>2026</v>
      </c>
      <c r="K57" s="64" t="s">
        <v>63</v>
      </c>
      <c r="L57" s="65">
        <v>1</v>
      </c>
      <c r="M57" s="66">
        <f>DATE(開始年,開始月,1)</f>
        <v>46023</v>
      </c>
      <c r="N57" s="67"/>
    </row>
    <row r="58" spans="2:14" ht="18.75" customHeight="1" x14ac:dyDescent="0.4">
      <c r="C58" s="35"/>
      <c r="D58" s="35"/>
      <c r="E58" s="35"/>
      <c r="F58" s="68" t="s">
        <v>64</v>
      </c>
      <c r="G58" s="61" t="s">
        <v>65</v>
      </c>
      <c r="H58" s="45" t="str">
        <f>終了年&amp;"年"&amp;終了月&amp;"月"</f>
        <v>2027年3月</v>
      </c>
      <c r="I58" s="62" t="s">
        <v>66</v>
      </c>
      <c r="J58" s="63">
        <v>2027</v>
      </c>
      <c r="K58" s="64" t="s">
        <v>67</v>
      </c>
      <c r="L58" s="65">
        <v>3</v>
      </c>
      <c r="M58" s="66">
        <f>DATE(終了年,終了月,1)</f>
        <v>46447</v>
      </c>
      <c r="N58" s="67"/>
    </row>
    <row r="59" spans="2:14" ht="18.75" customHeight="1" x14ac:dyDescent="0.4">
      <c r="C59" s="35"/>
      <c r="D59" s="35"/>
      <c r="E59" s="35"/>
      <c r="F59" s="68" t="s">
        <v>68</v>
      </c>
      <c r="G59" s="69"/>
      <c r="H59" s="45" t="str">
        <f>終了最終年&amp;"年"&amp;終了最終月&amp;"月"</f>
        <v>2027年3月</v>
      </c>
      <c r="I59" s="62" t="s">
        <v>69</v>
      </c>
      <c r="J59" s="63">
        <v>2027</v>
      </c>
      <c r="K59" s="64" t="s">
        <v>70</v>
      </c>
      <c r="L59" s="65">
        <v>3</v>
      </c>
      <c r="M59" s="66">
        <f>DATE(終了最終年,終了最終月,1)</f>
        <v>46447</v>
      </c>
      <c r="N59" s="67"/>
    </row>
    <row r="60" spans="2:14" ht="18.75" customHeight="1" x14ac:dyDescent="0.4">
      <c r="C60" s="35"/>
      <c r="D60" s="35"/>
      <c r="E60" s="35"/>
      <c r="F60" s="45" t="s">
        <v>71</v>
      </c>
      <c r="G60" s="59" t="s">
        <v>72</v>
      </c>
      <c r="H60" s="70">
        <v>1</v>
      </c>
    </row>
    <row r="61" spans="2:14" ht="18.75" customHeight="1" x14ac:dyDescent="0.4">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x14ac:dyDescent="0.4">
      <c r="C62" s="35"/>
      <c r="D62" s="44"/>
      <c r="E62" s="44"/>
      <c r="F62" s="45" t="s">
        <v>14</v>
      </c>
      <c r="G62" s="74" t="s">
        <v>75</v>
      </c>
      <c r="H62" s="47"/>
    </row>
    <row r="63" spans="2:14" ht="18.75" customHeight="1" x14ac:dyDescent="0.4">
      <c r="C63" s="35"/>
      <c r="D63" s="44" t="s">
        <v>42</v>
      </c>
      <c r="E63" s="35"/>
      <c r="F63" s="45" t="s">
        <v>76</v>
      </c>
      <c r="G63" s="74" t="s">
        <v>77</v>
      </c>
      <c r="H63" s="75">
        <v>45826.042881944442</v>
      </c>
    </row>
    <row r="64" spans="2:14" ht="18.75" customHeight="1" x14ac:dyDescent="0.4">
      <c r="C64" s="35"/>
      <c r="F64" s="45" t="s">
        <v>78</v>
      </c>
      <c r="G64" s="74" t="s">
        <v>79</v>
      </c>
      <c r="H64" s="47" t="s">
        <v>80</v>
      </c>
    </row>
    <row r="65" spans="2:8" ht="18.75" customHeight="1" x14ac:dyDescent="0.4">
      <c r="B65" s="50"/>
      <c r="C65" s="50"/>
      <c r="D65" s="76"/>
      <c r="E65" s="76"/>
      <c r="F65" s="45" t="s">
        <v>81</v>
      </c>
      <c r="G65" s="74"/>
      <c r="H65" s="47" t="s">
        <v>372</v>
      </c>
    </row>
    <row r="66" spans="2:8" ht="18.75" customHeight="1" x14ac:dyDescent="0.4">
      <c r="B66" s="43" t="s">
        <v>82</v>
      </c>
      <c r="C66" s="57"/>
      <c r="D66" s="1" t="s">
        <v>83</v>
      </c>
      <c r="F66" s="55" t="s">
        <v>84</v>
      </c>
      <c r="G66" s="77"/>
      <c r="H66" s="47" t="s">
        <v>14</v>
      </c>
    </row>
    <row r="67" spans="2:8" x14ac:dyDescent="0.4">
      <c r="B67" s="35"/>
      <c r="C67" s="35"/>
      <c r="F67" s="45" t="s">
        <v>85</v>
      </c>
      <c r="G67" s="74"/>
      <c r="H67" s="78" t="s">
        <v>86</v>
      </c>
    </row>
    <row r="68" spans="2:8" ht="18.75" customHeight="1" x14ac:dyDescent="0.4">
      <c r="B68" s="35"/>
      <c r="C68" s="35"/>
      <c r="F68" s="55" t="s">
        <v>87</v>
      </c>
      <c r="G68" s="77"/>
      <c r="H68" s="75"/>
    </row>
    <row r="69" spans="2:8" ht="18.75" hidden="1" customHeight="1" x14ac:dyDescent="0.4">
      <c r="B69" s="35"/>
      <c r="C69" s="35"/>
      <c r="F69" s="55"/>
      <c r="G69" s="77"/>
      <c r="H69" s="79"/>
    </row>
    <row r="70" spans="2:8" ht="18.75" hidden="1" customHeight="1" x14ac:dyDescent="0.4">
      <c r="B70" s="35"/>
      <c r="C70" s="35"/>
      <c r="F70" s="55"/>
      <c r="G70" s="77"/>
      <c r="H70" s="79"/>
    </row>
    <row r="71" spans="2:8" ht="18.75" hidden="1" customHeight="1" x14ac:dyDescent="0.4">
      <c r="B71" s="35"/>
      <c r="C71" s="35"/>
      <c r="F71" s="55"/>
      <c r="G71" s="77"/>
      <c r="H71" s="80"/>
    </row>
    <row r="72" spans="2:8" ht="12.75" hidden="1" customHeight="1" x14ac:dyDescent="0.4">
      <c r="B72" s="35"/>
      <c r="C72" s="35"/>
      <c r="F72" s="55"/>
      <c r="G72" s="77"/>
      <c r="H72" s="80"/>
    </row>
    <row r="73" spans="2:8" ht="3.75" hidden="1" customHeight="1" x14ac:dyDescent="0.4">
      <c r="B73" s="50"/>
      <c r="C73" s="50"/>
      <c r="D73" s="76"/>
      <c r="E73" s="76"/>
      <c r="F73" s="55"/>
      <c r="G73" s="77"/>
      <c r="H73" s="80"/>
    </row>
    <row r="74" spans="2:8" ht="18.75" hidden="1" customHeight="1" x14ac:dyDescent="0.4">
      <c r="B74" s="35"/>
      <c r="C74" s="35"/>
      <c r="F74" s="81" t="s">
        <v>88</v>
      </c>
      <c r="G74" s="77" t="s">
        <v>89</v>
      </c>
      <c r="H74" s="80" t="s">
        <v>371</v>
      </c>
    </row>
    <row r="75" spans="2:8" ht="18.75" hidden="1" customHeight="1" x14ac:dyDescent="0.4">
      <c r="C75" s="35"/>
      <c r="D75" s="35"/>
      <c r="E75" s="35"/>
      <c r="F75" s="82" t="s">
        <v>90</v>
      </c>
      <c r="G75" s="74" t="s">
        <v>91</v>
      </c>
      <c r="H75" s="83" t="s">
        <v>363</v>
      </c>
    </row>
    <row r="76" spans="2:8" ht="9" hidden="1" customHeight="1" x14ac:dyDescent="0.4">
      <c r="C76" s="50"/>
      <c r="D76" s="50"/>
      <c r="E76" s="50"/>
      <c r="F76" s="82" t="s">
        <v>92</v>
      </c>
      <c r="G76" s="74" t="s">
        <v>93</v>
      </c>
      <c r="H76" s="83" t="s">
        <v>86</v>
      </c>
    </row>
    <row r="77" spans="2:8" ht="3" customHeight="1" x14ac:dyDescent="0.4">
      <c r="B77" s="44"/>
      <c r="C77" s="44"/>
      <c r="D77" s="44"/>
      <c r="E77" s="44"/>
      <c r="F77" s="84"/>
      <c r="G77" s="85"/>
      <c r="H77" s="58"/>
    </row>
    <row r="78" spans="2:8" ht="15.75" customHeight="1" x14ac:dyDescent="0.4">
      <c r="B78" s="86" t="s">
        <v>94</v>
      </c>
      <c r="C78" s="87"/>
      <c r="D78" s="35"/>
      <c r="E78" s="35"/>
      <c r="F78" s="36"/>
      <c r="G78" s="37"/>
      <c r="H78" s="38"/>
    </row>
    <row r="79" spans="2:8" ht="15.75" customHeight="1" x14ac:dyDescent="0.4">
      <c r="C79" s="88"/>
      <c r="D79" s="49"/>
      <c r="E79" s="49"/>
      <c r="F79" s="49"/>
      <c r="G79" s="49"/>
      <c r="H79" s="49"/>
    </row>
    <row r="80" spans="2:8" ht="15.75" customHeight="1" x14ac:dyDescent="0.4">
      <c r="C80" s="88"/>
      <c r="D80" s="49"/>
      <c r="E80" s="49"/>
      <c r="F80" s="49"/>
      <c r="G80" s="49"/>
      <c r="H80" s="49"/>
    </row>
    <row r="81" spans="2:8" ht="15.75" customHeight="1" x14ac:dyDescent="0.4">
      <c r="C81" s="88"/>
      <c r="D81" s="49"/>
      <c r="E81" s="49"/>
      <c r="F81" s="49"/>
      <c r="G81" s="49"/>
      <c r="H81" s="49"/>
    </row>
    <row r="82" spans="2:8" ht="15.75" customHeight="1" x14ac:dyDescent="0.4">
      <c r="C82" s="88"/>
      <c r="D82" s="49"/>
      <c r="E82" s="49"/>
      <c r="F82" s="49"/>
      <c r="G82" s="49"/>
      <c r="H82" s="49"/>
    </row>
    <row r="83" spans="2:8" ht="15.75" hidden="1" customHeight="1" x14ac:dyDescent="0.4">
      <c r="C83" s="88"/>
      <c r="D83" s="49"/>
      <c r="E83" s="49"/>
      <c r="F83" s="49"/>
      <c r="G83" s="49"/>
      <c r="H83" s="49"/>
    </row>
    <row r="84" spans="2:8" ht="15.75" hidden="1" customHeight="1" x14ac:dyDescent="0.4">
      <c r="C84" s="88"/>
      <c r="D84" s="49"/>
      <c r="E84" s="49"/>
      <c r="F84" s="49"/>
      <c r="G84" s="49"/>
      <c r="H84" s="49"/>
    </row>
    <row r="85" spans="2:8" ht="15.75" hidden="1" customHeight="1" x14ac:dyDescent="0.4">
      <c r="C85" s="88"/>
      <c r="D85" s="49"/>
      <c r="E85" s="49"/>
      <c r="F85" s="49"/>
      <c r="G85" s="49"/>
      <c r="H85" s="49"/>
    </row>
    <row r="86" spans="2:8" ht="15.75" hidden="1" customHeight="1" x14ac:dyDescent="0.4">
      <c r="C86" s="88"/>
      <c r="D86" s="49"/>
      <c r="E86" s="49"/>
      <c r="F86" s="49"/>
      <c r="G86" s="49"/>
      <c r="H86" s="49"/>
    </row>
    <row r="87" spans="2:8" ht="6" customHeight="1" x14ac:dyDescent="0.4">
      <c r="B87" s="50"/>
      <c r="C87" s="50"/>
      <c r="D87" s="50"/>
      <c r="E87" s="50"/>
      <c r="F87" s="81"/>
      <c r="G87" s="77" t="s">
        <v>93</v>
      </c>
      <c r="H87" s="83"/>
    </row>
    <row r="88" spans="2:8" ht="5.25" customHeight="1" x14ac:dyDescent="0.4">
      <c r="F88" s="89"/>
      <c r="G88" s="89"/>
    </row>
    <row r="89" spans="2:8" hidden="1" x14ac:dyDescent="0.4">
      <c r="C89" s="90" t="s">
        <v>95</v>
      </c>
      <c r="F89" s="89"/>
      <c r="G89" s="89"/>
    </row>
    <row r="90" spans="2:8" ht="11.25" customHeight="1" x14ac:dyDescent="0.4">
      <c r="C90" s="90" t="s">
        <v>96</v>
      </c>
      <c r="F90" s="89"/>
      <c r="G90" s="89"/>
    </row>
    <row r="91" spans="2:8" ht="11.25" customHeight="1" x14ac:dyDescent="0.4">
      <c r="C91" s="90" t="s">
        <v>97</v>
      </c>
      <c r="F91" s="89"/>
      <c r="G91" s="89"/>
    </row>
    <row r="92" spans="2:8" ht="17.25" customHeight="1" x14ac:dyDescent="0.4">
      <c r="C92" s="90"/>
      <c r="F92" s="89"/>
      <c r="G92" s="89"/>
    </row>
    <row r="93" spans="2:8" ht="17.25" customHeight="1" x14ac:dyDescent="0.4">
      <c r="C93" s="90"/>
      <c r="F93" s="89"/>
      <c r="G93" s="89"/>
    </row>
    <row r="94" spans="2:8" ht="17.25" customHeight="1" x14ac:dyDescent="0.4">
      <c r="C94" s="90"/>
      <c r="F94" s="89"/>
      <c r="G94" s="89"/>
    </row>
    <row r="95" spans="2:8" ht="17.25" customHeight="1" x14ac:dyDescent="0.4">
      <c r="C95" s="90"/>
      <c r="F95" s="89"/>
      <c r="G95" s="89"/>
    </row>
    <row r="96" spans="2:8" x14ac:dyDescent="0.4">
      <c r="C96" s="91"/>
      <c r="F96" s="89"/>
      <c r="G96" s="89"/>
    </row>
    <row r="97" spans="6:7" x14ac:dyDescent="0.4">
      <c r="F97" s="89"/>
      <c r="G97" s="89"/>
    </row>
    <row r="98" spans="6:7" x14ac:dyDescent="0.4">
      <c r="F98" s="89"/>
      <c r="G98" s="89"/>
    </row>
  </sheetData>
  <sheetProtection algorithmName="SHA-512" hashValue="AZ5K+nYLNKJTfndzevshoE1dSgs2S3m8pSnXlo6DxCy1krqNGQf6xQtZYZST+5xdgqIurOAlG2Qw9bl29YzWMw==" saltValue="kRhj6kmd5nCmK+uDdJ2h6g=="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62</vt:i4>
      </vt:variant>
      <vt:variant>
        <vt:lpstr>名前付き一覧</vt:lpstr>
      </vt:variant>
      <vt:variant>
        <vt:i4>106</vt:i4>
      </vt:variant>
    </vt:vector>
  </HeadingPairs>
  <TitlesOfParts>
    <vt:vector size="168"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_b13</vt:lpstr>
      <vt:lpstr>_c13</vt:lpstr>
      <vt:lpstr>_w13</vt:lpstr>
      <vt:lpstr>13月</vt:lpstr>
      <vt:lpstr>_b14</vt:lpstr>
      <vt:lpstr>_c14</vt:lpstr>
      <vt:lpstr>_w14</vt:lpstr>
      <vt:lpstr>14月</vt:lpstr>
      <vt:lpstr>_b15</vt:lpstr>
      <vt:lpstr>_c15</vt:lpstr>
      <vt:lpstr>_w15</vt:lpstr>
      <vt:lpstr>15月</vt:lpstr>
      <vt:lpstr>spec</vt:lpstr>
      <vt:lpstr>'10月'!Print_Area</vt:lpstr>
      <vt:lpstr>'11月'!Print_Area</vt:lpstr>
      <vt:lpstr>'12月'!Print_Area</vt:lpstr>
      <vt:lpstr>'13月'!Print_Area</vt:lpstr>
      <vt:lpstr>'14月'!Print_Area</vt:lpstr>
      <vt:lpstr>'15月'!Print_Area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vt:lpstr>
      <vt:lpstr>'11月'!Rイメージ</vt:lpstr>
      <vt:lpstr>'12月'!Rイメージ</vt:lpstr>
      <vt:lpstr>'13月'!Rイメージ</vt:lpstr>
      <vt:lpstr>'14月'!Rイメージ</vt:lpstr>
      <vt:lpstr>'15月'!Rイメージ</vt:lpstr>
      <vt:lpstr>'1月'!Rイメージ</vt:lpstr>
      <vt:lpstr>'2月'!Rイメージ</vt:lpstr>
      <vt:lpstr>'3月'!Rイメージ</vt:lpstr>
      <vt:lpstr>'4月'!Rイメージ</vt:lpstr>
      <vt:lpstr>'5月'!Rイメージ</vt:lpstr>
      <vt:lpstr>'6月'!Rイメージ</vt:lpstr>
      <vt:lpstr>'7月'!Rイメージ</vt:lpstr>
      <vt:lpstr>'8月'!Rイメージ</vt:lpstr>
      <vt:lpstr>'9月'!Rイメージ</vt:lpstr>
      <vt:lpstr>'10月'!Rロゴ</vt:lpstr>
      <vt:lpstr>'11月'!Rロゴ</vt:lpstr>
      <vt:lpstr>'12月'!Rロゴ</vt:lpstr>
      <vt:lpstr>'13月'!Rロゴ</vt:lpstr>
      <vt:lpstr>'14月'!Rロゴ</vt:lpstr>
      <vt:lpstr>'15月'!Rロゴ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2025/06/18 1:01:45  _x000d_
「すてきなカレンダー」テンプレート_x000d_
レイアウトの無断転用を禁ずる_x000d_
 Copyright(C) 2019-2022 hokuda All Rights Reserved.</dc:description>
  <cp:lastModifiedBy>k hokuda</cp:lastModifiedBy>
  <dcterms:created xsi:type="dcterms:W3CDTF">2025-06-17T16:00:29Z</dcterms:created>
  <dcterms:modified xsi:type="dcterms:W3CDTF">2025-06-17T16:01:45Z</dcterms:modified>
</cp:coreProperties>
</file>