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F8C6E9E4-BF98-4CB6-A30D-034526BC4D66}" xr6:coauthVersionLast="47" xr6:coauthVersionMax="47" xr10:uidLastSave="{00000000-0000-0000-0000-000000000000}"/>
  <workbookProtection workbookAlgorithmName="SHA-512" workbookHashValue="+owXuIDB+x51z+kxRp6NDy0YBvhs/pVgD3Po9SFoQKiwYJ5Rqh7uUkQ7qVZ1lPMxeF9zu7SX0ov6rcJw/SRS8w==" workbookSaltValue="lEI6wW5efw9d87xQSZsEpQ==" workbookSpinCount="100000" lockStructure="1"/>
  <bookViews>
    <workbookView xWindow="-22830" yWindow="2580" windowWidth="15660" windowHeight="15660" firstSheet="49" activeTab="49" xr2:uid="{F5D26975-8571-40B9-8FD6-BDF48BA736F5}"/>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spec" sheetId="2" r:id="rId50"/>
  </sheets>
  <externalReferences>
    <externalReference r:id="rId51"/>
  </externalReferences>
  <definedNames>
    <definedName name="area月1" localSheetId="40" hidden="1">'10月'!$C$29:$I$54</definedName>
    <definedName name="area月1" localSheetId="44" hidden="1">'11月'!$C$29:$I$54</definedName>
    <definedName name="area月1" localSheetId="48" hidden="1">'12月'!$C$29:$I$54</definedName>
    <definedName name="area月1" localSheetId="8" hidden="1">'2月'!$C$29:$I$54</definedName>
    <definedName name="area月1" localSheetId="12" hidden="1">'3月'!$C$29:$I$54</definedName>
    <definedName name="area月1" localSheetId="16" hidden="1">'4月'!$C$29:$I$54</definedName>
    <definedName name="area月1" localSheetId="20" hidden="1">'5月'!$C$29:$I$54</definedName>
    <definedName name="area月1" localSheetId="24" hidden="1">'6月'!$C$29:$I$54</definedName>
    <definedName name="area月1" localSheetId="28" hidden="1">'7月'!$C$29:$I$54</definedName>
    <definedName name="area月1" localSheetId="32" hidden="1">'8月'!$C$29:$I$54</definedName>
    <definedName name="area月1" localSheetId="36" hidden="1">'9月'!$C$29:$I$54</definedName>
    <definedName name="area月1" hidden="1">'1月'!$C$29:$I$54</definedName>
    <definedName name="area月2" localSheetId="40" hidden="1">'10月'!$L$29:$R$54</definedName>
    <definedName name="area月2" localSheetId="44" hidden="1">'11月'!$L$29:$R$54</definedName>
    <definedName name="area月2" localSheetId="48" hidden="1">'12月'!$L$29:$R$54</definedName>
    <definedName name="area月2" localSheetId="8" hidden="1">'2月'!$L$29:$R$54</definedName>
    <definedName name="area月2" localSheetId="12" hidden="1">'3月'!$L$29:$R$54</definedName>
    <definedName name="area月2" localSheetId="16" hidden="1">'4月'!$L$29:$R$54</definedName>
    <definedName name="area月2" localSheetId="20" hidden="1">'5月'!$L$29:$R$54</definedName>
    <definedName name="area月2" localSheetId="24" hidden="1">'6月'!$L$29:$R$54</definedName>
    <definedName name="area月2" localSheetId="28" hidden="1">'7月'!$L$29:$R$54</definedName>
    <definedName name="area月2" localSheetId="32" hidden="1">'8月'!$L$29:$R$54</definedName>
    <definedName name="area月2" localSheetId="36" hidden="1">'9月'!$L$29:$R$54</definedName>
    <definedName name="area月2" hidden="1">'1月'!$L$29:$R$54</definedName>
    <definedName name="area月3" localSheetId="40" hidden="1">'10月'!$C$58:$I$83</definedName>
    <definedName name="area月3" localSheetId="44" hidden="1">'11月'!$C$58:$I$83</definedName>
    <definedName name="area月3" localSheetId="48" hidden="1">'12月'!$C$58:$I$83</definedName>
    <definedName name="area月3" localSheetId="8" hidden="1">'2月'!$C$58:$I$83</definedName>
    <definedName name="area月3" localSheetId="12" hidden="1">'3月'!$C$58:$I$83</definedName>
    <definedName name="area月3" localSheetId="16" hidden="1">'4月'!$C$58:$I$83</definedName>
    <definedName name="area月3" localSheetId="20" hidden="1">'5月'!$C$58:$I$83</definedName>
    <definedName name="area月3" localSheetId="24" hidden="1">'6月'!$C$58:$I$83</definedName>
    <definedName name="area月3" localSheetId="28" hidden="1">'7月'!$C$58:$I$83</definedName>
    <definedName name="area月3" localSheetId="32" hidden="1">'8月'!$C$58:$I$83</definedName>
    <definedName name="area月3" localSheetId="36" hidden="1">'9月'!$C$58:$I$83</definedName>
    <definedName name="area月3" hidden="1">'1月'!$C$58:$I$83</definedName>
    <definedName name="area月4" localSheetId="40" hidden="1">'10月'!$L$58:$R$83</definedName>
    <definedName name="area月4" localSheetId="44" hidden="1">'11月'!$L$58:$R$83</definedName>
    <definedName name="area月4" localSheetId="48" hidden="1">'12月'!$L$58:$R$83</definedName>
    <definedName name="area月4" localSheetId="8" hidden="1">'2月'!$L$58:$R$83</definedName>
    <definedName name="area月4" localSheetId="12" hidden="1">'3月'!$L$58:$R$83</definedName>
    <definedName name="area月4" localSheetId="16" hidden="1">'4月'!$L$58:$R$83</definedName>
    <definedName name="area月4" localSheetId="20" hidden="1">'5月'!$L$58:$R$83</definedName>
    <definedName name="area月4" localSheetId="24" hidden="1">'6月'!$L$58:$R$83</definedName>
    <definedName name="area月4" localSheetId="28" hidden="1">'7月'!$L$58:$R$83</definedName>
    <definedName name="area月4" localSheetId="32" hidden="1">'8月'!$L$58:$R$83</definedName>
    <definedName name="area月4" localSheetId="36" hidden="1">'9月'!$L$58:$R$83</definedName>
    <definedName name="area月4" hidden="1">'1月'!$L$58:$R$83</definedName>
    <definedName name="_xlnm.Print_Area" localSheetId="40">'10月'!$B$2:$S$86</definedName>
    <definedName name="_xlnm.Print_Area" localSheetId="44">'11月'!$B$2:$S$86</definedName>
    <definedName name="_xlnm.Print_Area" localSheetId="48">'12月'!$B$2:$S$86</definedName>
    <definedName name="_xlnm.Print_Area" localSheetId="4">'1月'!$B$2:$S$86</definedName>
    <definedName name="_xlnm.Print_Area" localSheetId="8">'2月'!$B$2:$S$86</definedName>
    <definedName name="_xlnm.Print_Area" localSheetId="12">'3月'!$B$2:$S$86</definedName>
    <definedName name="_xlnm.Print_Area" localSheetId="16">'4月'!$B$2:$S$86</definedName>
    <definedName name="_xlnm.Print_Area" localSheetId="20">'5月'!$B$2:$S$86</definedName>
    <definedName name="_xlnm.Print_Area" localSheetId="24">'6月'!$B$2:$S$86</definedName>
    <definedName name="_xlnm.Print_Area" localSheetId="28">'7月'!$B$2:$S$86</definedName>
    <definedName name="_xlnm.Print_Area" localSheetId="32">'8月'!$B$2:$S$86</definedName>
    <definedName name="_xlnm.Print_Area" localSheetId="36">'9月'!$B$2:$S$86</definedName>
    <definedName name="_xlnm.Print_Area" localSheetId="49">spec!$B$1:$H$91</definedName>
    <definedName name="Rイメージ01" localSheetId="40">'10月'!$C$5:$R$24</definedName>
    <definedName name="Rイメージ01" localSheetId="44">'11月'!$C$5:$R$24</definedName>
    <definedName name="Rイメージ01" localSheetId="48">'12月'!$C$5:$R$24</definedName>
    <definedName name="Rイメージ01" localSheetId="4">'1月'!$C$5:$R$24</definedName>
    <definedName name="Rイメージ01" localSheetId="8">'2月'!$C$5:$R$24</definedName>
    <definedName name="Rイメージ01" localSheetId="12">'3月'!$C$5:$R$24</definedName>
    <definedName name="Rイメージ01" localSheetId="16">'4月'!$C$5:$R$24</definedName>
    <definedName name="Rイメージ01" localSheetId="20">'5月'!$C$5:$R$24</definedName>
    <definedName name="Rイメージ01" localSheetId="24">'6月'!$C$5:$R$24</definedName>
    <definedName name="Rイメージ01" localSheetId="28">'7月'!$C$5:$R$24</definedName>
    <definedName name="Rイメージ01" localSheetId="32">'8月'!$C$5:$R$24</definedName>
    <definedName name="Rイメージ01" localSheetId="36">'9月'!$C$5:$R$24</definedName>
    <definedName name="Rイメージ01_a" localSheetId="40">'10月'!$C$5:$J$24</definedName>
    <definedName name="Rイメージ01_a" localSheetId="44">'11月'!$C$5:$J$24</definedName>
    <definedName name="Rイメージ01_a" localSheetId="48">'12月'!$C$5:$J$24</definedName>
    <definedName name="Rイメージ01_a" localSheetId="4">'1月'!$C$5:$J$24</definedName>
    <definedName name="Rイメージ01_a" localSheetId="8">'2月'!$C$5:$J$24</definedName>
    <definedName name="Rイメージ01_a" localSheetId="12">'3月'!$C$5:$J$24</definedName>
    <definedName name="Rイメージ01_a" localSheetId="16">'4月'!$C$5:$J$24</definedName>
    <definedName name="Rイメージ01_a" localSheetId="20">'5月'!$C$5:$J$24</definedName>
    <definedName name="Rイメージ01_a" localSheetId="24">'6月'!$C$5:$J$24</definedName>
    <definedName name="Rイメージ01_a" localSheetId="28">'7月'!$C$5:$J$24</definedName>
    <definedName name="Rイメージ01_a" localSheetId="32">'8月'!$C$5:$J$24</definedName>
    <definedName name="Rイメージ01_a" localSheetId="36">'9月'!$C$5:$J$24</definedName>
    <definedName name="Rイメージ01_b" localSheetId="40">'10月'!$K$5:$R$24</definedName>
    <definedName name="Rイメージ01_b" localSheetId="44">'11月'!$K$5:$R$24</definedName>
    <definedName name="Rイメージ01_b" localSheetId="48">'12月'!$K$5:$R$24</definedName>
    <definedName name="Rイメージ01_b" localSheetId="4">'1月'!$K$5:$R$24</definedName>
    <definedName name="Rイメージ01_b" localSheetId="8">'2月'!$K$5:$R$24</definedName>
    <definedName name="Rイメージ01_b" localSheetId="12">'3月'!$K$5:$R$24</definedName>
    <definedName name="Rイメージ01_b" localSheetId="16">'4月'!$K$5:$R$24</definedName>
    <definedName name="Rイメージ01_b" localSheetId="20">'5月'!$K$5:$R$24</definedName>
    <definedName name="Rイメージ01_b" localSheetId="24">'6月'!$K$5:$R$24</definedName>
    <definedName name="Rイメージ01_b" localSheetId="28">'7月'!$K$5:$R$24</definedName>
    <definedName name="Rイメージ01_b" localSheetId="32">'8月'!$K$5:$R$24</definedName>
    <definedName name="Rイメージ01_b" localSheetId="36">'9月'!$K$5:$R$24</definedName>
    <definedName name="Rロゴ" localSheetId="40">'10月'!$C$86:$R$86</definedName>
    <definedName name="Rロゴ" localSheetId="44">'11月'!$C$86:$R$86</definedName>
    <definedName name="Rロゴ" localSheetId="48">'12月'!$C$86:$R$86</definedName>
    <definedName name="Rロゴ" localSheetId="4">'1月'!$C$86:$R$86</definedName>
    <definedName name="Rロゴ" localSheetId="8">'2月'!$C$86:$R$86</definedName>
    <definedName name="Rロゴ" localSheetId="12">'3月'!$C$86:$R$86</definedName>
    <definedName name="Rロゴ" localSheetId="16">'4月'!$C$86:$R$86</definedName>
    <definedName name="Rロゴ" localSheetId="20">'5月'!$C$86:$R$86</definedName>
    <definedName name="Rロゴ" localSheetId="24">'6月'!$C$86:$R$86</definedName>
    <definedName name="Rロゴ" localSheetId="28">'7月'!$C$86:$R$86</definedName>
    <definedName name="Rロゴ" localSheetId="32">'8月'!$C$86:$R$86</definedName>
    <definedName name="Rロゴ" localSheetId="36">'9月'!$C$86:$R$86</definedName>
    <definedName name="イメージ面積比率" localSheetId="49">spec!$H$50</definedName>
    <definedName name="カテゴリ名" localSheetId="49">spec!$H$30</definedName>
    <definedName name="カレンダー面積比率" localSheetId="49">spec!$H$51</definedName>
    <definedName name="サーバ側ディレクトリ名" localSheetId="49">spec!$H$62</definedName>
    <definedName name="サブ月数" localSheetId="49">spec!$H$34</definedName>
    <definedName name="シート数" localSheetId="49">spec!$H$56</definedName>
    <definedName name="シート別パターンイメージ">spec!$B$13:$H$26</definedName>
    <definedName name="シート別書式パターン提供">spec!$H$53</definedName>
    <definedName name="ダウンロードファイル名" localSheetId="49">spec!$H$54</definedName>
    <definedName name="ツールバージョン" localSheetId="49">spec!$H$65</definedName>
    <definedName name="テンプレートタイプ">spec!$H$2</definedName>
    <definedName name="ブック生成日" localSheetId="49">spec!$H$63</definedName>
    <definedName name="メイン月数" localSheetId="49">spec!$H$33</definedName>
    <definedName name="レイアウト調整可">spec!$H$47</definedName>
    <definedName name="ロゴ行削除可" localSheetId="49">spec!$H$48</definedName>
    <definedName name="印刷" localSheetId="40" hidden="1">'10月'!$B$2:$S$86</definedName>
    <definedName name="印刷" localSheetId="44" hidden="1">'11月'!$B$2:$S$86</definedName>
    <definedName name="印刷" localSheetId="48" hidden="1">'12月'!$B$2:$S$86</definedName>
    <definedName name="印刷" localSheetId="8" hidden="1">'2月'!$B$2:$S$86</definedName>
    <definedName name="印刷" localSheetId="12" hidden="1">'3月'!$B$2:$S$86</definedName>
    <definedName name="印刷" localSheetId="16" hidden="1">'4月'!$B$2:$S$86</definedName>
    <definedName name="印刷" localSheetId="20" hidden="1">'5月'!$B$2:$S$86</definedName>
    <definedName name="印刷" localSheetId="24" hidden="1">'6月'!$B$2:$S$86</definedName>
    <definedName name="印刷" localSheetId="28" hidden="1">'7月'!$B$2:$S$86</definedName>
    <definedName name="印刷" localSheetId="32" hidden="1">'8月'!$B$2:$S$86</definedName>
    <definedName name="印刷" localSheetId="36" hidden="1">'9月'!$B$2:$S$86</definedName>
    <definedName name="印刷" hidden="1">'1月'!$B$2:$S$86</definedName>
    <definedName name="延べ年月_月">spec!$J$61</definedName>
    <definedName name="延べ年月_年">spec!$I$61</definedName>
    <definedName name="開始月" localSheetId="49">spec!$L$57</definedName>
    <definedName name="開始月間隔" localSheetId="49">spec!$H$60</definedName>
    <definedName name="開始年" localSheetId="49">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49">spec!$H$32</definedName>
    <definedName name="概要short" localSheetId="49">spec!$H$31</definedName>
    <definedName name="基本名" localSheetId="49">spec!$H$29</definedName>
    <definedName name="月曜始" localSheetId="49">spec!$H$38</definedName>
    <definedName name="月曜始_ファイル名" localSheetId="49">spec!$H$75</definedName>
    <definedName name="行事名" localSheetId="49">spec!$H$41</definedName>
    <definedName name="最終開始年月" localSheetId="49">spec!$H$58</definedName>
    <definedName name="写真分割" localSheetId="49">spec!$H$44</definedName>
    <definedName name="写真枚数_子" localSheetId="49">spec!$H$45</definedName>
    <definedName name="写真枚数_親" localSheetId="49">spec!$H$43</definedName>
    <definedName name="取込シート数" localSheetId="49">spec!$H$66</definedName>
    <definedName name="取込シート名リスト" localSheetId="49">spec!$H$67</definedName>
    <definedName name="取込日時" localSheetId="49">spec!$H$68</definedName>
    <definedName name="収容月数合計" localSheetId="49">spec!$H$61</definedName>
    <definedName name="終了月" localSheetId="49">spec!$L$58</definedName>
    <definedName name="終了最終月" localSheetId="49">spec!$L$59</definedName>
    <definedName name="終了最終年" localSheetId="49">spec!$J$59</definedName>
    <definedName name="終了年" localSheetId="49">spec!$J$58</definedName>
    <definedName name="縦横" localSheetId="49">spec!$H$36</definedName>
    <definedName name="祝日名" localSheetId="49">spec!$H$40</definedName>
    <definedName name="条件付書式使用">spec!$H$52</definedName>
    <definedName name="生成方法" localSheetId="49">spec!$H$64</definedName>
    <definedName name="先頭開始年月" localSheetId="49">spec!$H$57</definedName>
    <definedName name="日曜始" localSheetId="49">spec!$H$37</definedName>
    <definedName name="日曜始_ファイル名" localSheetId="49">spec!$H$74</definedName>
    <definedName name="非曜始" localSheetId="49">spec!$H$39</definedName>
    <definedName name="非曜始_ファイル名" localSheetId="49">spec!$H$76</definedName>
    <definedName name="備考1" localSheetId="49">spec!$C$79</definedName>
    <definedName name="備考2" localSheetId="49">spec!$C$80</definedName>
    <definedName name="備考3" localSheetId="49">spec!$C$81</definedName>
    <definedName name="備考4" localSheetId="49">spec!$C$82</definedName>
    <definedName name="備考5" localSheetId="49">spec!$C$83</definedName>
    <definedName name="備考6" localSheetId="49">spec!$C$84</definedName>
    <definedName name="備考7" localSheetId="49">spec!$C$85</definedName>
    <definedName name="備考8" localSheetId="49">spec!$C$86</definedName>
    <definedName name="曜日始まり" localSheetId="49">spec!$H$55</definedName>
    <definedName name="用紙" localSheetId="49">spec!$H$35</definedName>
    <definedName name="六曜名" localSheetId="49">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60" i="51" l="1"/>
  <c r="N60" i="51" s="1"/>
  <c r="O60" i="51" s="1"/>
  <c r="P60" i="51" s="1"/>
  <c r="Q60" i="51" s="1"/>
  <c r="R60" i="51" s="1"/>
  <c r="L64" i="51" s="1"/>
  <c r="M64" i="51" s="1"/>
  <c r="N64" i="51" s="1"/>
  <c r="O64" i="51" s="1"/>
  <c r="P64" i="51" s="1"/>
  <c r="Q64" i="51" s="1"/>
  <c r="R64" i="51" s="1"/>
  <c r="L68" i="51" s="1"/>
  <c r="M68" i="51" s="1"/>
  <c r="N68" i="51" s="1"/>
  <c r="O68" i="51" s="1"/>
  <c r="P68" i="51" s="1"/>
  <c r="Q68" i="51" s="1"/>
  <c r="R68" i="51" s="1"/>
  <c r="L72" i="51" s="1"/>
  <c r="M72" i="51" s="1"/>
  <c r="N72" i="51" s="1"/>
  <c r="O72" i="51" s="1"/>
  <c r="P72" i="51" s="1"/>
  <c r="Q72" i="51" s="1"/>
  <c r="R72" i="51" s="1"/>
  <c r="L76" i="51" s="1"/>
  <c r="M76" i="51" s="1"/>
  <c r="N76" i="51" s="1"/>
  <c r="O76" i="51" s="1"/>
  <c r="P76" i="51" s="1"/>
  <c r="Q76" i="51" s="1"/>
  <c r="R76" i="51" s="1"/>
  <c r="L80" i="51" s="1"/>
  <c r="M80" i="51" s="1"/>
  <c r="N80" i="51" s="1"/>
  <c r="O80" i="51" s="1"/>
  <c r="P80" i="51" s="1"/>
  <c r="Q80" i="51" s="1"/>
  <c r="R80" i="51" s="1"/>
  <c r="D60" i="51"/>
  <c r="E60" i="51" s="1"/>
  <c r="F60" i="51" s="1"/>
  <c r="G60" i="51" s="1"/>
  <c r="H60" i="51" s="1"/>
  <c r="I60" i="51" s="1"/>
  <c r="C64" i="51" s="1"/>
  <c r="D64" i="51" s="1"/>
  <c r="E64" i="51" s="1"/>
  <c r="F64" i="51" s="1"/>
  <c r="G64" i="51" s="1"/>
  <c r="H64" i="51" s="1"/>
  <c r="I64" i="51" s="1"/>
  <c r="C68" i="51" s="1"/>
  <c r="D68" i="51" s="1"/>
  <c r="E68" i="51" s="1"/>
  <c r="F68" i="51" s="1"/>
  <c r="G68" i="51" s="1"/>
  <c r="H68" i="51" s="1"/>
  <c r="I68" i="51" s="1"/>
  <c r="C72" i="51" s="1"/>
  <c r="D72" i="51" s="1"/>
  <c r="E72" i="51" s="1"/>
  <c r="F72" i="51" s="1"/>
  <c r="G72" i="51" s="1"/>
  <c r="H72" i="51" s="1"/>
  <c r="I72" i="51" s="1"/>
  <c r="C76" i="51" s="1"/>
  <c r="D76" i="51" s="1"/>
  <c r="E76" i="51" s="1"/>
  <c r="F76" i="51" s="1"/>
  <c r="G76" i="51" s="1"/>
  <c r="H76" i="51" s="1"/>
  <c r="I76" i="51" s="1"/>
  <c r="C80" i="51" s="1"/>
  <c r="D80" i="51" s="1"/>
  <c r="E80" i="51" s="1"/>
  <c r="F80" i="51" s="1"/>
  <c r="G80" i="51" s="1"/>
  <c r="H80" i="51" s="1"/>
  <c r="I80" i="51" s="1"/>
  <c r="M31" i="51"/>
  <c r="N31" i="51" s="1"/>
  <c r="O31" i="51" s="1"/>
  <c r="P31" i="51" s="1"/>
  <c r="Q31" i="51" s="1"/>
  <c r="R31" i="51" s="1"/>
  <c r="L35" i="51" s="1"/>
  <c r="M35" i="51" s="1"/>
  <c r="N35" i="51" s="1"/>
  <c r="O35" i="51" s="1"/>
  <c r="P35" i="51" s="1"/>
  <c r="Q35" i="51" s="1"/>
  <c r="R35" i="51" s="1"/>
  <c r="L39" i="51" s="1"/>
  <c r="M39" i="51" s="1"/>
  <c r="N39" i="51" s="1"/>
  <c r="O39" i="51" s="1"/>
  <c r="P39" i="51" s="1"/>
  <c r="Q39" i="51" s="1"/>
  <c r="R39" i="51" s="1"/>
  <c r="L43" i="51" s="1"/>
  <c r="M43" i="51" s="1"/>
  <c r="N43" i="51" s="1"/>
  <c r="O43" i="51" s="1"/>
  <c r="P43" i="51" s="1"/>
  <c r="Q43" i="51" s="1"/>
  <c r="R43" i="51" s="1"/>
  <c r="L47" i="51" s="1"/>
  <c r="M47" i="51" s="1"/>
  <c r="N47" i="51" s="1"/>
  <c r="O47" i="51" s="1"/>
  <c r="P47" i="51" s="1"/>
  <c r="Q47" i="51" s="1"/>
  <c r="R47" i="51" s="1"/>
  <c r="L51" i="51" s="1"/>
  <c r="M51" i="51" s="1"/>
  <c r="N51" i="51" s="1"/>
  <c r="O51" i="51" s="1"/>
  <c r="P51" i="51" s="1"/>
  <c r="Q51" i="51" s="1"/>
  <c r="R51" i="51" s="1"/>
  <c r="D31" i="51"/>
  <c r="E31" i="51" s="1"/>
  <c r="F31" i="51" s="1"/>
  <c r="G31" i="51" s="1"/>
  <c r="H31" i="51" s="1"/>
  <c r="I31" i="51" s="1"/>
  <c r="C35" i="51" s="1"/>
  <c r="D35" i="51" s="1"/>
  <c r="E35" i="51" s="1"/>
  <c r="F35" i="51" s="1"/>
  <c r="G35" i="51" s="1"/>
  <c r="H35" i="51" s="1"/>
  <c r="I35" i="51" s="1"/>
  <c r="C39" i="51" s="1"/>
  <c r="D39" i="51" s="1"/>
  <c r="E39" i="51" s="1"/>
  <c r="F39" i="51" s="1"/>
  <c r="G39" i="51" s="1"/>
  <c r="H39" i="51" s="1"/>
  <c r="I39" i="51" s="1"/>
  <c r="C43" i="51" s="1"/>
  <c r="D43" i="51" s="1"/>
  <c r="E43" i="51" s="1"/>
  <c r="F43" i="51" s="1"/>
  <c r="G43" i="51" s="1"/>
  <c r="H43" i="51" s="1"/>
  <c r="I43" i="51" s="1"/>
  <c r="C47" i="51" s="1"/>
  <c r="D47" i="51" s="1"/>
  <c r="E47" i="51" s="1"/>
  <c r="F47" i="51" s="1"/>
  <c r="G47" i="51" s="1"/>
  <c r="H47" i="51" s="1"/>
  <c r="I47" i="51" s="1"/>
  <c r="C51" i="51" s="1"/>
  <c r="D51" i="51" s="1"/>
  <c r="E51" i="51" s="1"/>
  <c r="F51" i="51" s="1"/>
  <c r="G51" i="51" s="1"/>
  <c r="H51" i="51" s="1"/>
  <c r="I51" i="51" s="1"/>
  <c r="M60" i="47"/>
  <c r="N60" i="47" s="1"/>
  <c r="O60" i="47" s="1"/>
  <c r="P60" i="47" s="1"/>
  <c r="Q60" i="47" s="1"/>
  <c r="R60" i="47" s="1"/>
  <c r="L64" i="47" s="1"/>
  <c r="M64" i="47" s="1"/>
  <c r="N64" i="47" s="1"/>
  <c r="O64" i="47" s="1"/>
  <c r="P64" i="47" s="1"/>
  <c r="Q64" i="47" s="1"/>
  <c r="R64" i="47" s="1"/>
  <c r="L68" i="47" s="1"/>
  <c r="M68" i="47" s="1"/>
  <c r="N68" i="47" s="1"/>
  <c r="O68" i="47" s="1"/>
  <c r="P68" i="47" s="1"/>
  <c r="Q68" i="47" s="1"/>
  <c r="R68" i="47" s="1"/>
  <c r="L72" i="47" s="1"/>
  <c r="M72" i="47" s="1"/>
  <c r="N72" i="47" s="1"/>
  <c r="O72" i="47" s="1"/>
  <c r="P72" i="47" s="1"/>
  <c r="Q72" i="47" s="1"/>
  <c r="R72" i="47" s="1"/>
  <c r="L76" i="47" s="1"/>
  <c r="M76" i="47" s="1"/>
  <c r="N76" i="47" s="1"/>
  <c r="O76" i="47" s="1"/>
  <c r="P76" i="47" s="1"/>
  <c r="Q76" i="47" s="1"/>
  <c r="R76" i="47" s="1"/>
  <c r="L80" i="47" s="1"/>
  <c r="M80" i="47" s="1"/>
  <c r="N80" i="47" s="1"/>
  <c r="O80" i="47" s="1"/>
  <c r="P80" i="47" s="1"/>
  <c r="Q80" i="47" s="1"/>
  <c r="R80" i="47" s="1"/>
  <c r="D60" i="47"/>
  <c r="E60" i="47" s="1"/>
  <c r="F60" i="47" s="1"/>
  <c r="G60" i="47" s="1"/>
  <c r="H60" i="47" s="1"/>
  <c r="I60" i="47" s="1"/>
  <c r="C64" i="47" s="1"/>
  <c r="D64" i="47" s="1"/>
  <c r="E64" i="47" s="1"/>
  <c r="F64" i="47" s="1"/>
  <c r="G64" i="47" s="1"/>
  <c r="H64" i="47" s="1"/>
  <c r="I64" i="47" s="1"/>
  <c r="C68" i="47" s="1"/>
  <c r="D68" i="47" s="1"/>
  <c r="E68" i="47" s="1"/>
  <c r="F68" i="47" s="1"/>
  <c r="G68" i="47" s="1"/>
  <c r="H68" i="47" s="1"/>
  <c r="I68" i="47" s="1"/>
  <c r="C72" i="47" s="1"/>
  <c r="D72" i="47" s="1"/>
  <c r="E72" i="47" s="1"/>
  <c r="F72" i="47" s="1"/>
  <c r="G72" i="47" s="1"/>
  <c r="H72" i="47" s="1"/>
  <c r="I72" i="47" s="1"/>
  <c r="C76" i="47" s="1"/>
  <c r="D76" i="47" s="1"/>
  <c r="E76" i="47" s="1"/>
  <c r="F76" i="47" s="1"/>
  <c r="G76" i="47" s="1"/>
  <c r="H76" i="47" s="1"/>
  <c r="I76" i="47" s="1"/>
  <c r="C80" i="47" s="1"/>
  <c r="D80" i="47" s="1"/>
  <c r="E80" i="47" s="1"/>
  <c r="F80" i="47" s="1"/>
  <c r="G80" i="47" s="1"/>
  <c r="H80" i="47" s="1"/>
  <c r="I80" i="47" s="1"/>
  <c r="M31" i="47"/>
  <c r="N31" i="47" s="1"/>
  <c r="O31" i="47" s="1"/>
  <c r="P31" i="47" s="1"/>
  <c r="Q31" i="47" s="1"/>
  <c r="R31" i="47" s="1"/>
  <c r="L35" i="47" s="1"/>
  <c r="M35" i="47" s="1"/>
  <c r="N35" i="47" s="1"/>
  <c r="O35" i="47" s="1"/>
  <c r="P35" i="47" s="1"/>
  <c r="Q35" i="47" s="1"/>
  <c r="R35" i="47" s="1"/>
  <c r="L39" i="47" s="1"/>
  <c r="M39" i="47" s="1"/>
  <c r="N39" i="47" s="1"/>
  <c r="O39" i="47" s="1"/>
  <c r="P39" i="47" s="1"/>
  <c r="Q39" i="47" s="1"/>
  <c r="R39" i="47" s="1"/>
  <c r="L43" i="47" s="1"/>
  <c r="M43" i="47" s="1"/>
  <c r="N43" i="47" s="1"/>
  <c r="O43" i="47" s="1"/>
  <c r="P43" i="47" s="1"/>
  <c r="Q43" i="47" s="1"/>
  <c r="R43" i="47" s="1"/>
  <c r="L47" i="47" s="1"/>
  <c r="M47" i="47" s="1"/>
  <c r="N47" i="47" s="1"/>
  <c r="O47" i="47" s="1"/>
  <c r="P47" i="47" s="1"/>
  <c r="Q47" i="47" s="1"/>
  <c r="R47" i="47" s="1"/>
  <c r="L51" i="47" s="1"/>
  <c r="M51" i="47" s="1"/>
  <c r="N51" i="47" s="1"/>
  <c r="O51" i="47" s="1"/>
  <c r="P51" i="47" s="1"/>
  <c r="Q51" i="47" s="1"/>
  <c r="R51" i="47" s="1"/>
  <c r="D31" i="47"/>
  <c r="E31" i="47" s="1"/>
  <c r="F31" i="47" s="1"/>
  <c r="G31" i="47" s="1"/>
  <c r="H31" i="47" s="1"/>
  <c r="I31" i="47" s="1"/>
  <c r="C35" i="47" s="1"/>
  <c r="D35" i="47" s="1"/>
  <c r="E35" i="47" s="1"/>
  <c r="F35" i="47" s="1"/>
  <c r="G35" i="47" s="1"/>
  <c r="H35" i="47" s="1"/>
  <c r="I35" i="47" s="1"/>
  <c r="C39" i="47" s="1"/>
  <c r="D39" i="47" s="1"/>
  <c r="E39" i="47" s="1"/>
  <c r="F39" i="47" s="1"/>
  <c r="G39" i="47" s="1"/>
  <c r="H39" i="47" s="1"/>
  <c r="I39" i="47" s="1"/>
  <c r="C43" i="47" s="1"/>
  <c r="D43" i="47" s="1"/>
  <c r="E43" i="47" s="1"/>
  <c r="F43" i="47" s="1"/>
  <c r="G43" i="47" s="1"/>
  <c r="H43" i="47" s="1"/>
  <c r="I43" i="47" s="1"/>
  <c r="C47" i="47" s="1"/>
  <c r="D47" i="47" s="1"/>
  <c r="E47" i="47" s="1"/>
  <c r="F47" i="47" s="1"/>
  <c r="G47" i="47" s="1"/>
  <c r="H47" i="47" s="1"/>
  <c r="I47" i="47" s="1"/>
  <c r="C51" i="47" s="1"/>
  <c r="D51" i="47" s="1"/>
  <c r="E51" i="47" s="1"/>
  <c r="F51" i="47" s="1"/>
  <c r="G51" i="47" s="1"/>
  <c r="H51" i="47" s="1"/>
  <c r="I51" i="47" s="1"/>
  <c r="M60" i="43"/>
  <c r="N60" i="43" s="1"/>
  <c r="O60" i="43" s="1"/>
  <c r="P60" i="43" s="1"/>
  <c r="Q60" i="43" s="1"/>
  <c r="R60" i="43" s="1"/>
  <c r="L64" i="43" s="1"/>
  <c r="M64" i="43" s="1"/>
  <c r="N64" i="43" s="1"/>
  <c r="O64" i="43" s="1"/>
  <c r="P64" i="43" s="1"/>
  <c r="Q64" i="43" s="1"/>
  <c r="R64" i="43" s="1"/>
  <c r="L68" i="43" s="1"/>
  <c r="M68" i="43" s="1"/>
  <c r="N68" i="43" s="1"/>
  <c r="O68" i="43" s="1"/>
  <c r="P68" i="43" s="1"/>
  <c r="Q68" i="43" s="1"/>
  <c r="R68" i="43" s="1"/>
  <c r="L72" i="43" s="1"/>
  <c r="M72" i="43" s="1"/>
  <c r="N72" i="43" s="1"/>
  <c r="O72" i="43" s="1"/>
  <c r="P72" i="43" s="1"/>
  <c r="Q72" i="43" s="1"/>
  <c r="R72" i="43" s="1"/>
  <c r="L76" i="43" s="1"/>
  <c r="M76" i="43" s="1"/>
  <c r="N76" i="43" s="1"/>
  <c r="O76" i="43" s="1"/>
  <c r="P76" i="43" s="1"/>
  <c r="Q76" i="43" s="1"/>
  <c r="R76" i="43" s="1"/>
  <c r="L80" i="43" s="1"/>
  <c r="M80" i="43" s="1"/>
  <c r="N80" i="43" s="1"/>
  <c r="O80" i="43" s="1"/>
  <c r="P80" i="43" s="1"/>
  <c r="Q80" i="43" s="1"/>
  <c r="R80" i="43" s="1"/>
  <c r="D60" i="43"/>
  <c r="E60" i="43" s="1"/>
  <c r="F60" i="43" s="1"/>
  <c r="G60" i="43" s="1"/>
  <c r="H60" i="43" s="1"/>
  <c r="I60" i="43" s="1"/>
  <c r="C64" i="43" s="1"/>
  <c r="D64" i="43" s="1"/>
  <c r="E64" i="43" s="1"/>
  <c r="F64" i="43" s="1"/>
  <c r="G64" i="43" s="1"/>
  <c r="H64" i="43" s="1"/>
  <c r="I64" i="43" s="1"/>
  <c r="C68" i="43" s="1"/>
  <c r="D68" i="43" s="1"/>
  <c r="E68" i="43" s="1"/>
  <c r="F68" i="43" s="1"/>
  <c r="G68" i="43" s="1"/>
  <c r="H68" i="43" s="1"/>
  <c r="I68" i="43" s="1"/>
  <c r="C72" i="43" s="1"/>
  <c r="D72" i="43" s="1"/>
  <c r="E72" i="43" s="1"/>
  <c r="F72" i="43" s="1"/>
  <c r="G72" i="43" s="1"/>
  <c r="H72" i="43" s="1"/>
  <c r="I72" i="43" s="1"/>
  <c r="C76" i="43" s="1"/>
  <c r="D76" i="43" s="1"/>
  <c r="E76" i="43" s="1"/>
  <c r="F76" i="43" s="1"/>
  <c r="G76" i="43" s="1"/>
  <c r="H76" i="43" s="1"/>
  <c r="I76" i="43" s="1"/>
  <c r="C80" i="43" s="1"/>
  <c r="D80" i="43" s="1"/>
  <c r="E80" i="43" s="1"/>
  <c r="F80" i="43" s="1"/>
  <c r="G80" i="43" s="1"/>
  <c r="H80" i="43" s="1"/>
  <c r="I80" i="43" s="1"/>
  <c r="M31" i="43"/>
  <c r="N31" i="43" s="1"/>
  <c r="O31" i="43" s="1"/>
  <c r="P31" i="43" s="1"/>
  <c r="Q31" i="43" s="1"/>
  <c r="R31" i="43" s="1"/>
  <c r="L35" i="43" s="1"/>
  <c r="M35" i="43" s="1"/>
  <c r="N35" i="43" s="1"/>
  <c r="O35" i="43" s="1"/>
  <c r="P35" i="43" s="1"/>
  <c r="Q35" i="43" s="1"/>
  <c r="R35" i="43" s="1"/>
  <c r="L39" i="43" s="1"/>
  <c r="M39" i="43" s="1"/>
  <c r="N39" i="43" s="1"/>
  <c r="O39" i="43" s="1"/>
  <c r="P39" i="43" s="1"/>
  <c r="Q39" i="43" s="1"/>
  <c r="R39" i="43" s="1"/>
  <c r="L43" i="43" s="1"/>
  <c r="M43" i="43" s="1"/>
  <c r="N43" i="43" s="1"/>
  <c r="O43" i="43" s="1"/>
  <c r="P43" i="43" s="1"/>
  <c r="Q43" i="43" s="1"/>
  <c r="R43" i="43" s="1"/>
  <c r="L47" i="43" s="1"/>
  <c r="M47" i="43" s="1"/>
  <c r="N47" i="43" s="1"/>
  <c r="O47" i="43" s="1"/>
  <c r="P47" i="43" s="1"/>
  <c r="Q47" i="43" s="1"/>
  <c r="R47" i="43" s="1"/>
  <c r="L51" i="43" s="1"/>
  <c r="M51" i="43" s="1"/>
  <c r="N51" i="43" s="1"/>
  <c r="O51" i="43" s="1"/>
  <c r="P51" i="43" s="1"/>
  <c r="Q51" i="43" s="1"/>
  <c r="R51" i="43" s="1"/>
  <c r="D31" i="43"/>
  <c r="E31" i="43" s="1"/>
  <c r="F31" i="43" s="1"/>
  <c r="G31" i="43" s="1"/>
  <c r="H31" i="43" s="1"/>
  <c r="I31" i="43" s="1"/>
  <c r="C35" i="43" s="1"/>
  <c r="D35" i="43" s="1"/>
  <c r="E35" i="43" s="1"/>
  <c r="F35" i="43" s="1"/>
  <c r="G35" i="43" s="1"/>
  <c r="H35" i="43" s="1"/>
  <c r="I35" i="43" s="1"/>
  <c r="C39" i="43" s="1"/>
  <c r="D39" i="43" s="1"/>
  <c r="E39" i="43" s="1"/>
  <c r="F39" i="43" s="1"/>
  <c r="G39" i="43" s="1"/>
  <c r="H39" i="43" s="1"/>
  <c r="I39" i="43" s="1"/>
  <c r="C43" i="43" s="1"/>
  <c r="D43" i="43" s="1"/>
  <c r="E43" i="43" s="1"/>
  <c r="F43" i="43" s="1"/>
  <c r="G43" i="43" s="1"/>
  <c r="H43" i="43" s="1"/>
  <c r="I43" i="43" s="1"/>
  <c r="C47" i="43" s="1"/>
  <c r="D47" i="43" s="1"/>
  <c r="E47" i="43" s="1"/>
  <c r="F47" i="43" s="1"/>
  <c r="G47" i="43" s="1"/>
  <c r="H47" i="43" s="1"/>
  <c r="I47" i="43" s="1"/>
  <c r="C51" i="43" s="1"/>
  <c r="D51" i="43" s="1"/>
  <c r="E51" i="43" s="1"/>
  <c r="F51" i="43" s="1"/>
  <c r="G51" i="43" s="1"/>
  <c r="H51" i="43" s="1"/>
  <c r="I51" i="43" s="1"/>
  <c r="M60" i="39"/>
  <c r="N60" i="39" s="1"/>
  <c r="O60" i="39" s="1"/>
  <c r="P60" i="39" s="1"/>
  <c r="Q60" i="39" s="1"/>
  <c r="R60" i="39" s="1"/>
  <c r="L64" i="39" s="1"/>
  <c r="M64" i="39" s="1"/>
  <c r="N64" i="39" s="1"/>
  <c r="O64" i="39" s="1"/>
  <c r="P64" i="39" s="1"/>
  <c r="Q64" i="39" s="1"/>
  <c r="R64" i="39" s="1"/>
  <c r="L68" i="39" s="1"/>
  <c r="M68" i="39" s="1"/>
  <c r="N68" i="39" s="1"/>
  <c r="O68" i="39" s="1"/>
  <c r="P68" i="39" s="1"/>
  <c r="Q68" i="39" s="1"/>
  <c r="R68" i="39" s="1"/>
  <c r="L72" i="39" s="1"/>
  <c r="M72" i="39" s="1"/>
  <c r="N72" i="39" s="1"/>
  <c r="O72" i="39" s="1"/>
  <c r="P72" i="39" s="1"/>
  <c r="Q72" i="39" s="1"/>
  <c r="R72" i="39" s="1"/>
  <c r="L76" i="39" s="1"/>
  <c r="M76" i="39" s="1"/>
  <c r="N76" i="39" s="1"/>
  <c r="O76" i="39" s="1"/>
  <c r="P76" i="39" s="1"/>
  <c r="Q76" i="39" s="1"/>
  <c r="R76" i="39" s="1"/>
  <c r="L80" i="39" s="1"/>
  <c r="M80" i="39" s="1"/>
  <c r="N80" i="39" s="1"/>
  <c r="O80" i="39" s="1"/>
  <c r="P80" i="39" s="1"/>
  <c r="Q80" i="39" s="1"/>
  <c r="R80" i="39" s="1"/>
  <c r="D60" i="39"/>
  <c r="E60" i="39" s="1"/>
  <c r="F60" i="39" s="1"/>
  <c r="G60" i="39" s="1"/>
  <c r="H60" i="39" s="1"/>
  <c r="I60" i="39" s="1"/>
  <c r="C64" i="39" s="1"/>
  <c r="D64" i="39" s="1"/>
  <c r="E64" i="39" s="1"/>
  <c r="F64" i="39" s="1"/>
  <c r="G64" i="39" s="1"/>
  <c r="H64" i="39" s="1"/>
  <c r="I64" i="39" s="1"/>
  <c r="C68" i="39" s="1"/>
  <c r="D68" i="39" s="1"/>
  <c r="E68" i="39" s="1"/>
  <c r="F68" i="39" s="1"/>
  <c r="G68" i="39" s="1"/>
  <c r="H68" i="39" s="1"/>
  <c r="I68" i="39" s="1"/>
  <c r="C72" i="39" s="1"/>
  <c r="D72" i="39" s="1"/>
  <c r="E72" i="39" s="1"/>
  <c r="F72" i="39" s="1"/>
  <c r="G72" i="39" s="1"/>
  <c r="H72" i="39" s="1"/>
  <c r="I72" i="39" s="1"/>
  <c r="C76" i="39" s="1"/>
  <c r="D76" i="39" s="1"/>
  <c r="E76" i="39" s="1"/>
  <c r="F76" i="39" s="1"/>
  <c r="G76" i="39" s="1"/>
  <c r="H76" i="39" s="1"/>
  <c r="I76" i="39" s="1"/>
  <c r="C80" i="39" s="1"/>
  <c r="D80" i="39" s="1"/>
  <c r="E80" i="39" s="1"/>
  <c r="F80" i="39" s="1"/>
  <c r="G80" i="39" s="1"/>
  <c r="H80" i="39" s="1"/>
  <c r="I80" i="39" s="1"/>
  <c r="M31" i="39"/>
  <c r="N31" i="39" s="1"/>
  <c r="O31" i="39" s="1"/>
  <c r="P31" i="39" s="1"/>
  <c r="Q31" i="39" s="1"/>
  <c r="R31" i="39" s="1"/>
  <c r="L35" i="39" s="1"/>
  <c r="M35" i="39" s="1"/>
  <c r="N35" i="39" s="1"/>
  <c r="O35" i="39" s="1"/>
  <c r="P35" i="39" s="1"/>
  <c r="Q35" i="39" s="1"/>
  <c r="R35" i="39" s="1"/>
  <c r="L39" i="39" s="1"/>
  <c r="M39" i="39" s="1"/>
  <c r="N39" i="39" s="1"/>
  <c r="O39" i="39" s="1"/>
  <c r="P39" i="39" s="1"/>
  <c r="Q39" i="39" s="1"/>
  <c r="R39" i="39" s="1"/>
  <c r="L43" i="39" s="1"/>
  <c r="M43" i="39" s="1"/>
  <c r="N43" i="39" s="1"/>
  <c r="O43" i="39" s="1"/>
  <c r="P43" i="39" s="1"/>
  <c r="Q43" i="39" s="1"/>
  <c r="R43" i="39" s="1"/>
  <c r="L47" i="39" s="1"/>
  <c r="M47" i="39" s="1"/>
  <c r="N47" i="39" s="1"/>
  <c r="O47" i="39" s="1"/>
  <c r="P47" i="39" s="1"/>
  <c r="Q47" i="39" s="1"/>
  <c r="R47" i="39" s="1"/>
  <c r="L51" i="39" s="1"/>
  <c r="M51" i="39" s="1"/>
  <c r="N51" i="39" s="1"/>
  <c r="O51" i="39" s="1"/>
  <c r="P51" i="39" s="1"/>
  <c r="Q51" i="39" s="1"/>
  <c r="R51" i="39" s="1"/>
  <c r="D31" i="39"/>
  <c r="E31" i="39" s="1"/>
  <c r="F31" i="39" s="1"/>
  <c r="G31" i="39" s="1"/>
  <c r="H31" i="39" s="1"/>
  <c r="I31" i="39" s="1"/>
  <c r="C35" i="39" s="1"/>
  <c r="D35" i="39" s="1"/>
  <c r="E35" i="39" s="1"/>
  <c r="F35" i="39" s="1"/>
  <c r="G35" i="39" s="1"/>
  <c r="H35" i="39" s="1"/>
  <c r="I35" i="39" s="1"/>
  <c r="C39" i="39" s="1"/>
  <c r="D39" i="39" s="1"/>
  <c r="E39" i="39" s="1"/>
  <c r="F39" i="39" s="1"/>
  <c r="G39" i="39" s="1"/>
  <c r="H39" i="39" s="1"/>
  <c r="I39" i="39" s="1"/>
  <c r="C43" i="39" s="1"/>
  <c r="D43" i="39" s="1"/>
  <c r="E43" i="39" s="1"/>
  <c r="F43" i="39" s="1"/>
  <c r="G43" i="39" s="1"/>
  <c r="H43" i="39" s="1"/>
  <c r="I43" i="39" s="1"/>
  <c r="C47" i="39" s="1"/>
  <c r="D47" i="39" s="1"/>
  <c r="E47" i="39" s="1"/>
  <c r="F47" i="39" s="1"/>
  <c r="G47" i="39" s="1"/>
  <c r="H47" i="39" s="1"/>
  <c r="I47" i="39" s="1"/>
  <c r="C51" i="39" s="1"/>
  <c r="D51" i="39" s="1"/>
  <c r="E51" i="39" s="1"/>
  <c r="F51" i="39" s="1"/>
  <c r="G51" i="39" s="1"/>
  <c r="H51" i="39" s="1"/>
  <c r="I51" i="39" s="1"/>
  <c r="M60" i="35"/>
  <c r="N60" i="35" s="1"/>
  <c r="O60" i="35" s="1"/>
  <c r="P60" i="35" s="1"/>
  <c r="Q60" i="35" s="1"/>
  <c r="R60" i="35" s="1"/>
  <c r="L64" i="35" s="1"/>
  <c r="M64" i="35" s="1"/>
  <c r="N64" i="35" s="1"/>
  <c r="O64" i="35" s="1"/>
  <c r="P64" i="35" s="1"/>
  <c r="Q64" i="35" s="1"/>
  <c r="R64" i="35" s="1"/>
  <c r="L68" i="35" s="1"/>
  <c r="M68" i="35" s="1"/>
  <c r="N68" i="35" s="1"/>
  <c r="O68" i="35" s="1"/>
  <c r="P68" i="35" s="1"/>
  <c r="Q68" i="35" s="1"/>
  <c r="R68" i="35" s="1"/>
  <c r="L72" i="35" s="1"/>
  <c r="M72" i="35" s="1"/>
  <c r="N72" i="35" s="1"/>
  <c r="O72" i="35" s="1"/>
  <c r="P72" i="35" s="1"/>
  <c r="Q72" i="35" s="1"/>
  <c r="R72" i="35" s="1"/>
  <c r="L76" i="35" s="1"/>
  <c r="M76" i="35" s="1"/>
  <c r="N76" i="35" s="1"/>
  <c r="O76" i="35" s="1"/>
  <c r="P76" i="35" s="1"/>
  <c r="Q76" i="35" s="1"/>
  <c r="R76" i="35" s="1"/>
  <c r="L80" i="35" s="1"/>
  <c r="M80" i="35" s="1"/>
  <c r="N80" i="35" s="1"/>
  <c r="O80" i="35" s="1"/>
  <c r="P80" i="35" s="1"/>
  <c r="Q80" i="35" s="1"/>
  <c r="R80" i="35" s="1"/>
  <c r="D60" i="35"/>
  <c r="E60" i="35" s="1"/>
  <c r="F60" i="35" s="1"/>
  <c r="G60" i="35" s="1"/>
  <c r="H60" i="35" s="1"/>
  <c r="I60" i="35" s="1"/>
  <c r="C64" i="35" s="1"/>
  <c r="D64" i="35" s="1"/>
  <c r="E64" i="35" s="1"/>
  <c r="F64" i="35" s="1"/>
  <c r="G64" i="35" s="1"/>
  <c r="H64" i="35" s="1"/>
  <c r="I64" i="35" s="1"/>
  <c r="C68" i="35" s="1"/>
  <c r="D68" i="35" s="1"/>
  <c r="E68" i="35" s="1"/>
  <c r="F68" i="35" s="1"/>
  <c r="G68" i="35" s="1"/>
  <c r="H68" i="35" s="1"/>
  <c r="I68" i="35" s="1"/>
  <c r="C72" i="35" s="1"/>
  <c r="D72" i="35" s="1"/>
  <c r="E72" i="35" s="1"/>
  <c r="F72" i="35" s="1"/>
  <c r="G72" i="35" s="1"/>
  <c r="H72" i="35" s="1"/>
  <c r="I72" i="35" s="1"/>
  <c r="C76" i="35" s="1"/>
  <c r="D76" i="35" s="1"/>
  <c r="E76" i="35" s="1"/>
  <c r="F76" i="35" s="1"/>
  <c r="G76" i="35" s="1"/>
  <c r="H76" i="35" s="1"/>
  <c r="I76" i="35" s="1"/>
  <c r="C80" i="35" s="1"/>
  <c r="D80" i="35" s="1"/>
  <c r="E80" i="35" s="1"/>
  <c r="F80" i="35" s="1"/>
  <c r="G80" i="35" s="1"/>
  <c r="H80" i="35" s="1"/>
  <c r="I80" i="35" s="1"/>
  <c r="M31" i="35"/>
  <c r="N31" i="35" s="1"/>
  <c r="O31" i="35" s="1"/>
  <c r="P31" i="35" s="1"/>
  <c r="Q31" i="35" s="1"/>
  <c r="R31" i="35" s="1"/>
  <c r="L35" i="35" s="1"/>
  <c r="M35" i="35" s="1"/>
  <c r="N35" i="35" s="1"/>
  <c r="O35" i="35" s="1"/>
  <c r="P35" i="35" s="1"/>
  <c r="Q35" i="35" s="1"/>
  <c r="R35" i="35" s="1"/>
  <c r="L39" i="35" s="1"/>
  <c r="M39" i="35" s="1"/>
  <c r="N39" i="35" s="1"/>
  <c r="O39" i="35" s="1"/>
  <c r="P39" i="35" s="1"/>
  <c r="Q39" i="35" s="1"/>
  <c r="R39" i="35" s="1"/>
  <c r="L43" i="35" s="1"/>
  <c r="M43" i="35" s="1"/>
  <c r="N43" i="35" s="1"/>
  <c r="O43" i="35" s="1"/>
  <c r="P43" i="35" s="1"/>
  <c r="Q43" i="35" s="1"/>
  <c r="R43" i="35" s="1"/>
  <c r="L47" i="35" s="1"/>
  <c r="M47" i="35" s="1"/>
  <c r="N47" i="35" s="1"/>
  <c r="O47" i="35" s="1"/>
  <c r="P47" i="35" s="1"/>
  <c r="Q47" i="35" s="1"/>
  <c r="R47" i="35" s="1"/>
  <c r="L51" i="35" s="1"/>
  <c r="M51" i="35" s="1"/>
  <c r="N51" i="35" s="1"/>
  <c r="O51" i="35" s="1"/>
  <c r="P51" i="35" s="1"/>
  <c r="Q51" i="35" s="1"/>
  <c r="R51" i="35" s="1"/>
  <c r="D31" i="35"/>
  <c r="E31" i="35" s="1"/>
  <c r="F31" i="35" s="1"/>
  <c r="G31" i="35" s="1"/>
  <c r="H31" i="35" s="1"/>
  <c r="I31" i="35" s="1"/>
  <c r="C35" i="35" s="1"/>
  <c r="D35" i="35" s="1"/>
  <c r="E35" i="35" s="1"/>
  <c r="F35" i="35" s="1"/>
  <c r="G35" i="35" s="1"/>
  <c r="H35" i="35" s="1"/>
  <c r="I35" i="35" s="1"/>
  <c r="C39" i="35" s="1"/>
  <c r="D39" i="35" s="1"/>
  <c r="E39" i="35" s="1"/>
  <c r="F39" i="35" s="1"/>
  <c r="G39" i="35" s="1"/>
  <c r="H39" i="35" s="1"/>
  <c r="I39" i="35" s="1"/>
  <c r="C43" i="35" s="1"/>
  <c r="D43" i="35" s="1"/>
  <c r="E43" i="35" s="1"/>
  <c r="F43" i="35" s="1"/>
  <c r="G43" i="35" s="1"/>
  <c r="H43" i="35" s="1"/>
  <c r="I43" i="35" s="1"/>
  <c r="C47" i="35" s="1"/>
  <c r="D47" i="35" s="1"/>
  <c r="E47" i="35" s="1"/>
  <c r="F47" i="35" s="1"/>
  <c r="G47" i="35" s="1"/>
  <c r="H47" i="35" s="1"/>
  <c r="I47" i="35" s="1"/>
  <c r="C51" i="35" s="1"/>
  <c r="D51" i="35" s="1"/>
  <c r="E51" i="35" s="1"/>
  <c r="F51" i="35" s="1"/>
  <c r="G51" i="35" s="1"/>
  <c r="H51" i="35" s="1"/>
  <c r="I51" i="35" s="1"/>
  <c r="M60" i="31"/>
  <c r="N60" i="31" s="1"/>
  <c r="O60" i="31" s="1"/>
  <c r="P60" i="31" s="1"/>
  <c r="Q60" i="31" s="1"/>
  <c r="R60" i="31" s="1"/>
  <c r="L64" i="31" s="1"/>
  <c r="M64" i="31" s="1"/>
  <c r="N64" i="31" s="1"/>
  <c r="O64" i="31" s="1"/>
  <c r="P64" i="31" s="1"/>
  <c r="Q64" i="31" s="1"/>
  <c r="R64" i="31" s="1"/>
  <c r="L68" i="31" s="1"/>
  <c r="M68" i="31" s="1"/>
  <c r="N68" i="31" s="1"/>
  <c r="O68" i="31" s="1"/>
  <c r="P68" i="31" s="1"/>
  <c r="Q68" i="31" s="1"/>
  <c r="R68" i="31" s="1"/>
  <c r="L72" i="31" s="1"/>
  <c r="M72" i="31" s="1"/>
  <c r="N72" i="31" s="1"/>
  <c r="O72" i="31" s="1"/>
  <c r="P72" i="31" s="1"/>
  <c r="Q72" i="31" s="1"/>
  <c r="R72" i="31" s="1"/>
  <c r="L76" i="31" s="1"/>
  <c r="M76" i="31" s="1"/>
  <c r="N76" i="31" s="1"/>
  <c r="O76" i="31" s="1"/>
  <c r="P76" i="31" s="1"/>
  <c r="Q76" i="31" s="1"/>
  <c r="R76" i="31" s="1"/>
  <c r="L80" i="31" s="1"/>
  <c r="M80" i="31" s="1"/>
  <c r="N80" i="31" s="1"/>
  <c r="O80" i="31" s="1"/>
  <c r="P80" i="31" s="1"/>
  <c r="Q80" i="31" s="1"/>
  <c r="R80" i="31" s="1"/>
  <c r="D60" i="31"/>
  <c r="E60" i="31" s="1"/>
  <c r="F60" i="31" s="1"/>
  <c r="G60" i="31" s="1"/>
  <c r="H60" i="31" s="1"/>
  <c r="I60" i="31" s="1"/>
  <c r="C64" i="31" s="1"/>
  <c r="D64" i="31" s="1"/>
  <c r="E64" i="31" s="1"/>
  <c r="F64" i="31" s="1"/>
  <c r="G64" i="31" s="1"/>
  <c r="H64" i="31" s="1"/>
  <c r="I64" i="31" s="1"/>
  <c r="C68" i="31" s="1"/>
  <c r="D68" i="31" s="1"/>
  <c r="E68" i="31" s="1"/>
  <c r="F68" i="31" s="1"/>
  <c r="G68" i="31" s="1"/>
  <c r="H68" i="31" s="1"/>
  <c r="I68" i="31" s="1"/>
  <c r="C72" i="31" s="1"/>
  <c r="D72" i="31" s="1"/>
  <c r="E72" i="31" s="1"/>
  <c r="F72" i="31" s="1"/>
  <c r="G72" i="31" s="1"/>
  <c r="H72" i="31" s="1"/>
  <c r="I72" i="31" s="1"/>
  <c r="C76" i="31" s="1"/>
  <c r="D76" i="31" s="1"/>
  <c r="E76" i="31" s="1"/>
  <c r="F76" i="31" s="1"/>
  <c r="G76" i="31" s="1"/>
  <c r="H76" i="31" s="1"/>
  <c r="I76" i="31" s="1"/>
  <c r="C80" i="31" s="1"/>
  <c r="D80" i="31" s="1"/>
  <c r="E80" i="31" s="1"/>
  <c r="F80" i="31" s="1"/>
  <c r="G80" i="31" s="1"/>
  <c r="H80" i="31" s="1"/>
  <c r="I80" i="31" s="1"/>
  <c r="M31" i="31"/>
  <c r="N31" i="31" s="1"/>
  <c r="O31" i="31" s="1"/>
  <c r="P31" i="31" s="1"/>
  <c r="Q31" i="31" s="1"/>
  <c r="R31" i="31" s="1"/>
  <c r="L35" i="31" s="1"/>
  <c r="M35" i="31" s="1"/>
  <c r="N35" i="31" s="1"/>
  <c r="O35" i="31" s="1"/>
  <c r="P35" i="31" s="1"/>
  <c r="Q35" i="31" s="1"/>
  <c r="R35" i="31" s="1"/>
  <c r="L39" i="31" s="1"/>
  <c r="M39" i="31" s="1"/>
  <c r="N39" i="31" s="1"/>
  <c r="O39" i="31" s="1"/>
  <c r="P39" i="31" s="1"/>
  <c r="Q39" i="31" s="1"/>
  <c r="R39" i="31" s="1"/>
  <c r="L43" i="31" s="1"/>
  <c r="M43" i="31" s="1"/>
  <c r="N43" i="31" s="1"/>
  <c r="O43" i="31" s="1"/>
  <c r="P43" i="31" s="1"/>
  <c r="Q43" i="31" s="1"/>
  <c r="R43" i="31" s="1"/>
  <c r="L47" i="31" s="1"/>
  <c r="M47" i="31" s="1"/>
  <c r="N47" i="31" s="1"/>
  <c r="O47" i="31" s="1"/>
  <c r="P47" i="31" s="1"/>
  <c r="Q47" i="31" s="1"/>
  <c r="R47" i="31" s="1"/>
  <c r="L51" i="31" s="1"/>
  <c r="M51" i="31" s="1"/>
  <c r="N51" i="31" s="1"/>
  <c r="O51" i="31" s="1"/>
  <c r="P51" i="31" s="1"/>
  <c r="Q51" i="31" s="1"/>
  <c r="R51" i="31" s="1"/>
  <c r="D31" i="31"/>
  <c r="E31" i="31" s="1"/>
  <c r="F31" i="31" s="1"/>
  <c r="G31" i="31" s="1"/>
  <c r="H31" i="31" s="1"/>
  <c r="I31" i="31" s="1"/>
  <c r="C35" i="31" s="1"/>
  <c r="D35" i="31" s="1"/>
  <c r="E35" i="31" s="1"/>
  <c r="F35" i="31" s="1"/>
  <c r="G35" i="31" s="1"/>
  <c r="H35" i="31" s="1"/>
  <c r="I35" i="31" s="1"/>
  <c r="C39" i="31" s="1"/>
  <c r="D39" i="31" s="1"/>
  <c r="E39" i="31" s="1"/>
  <c r="F39" i="31" s="1"/>
  <c r="G39" i="31" s="1"/>
  <c r="H39" i="31" s="1"/>
  <c r="I39" i="31" s="1"/>
  <c r="C43" i="31" s="1"/>
  <c r="D43" i="31" s="1"/>
  <c r="E43" i="31" s="1"/>
  <c r="F43" i="31" s="1"/>
  <c r="G43" i="31" s="1"/>
  <c r="H43" i="31" s="1"/>
  <c r="I43" i="31" s="1"/>
  <c r="C47" i="31" s="1"/>
  <c r="D47" i="31" s="1"/>
  <c r="E47" i="31" s="1"/>
  <c r="F47" i="31" s="1"/>
  <c r="G47" i="31" s="1"/>
  <c r="H47" i="31" s="1"/>
  <c r="I47" i="31" s="1"/>
  <c r="C51" i="31" s="1"/>
  <c r="D51" i="31" s="1"/>
  <c r="E51" i="31" s="1"/>
  <c r="F51" i="31" s="1"/>
  <c r="G51" i="31" s="1"/>
  <c r="H51" i="31" s="1"/>
  <c r="I51" i="31" s="1"/>
  <c r="M60" i="27"/>
  <c r="N60" i="27" s="1"/>
  <c r="O60" i="27" s="1"/>
  <c r="P60" i="27" s="1"/>
  <c r="Q60" i="27" s="1"/>
  <c r="R60" i="27" s="1"/>
  <c r="L64" i="27" s="1"/>
  <c r="M64" i="27" s="1"/>
  <c r="N64" i="27" s="1"/>
  <c r="O64" i="27" s="1"/>
  <c r="P64" i="27" s="1"/>
  <c r="Q64" i="27" s="1"/>
  <c r="R64" i="27" s="1"/>
  <c r="L68" i="27" s="1"/>
  <c r="M68" i="27" s="1"/>
  <c r="N68" i="27" s="1"/>
  <c r="O68" i="27" s="1"/>
  <c r="P68" i="27" s="1"/>
  <c r="Q68" i="27" s="1"/>
  <c r="R68" i="27" s="1"/>
  <c r="L72" i="27" s="1"/>
  <c r="M72" i="27" s="1"/>
  <c r="N72" i="27" s="1"/>
  <c r="O72" i="27" s="1"/>
  <c r="P72" i="27" s="1"/>
  <c r="Q72" i="27" s="1"/>
  <c r="R72" i="27" s="1"/>
  <c r="L76" i="27" s="1"/>
  <c r="M76" i="27" s="1"/>
  <c r="N76" i="27" s="1"/>
  <c r="O76" i="27" s="1"/>
  <c r="P76" i="27" s="1"/>
  <c r="Q76" i="27" s="1"/>
  <c r="R76" i="27" s="1"/>
  <c r="L80" i="27" s="1"/>
  <c r="M80" i="27" s="1"/>
  <c r="N80" i="27" s="1"/>
  <c r="O80" i="27" s="1"/>
  <c r="P80" i="27" s="1"/>
  <c r="Q80" i="27" s="1"/>
  <c r="R80" i="27" s="1"/>
  <c r="D60" i="27"/>
  <c r="E60" i="27" s="1"/>
  <c r="F60" i="27" s="1"/>
  <c r="G60" i="27" s="1"/>
  <c r="H60" i="27" s="1"/>
  <c r="I60" i="27" s="1"/>
  <c r="C64" i="27" s="1"/>
  <c r="D64" i="27" s="1"/>
  <c r="E64" i="27" s="1"/>
  <c r="F64" i="27" s="1"/>
  <c r="G64" i="27" s="1"/>
  <c r="H64" i="27" s="1"/>
  <c r="I64" i="27" s="1"/>
  <c r="C68" i="27" s="1"/>
  <c r="D68" i="27" s="1"/>
  <c r="E68" i="27" s="1"/>
  <c r="F68" i="27" s="1"/>
  <c r="G68" i="27" s="1"/>
  <c r="H68" i="27" s="1"/>
  <c r="I68" i="27" s="1"/>
  <c r="C72" i="27" s="1"/>
  <c r="D72" i="27" s="1"/>
  <c r="E72" i="27" s="1"/>
  <c r="F72" i="27" s="1"/>
  <c r="G72" i="27" s="1"/>
  <c r="H72" i="27" s="1"/>
  <c r="I72" i="27" s="1"/>
  <c r="C76" i="27" s="1"/>
  <c r="D76" i="27" s="1"/>
  <c r="E76" i="27" s="1"/>
  <c r="F76" i="27" s="1"/>
  <c r="G76" i="27" s="1"/>
  <c r="H76" i="27" s="1"/>
  <c r="I76" i="27" s="1"/>
  <c r="C80" i="27" s="1"/>
  <c r="D80" i="27" s="1"/>
  <c r="E80" i="27" s="1"/>
  <c r="F80" i="27" s="1"/>
  <c r="G80" i="27" s="1"/>
  <c r="H80" i="27" s="1"/>
  <c r="I80" i="27" s="1"/>
  <c r="M31" i="27"/>
  <c r="N31" i="27" s="1"/>
  <c r="O31" i="27" s="1"/>
  <c r="P31" i="27" s="1"/>
  <c r="Q31" i="27" s="1"/>
  <c r="R31" i="27" s="1"/>
  <c r="L35" i="27" s="1"/>
  <c r="M35" i="27" s="1"/>
  <c r="N35" i="27" s="1"/>
  <c r="O35" i="27" s="1"/>
  <c r="P35" i="27" s="1"/>
  <c r="Q35" i="27" s="1"/>
  <c r="R35" i="27" s="1"/>
  <c r="L39" i="27" s="1"/>
  <c r="M39" i="27" s="1"/>
  <c r="N39" i="27" s="1"/>
  <c r="O39" i="27" s="1"/>
  <c r="P39" i="27" s="1"/>
  <c r="Q39" i="27" s="1"/>
  <c r="R39" i="27" s="1"/>
  <c r="L43" i="27" s="1"/>
  <c r="M43" i="27" s="1"/>
  <c r="N43" i="27" s="1"/>
  <c r="O43" i="27" s="1"/>
  <c r="P43" i="27" s="1"/>
  <c r="Q43" i="27" s="1"/>
  <c r="R43" i="27" s="1"/>
  <c r="L47" i="27" s="1"/>
  <c r="M47" i="27" s="1"/>
  <c r="N47" i="27" s="1"/>
  <c r="O47" i="27" s="1"/>
  <c r="P47" i="27" s="1"/>
  <c r="Q47" i="27" s="1"/>
  <c r="R47" i="27" s="1"/>
  <c r="L51" i="27" s="1"/>
  <c r="M51" i="27" s="1"/>
  <c r="N51" i="27" s="1"/>
  <c r="O51" i="27" s="1"/>
  <c r="P51" i="27" s="1"/>
  <c r="Q51" i="27" s="1"/>
  <c r="R51" i="27" s="1"/>
  <c r="D31" i="27"/>
  <c r="E31" i="27" s="1"/>
  <c r="F31" i="27" s="1"/>
  <c r="G31" i="27" s="1"/>
  <c r="H31" i="27" s="1"/>
  <c r="I31" i="27" s="1"/>
  <c r="C35" i="27" s="1"/>
  <c r="D35" i="27" s="1"/>
  <c r="E35" i="27" s="1"/>
  <c r="F35" i="27" s="1"/>
  <c r="G35" i="27" s="1"/>
  <c r="H35" i="27" s="1"/>
  <c r="I35" i="27" s="1"/>
  <c r="C39" i="27" s="1"/>
  <c r="D39" i="27" s="1"/>
  <c r="E39" i="27" s="1"/>
  <c r="F39" i="27" s="1"/>
  <c r="G39" i="27" s="1"/>
  <c r="H39" i="27" s="1"/>
  <c r="I39" i="27" s="1"/>
  <c r="C43" i="27" s="1"/>
  <c r="D43" i="27" s="1"/>
  <c r="E43" i="27" s="1"/>
  <c r="F43" i="27" s="1"/>
  <c r="G43" i="27" s="1"/>
  <c r="H43" i="27" s="1"/>
  <c r="I43" i="27" s="1"/>
  <c r="C47" i="27" s="1"/>
  <c r="D47" i="27" s="1"/>
  <c r="E47" i="27" s="1"/>
  <c r="F47" i="27" s="1"/>
  <c r="G47" i="27" s="1"/>
  <c r="H47" i="27" s="1"/>
  <c r="I47" i="27" s="1"/>
  <c r="C51" i="27" s="1"/>
  <c r="D51" i="27" s="1"/>
  <c r="E51" i="27" s="1"/>
  <c r="F51" i="27" s="1"/>
  <c r="G51" i="27" s="1"/>
  <c r="H51" i="27" s="1"/>
  <c r="I51" i="27" s="1"/>
  <c r="M60" i="23"/>
  <c r="N60" i="23" s="1"/>
  <c r="O60" i="23" s="1"/>
  <c r="P60" i="23" s="1"/>
  <c r="Q60" i="23" s="1"/>
  <c r="R60" i="23" s="1"/>
  <c r="L64" i="23" s="1"/>
  <c r="M64" i="23" s="1"/>
  <c r="N64" i="23" s="1"/>
  <c r="O64" i="23" s="1"/>
  <c r="P64" i="23" s="1"/>
  <c r="Q64" i="23" s="1"/>
  <c r="R64" i="23" s="1"/>
  <c r="L68" i="23" s="1"/>
  <c r="M68" i="23" s="1"/>
  <c r="N68" i="23" s="1"/>
  <c r="O68" i="23" s="1"/>
  <c r="P68" i="23" s="1"/>
  <c r="Q68" i="23" s="1"/>
  <c r="R68" i="23" s="1"/>
  <c r="L72" i="23" s="1"/>
  <c r="M72" i="23" s="1"/>
  <c r="N72" i="23" s="1"/>
  <c r="O72" i="23" s="1"/>
  <c r="P72" i="23" s="1"/>
  <c r="Q72" i="23" s="1"/>
  <c r="R72" i="23" s="1"/>
  <c r="L76" i="23" s="1"/>
  <c r="M76" i="23" s="1"/>
  <c r="N76" i="23" s="1"/>
  <c r="O76" i="23" s="1"/>
  <c r="P76" i="23" s="1"/>
  <c r="Q76" i="23" s="1"/>
  <c r="R76" i="23" s="1"/>
  <c r="L80" i="23" s="1"/>
  <c r="M80" i="23" s="1"/>
  <c r="N80" i="23" s="1"/>
  <c r="O80" i="23" s="1"/>
  <c r="P80" i="23" s="1"/>
  <c r="Q80" i="23" s="1"/>
  <c r="R80" i="23" s="1"/>
  <c r="D60" i="23"/>
  <c r="E60" i="23" s="1"/>
  <c r="F60" i="23" s="1"/>
  <c r="G60" i="23" s="1"/>
  <c r="H60" i="23" s="1"/>
  <c r="I60" i="23" s="1"/>
  <c r="C64" i="23" s="1"/>
  <c r="D64" i="23" s="1"/>
  <c r="E64" i="23" s="1"/>
  <c r="F64" i="23" s="1"/>
  <c r="G64" i="23" s="1"/>
  <c r="H64" i="23" s="1"/>
  <c r="I64" i="23" s="1"/>
  <c r="C68" i="23" s="1"/>
  <c r="D68" i="23" s="1"/>
  <c r="E68" i="23" s="1"/>
  <c r="F68" i="23" s="1"/>
  <c r="G68" i="23" s="1"/>
  <c r="H68" i="23" s="1"/>
  <c r="I68" i="23" s="1"/>
  <c r="C72" i="23" s="1"/>
  <c r="D72" i="23" s="1"/>
  <c r="E72" i="23" s="1"/>
  <c r="F72" i="23" s="1"/>
  <c r="G72" i="23" s="1"/>
  <c r="H72" i="23" s="1"/>
  <c r="I72" i="23" s="1"/>
  <c r="C76" i="23" s="1"/>
  <c r="D76" i="23" s="1"/>
  <c r="E76" i="23" s="1"/>
  <c r="F76" i="23" s="1"/>
  <c r="G76" i="23" s="1"/>
  <c r="H76" i="23" s="1"/>
  <c r="I76" i="23" s="1"/>
  <c r="C80" i="23" s="1"/>
  <c r="D80" i="23" s="1"/>
  <c r="E80" i="23" s="1"/>
  <c r="F80" i="23" s="1"/>
  <c r="G80" i="23" s="1"/>
  <c r="H80" i="23" s="1"/>
  <c r="I80" i="23" s="1"/>
  <c r="M31" i="23"/>
  <c r="N31" i="23" s="1"/>
  <c r="O31" i="23" s="1"/>
  <c r="P31" i="23" s="1"/>
  <c r="Q31" i="23" s="1"/>
  <c r="R31" i="23" s="1"/>
  <c r="L35" i="23" s="1"/>
  <c r="M35" i="23" s="1"/>
  <c r="N35" i="23" s="1"/>
  <c r="O35" i="23" s="1"/>
  <c r="P35" i="23" s="1"/>
  <c r="Q35" i="23" s="1"/>
  <c r="R35" i="23" s="1"/>
  <c r="L39" i="23" s="1"/>
  <c r="M39" i="23" s="1"/>
  <c r="N39" i="23" s="1"/>
  <c r="O39" i="23" s="1"/>
  <c r="P39" i="23" s="1"/>
  <c r="Q39" i="23" s="1"/>
  <c r="R39" i="23" s="1"/>
  <c r="L43" i="23" s="1"/>
  <c r="M43" i="23" s="1"/>
  <c r="N43" i="23" s="1"/>
  <c r="O43" i="23" s="1"/>
  <c r="P43" i="23" s="1"/>
  <c r="Q43" i="23" s="1"/>
  <c r="R43" i="23" s="1"/>
  <c r="L47" i="23" s="1"/>
  <c r="M47" i="23" s="1"/>
  <c r="N47" i="23" s="1"/>
  <c r="O47" i="23" s="1"/>
  <c r="P47" i="23" s="1"/>
  <c r="Q47" i="23" s="1"/>
  <c r="R47" i="23" s="1"/>
  <c r="L51" i="23" s="1"/>
  <c r="M51" i="23" s="1"/>
  <c r="N51" i="23" s="1"/>
  <c r="O51" i="23" s="1"/>
  <c r="P51" i="23" s="1"/>
  <c r="Q51" i="23" s="1"/>
  <c r="R51" i="23" s="1"/>
  <c r="D31" i="23"/>
  <c r="E31" i="23" s="1"/>
  <c r="F31" i="23" s="1"/>
  <c r="G31" i="23" s="1"/>
  <c r="H31" i="23" s="1"/>
  <c r="I31" i="23" s="1"/>
  <c r="C35" i="23" s="1"/>
  <c r="D35" i="23" s="1"/>
  <c r="E35" i="23" s="1"/>
  <c r="F35" i="23" s="1"/>
  <c r="G35" i="23" s="1"/>
  <c r="H35" i="23" s="1"/>
  <c r="I35" i="23" s="1"/>
  <c r="C39" i="23" s="1"/>
  <c r="D39" i="23" s="1"/>
  <c r="E39" i="23" s="1"/>
  <c r="F39" i="23" s="1"/>
  <c r="G39" i="23" s="1"/>
  <c r="H39" i="23" s="1"/>
  <c r="I39" i="23" s="1"/>
  <c r="C43" i="23" s="1"/>
  <c r="D43" i="23" s="1"/>
  <c r="E43" i="23" s="1"/>
  <c r="F43" i="23" s="1"/>
  <c r="G43" i="23" s="1"/>
  <c r="H43" i="23" s="1"/>
  <c r="I43" i="23" s="1"/>
  <c r="C47" i="23" s="1"/>
  <c r="D47" i="23" s="1"/>
  <c r="E47" i="23" s="1"/>
  <c r="F47" i="23" s="1"/>
  <c r="G47" i="23" s="1"/>
  <c r="H47" i="23" s="1"/>
  <c r="I47" i="23" s="1"/>
  <c r="C51" i="23" s="1"/>
  <c r="D51" i="23" s="1"/>
  <c r="E51" i="23" s="1"/>
  <c r="F51" i="23" s="1"/>
  <c r="G51" i="23" s="1"/>
  <c r="H51" i="23" s="1"/>
  <c r="I51" i="23" s="1"/>
  <c r="M60" i="19"/>
  <c r="N60" i="19" s="1"/>
  <c r="O60" i="19" s="1"/>
  <c r="P60" i="19" s="1"/>
  <c r="Q60" i="19" s="1"/>
  <c r="R60" i="19" s="1"/>
  <c r="L64" i="19" s="1"/>
  <c r="M64" i="19" s="1"/>
  <c r="N64" i="19" s="1"/>
  <c r="O64" i="19" s="1"/>
  <c r="P64" i="19" s="1"/>
  <c r="Q64" i="19" s="1"/>
  <c r="R64" i="19" s="1"/>
  <c r="L68" i="19" s="1"/>
  <c r="M68" i="19" s="1"/>
  <c r="N68" i="19" s="1"/>
  <c r="O68" i="19" s="1"/>
  <c r="P68" i="19" s="1"/>
  <c r="Q68" i="19" s="1"/>
  <c r="R68" i="19" s="1"/>
  <c r="L72" i="19" s="1"/>
  <c r="M72" i="19" s="1"/>
  <c r="N72" i="19" s="1"/>
  <c r="O72" i="19" s="1"/>
  <c r="P72" i="19" s="1"/>
  <c r="Q72" i="19" s="1"/>
  <c r="R72" i="19" s="1"/>
  <c r="L76" i="19" s="1"/>
  <c r="M76" i="19" s="1"/>
  <c r="N76" i="19" s="1"/>
  <c r="O76" i="19" s="1"/>
  <c r="P76" i="19" s="1"/>
  <c r="Q76" i="19" s="1"/>
  <c r="R76" i="19" s="1"/>
  <c r="L80" i="19" s="1"/>
  <c r="M80" i="19" s="1"/>
  <c r="N80" i="19" s="1"/>
  <c r="O80" i="19" s="1"/>
  <c r="P80" i="19" s="1"/>
  <c r="Q80" i="19" s="1"/>
  <c r="R80" i="19" s="1"/>
  <c r="D60" i="19"/>
  <c r="E60" i="19" s="1"/>
  <c r="F60" i="19" s="1"/>
  <c r="G60" i="19" s="1"/>
  <c r="H60" i="19" s="1"/>
  <c r="I60" i="19" s="1"/>
  <c r="C64" i="19" s="1"/>
  <c r="D64" i="19" s="1"/>
  <c r="E64" i="19" s="1"/>
  <c r="F64" i="19" s="1"/>
  <c r="G64" i="19" s="1"/>
  <c r="H64" i="19" s="1"/>
  <c r="I64" i="19" s="1"/>
  <c r="C68" i="19" s="1"/>
  <c r="D68" i="19" s="1"/>
  <c r="E68" i="19" s="1"/>
  <c r="F68" i="19" s="1"/>
  <c r="G68" i="19" s="1"/>
  <c r="H68" i="19" s="1"/>
  <c r="I68" i="19" s="1"/>
  <c r="C72" i="19" s="1"/>
  <c r="D72" i="19" s="1"/>
  <c r="E72" i="19" s="1"/>
  <c r="F72" i="19" s="1"/>
  <c r="G72" i="19" s="1"/>
  <c r="H72" i="19" s="1"/>
  <c r="I72" i="19" s="1"/>
  <c r="C76" i="19" s="1"/>
  <c r="D76" i="19" s="1"/>
  <c r="E76" i="19" s="1"/>
  <c r="F76" i="19" s="1"/>
  <c r="G76" i="19" s="1"/>
  <c r="H76" i="19" s="1"/>
  <c r="I76" i="19" s="1"/>
  <c r="C80" i="19" s="1"/>
  <c r="D80" i="19" s="1"/>
  <c r="E80" i="19" s="1"/>
  <c r="F80" i="19" s="1"/>
  <c r="G80" i="19" s="1"/>
  <c r="H80" i="19" s="1"/>
  <c r="I80" i="19" s="1"/>
  <c r="M31" i="19"/>
  <c r="N31" i="19" s="1"/>
  <c r="O31" i="19" s="1"/>
  <c r="P31" i="19" s="1"/>
  <c r="Q31" i="19" s="1"/>
  <c r="R31" i="19" s="1"/>
  <c r="L35" i="19" s="1"/>
  <c r="M35" i="19" s="1"/>
  <c r="N35" i="19" s="1"/>
  <c r="O35" i="19" s="1"/>
  <c r="P35" i="19" s="1"/>
  <c r="Q35" i="19" s="1"/>
  <c r="R35" i="19" s="1"/>
  <c r="L39" i="19" s="1"/>
  <c r="M39" i="19" s="1"/>
  <c r="N39" i="19" s="1"/>
  <c r="O39" i="19" s="1"/>
  <c r="P39" i="19" s="1"/>
  <c r="Q39" i="19" s="1"/>
  <c r="R39" i="19" s="1"/>
  <c r="L43" i="19" s="1"/>
  <c r="M43" i="19" s="1"/>
  <c r="N43" i="19" s="1"/>
  <c r="O43" i="19" s="1"/>
  <c r="P43" i="19" s="1"/>
  <c r="Q43" i="19" s="1"/>
  <c r="R43" i="19" s="1"/>
  <c r="L47" i="19" s="1"/>
  <c r="M47" i="19" s="1"/>
  <c r="N47" i="19" s="1"/>
  <c r="O47" i="19" s="1"/>
  <c r="P47" i="19" s="1"/>
  <c r="Q47" i="19" s="1"/>
  <c r="R47" i="19" s="1"/>
  <c r="L51" i="19" s="1"/>
  <c r="M51" i="19" s="1"/>
  <c r="N51" i="19" s="1"/>
  <c r="O51" i="19" s="1"/>
  <c r="P51" i="19" s="1"/>
  <c r="Q51" i="19" s="1"/>
  <c r="R51" i="19" s="1"/>
  <c r="D31" i="19"/>
  <c r="E31" i="19" s="1"/>
  <c r="F31" i="19" s="1"/>
  <c r="G31" i="19" s="1"/>
  <c r="H31" i="19" s="1"/>
  <c r="I31" i="19" s="1"/>
  <c r="C35" i="19" s="1"/>
  <c r="D35" i="19" s="1"/>
  <c r="E35" i="19" s="1"/>
  <c r="F35" i="19" s="1"/>
  <c r="G35" i="19" s="1"/>
  <c r="H35" i="19" s="1"/>
  <c r="I35" i="19" s="1"/>
  <c r="C39" i="19" s="1"/>
  <c r="D39" i="19" s="1"/>
  <c r="E39" i="19" s="1"/>
  <c r="F39" i="19" s="1"/>
  <c r="G39" i="19" s="1"/>
  <c r="H39" i="19" s="1"/>
  <c r="I39" i="19" s="1"/>
  <c r="C43" i="19" s="1"/>
  <c r="D43" i="19" s="1"/>
  <c r="E43" i="19" s="1"/>
  <c r="F43" i="19" s="1"/>
  <c r="G43" i="19" s="1"/>
  <c r="H43" i="19" s="1"/>
  <c r="I43" i="19" s="1"/>
  <c r="C47" i="19" s="1"/>
  <c r="D47" i="19" s="1"/>
  <c r="E47" i="19" s="1"/>
  <c r="F47" i="19" s="1"/>
  <c r="G47" i="19" s="1"/>
  <c r="H47" i="19" s="1"/>
  <c r="I47" i="19" s="1"/>
  <c r="C51" i="19" s="1"/>
  <c r="D51" i="19" s="1"/>
  <c r="E51" i="19" s="1"/>
  <c r="F51" i="19" s="1"/>
  <c r="G51" i="19" s="1"/>
  <c r="H51" i="19" s="1"/>
  <c r="I51" i="19" s="1"/>
  <c r="M60" i="15"/>
  <c r="N60" i="15" s="1"/>
  <c r="O60" i="15" s="1"/>
  <c r="P60" i="15" s="1"/>
  <c r="Q60" i="15" s="1"/>
  <c r="R60" i="15" s="1"/>
  <c r="L64" i="15" s="1"/>
  <c r="M64" i="15" s="1"/>
  <c r="N64" i="15" s="1"/>
  <c r="O64" i="15" s="1"/>
  <c r="P64" i="15" s="1"/>
  <c r="Q64" i="15" s="1"/>
  <c r="R64" i="15" s="1"/>
  <c r="L68" i="15" s="1"/>
  <c r="M68" i="15" s="1"/>
  <c r="N68" i="15" s="1"/>
  <c r="O68" i="15" s="1"/>
  <c r="P68" i="15" s="1"/>
  <c r="Q68" i="15" s="1"/>
  <c r="R68" i="15" s="1"/>
  <c r="L72" i="15" s="1"/>
  <c r="M72" i="15" s="1"/>
  <c r="N72" i="15" s="1"/>
  <c r="O72" i="15" s="1"/>
  <c r="P72" i="15" s="1"/>
  <c r="Q72" i="15" s="1"/>
  <c r="R72" i="15" s="1"/>
  <c r="L76" i="15" s="1"/>
  <c r="M76" i="15" s="1"/>
  <c r="N76" i="15" s="1"/>
  <c r="O76" i="15" s="1"/>
  <c r="P76" i="15" s="1"/>
  <c r="Q76" i="15" s="1"/>
  <c r="R76" i="15" s="1"/>
  <c r="L80" i="15" s="1"/>
  <c r="M80" i="15" s="1"/>
  <c r="N80" i="15" s="1"/>
  <c r="O80" i="15" s="1"/>
  <c r="P80" i="15" s="1"/>
  <c r="Q80" i="15" s="1"/>
  <c r="R80" i="15" s="1"/>
  <c r="D60" i="15"/>
  <c r="E60" i="15" s="1"/>
  <c r="F60" i="15" s="1"/>
  <c r="G60" i="15" s="1"/>
  <c r="H60" i="15" s="1"/>
  <c r="I60" i="15" s="1"/>
  <c r="C64" i="15" s="1"/>
  <c r="D64" i="15" s="1"/>
  <c r="E64" i="15" s="1"/>
  <c r="F64" i="15" s="1"/>
  <c r="G64" i="15" s="1"/>
  <c r="H64" i="15" s="1"/>
  <c r="I64" i="15" s="1"/>
  <c r="C68" i="15" s="1"/>
  <c r="D68" i="15" s="1"/>
  <c r="E68" i="15" s="1"/>
  <c r="F68" i="15" s="1"/>
  <c r="G68" i="15" s="1"/>
  <c r="H68" i="15" s="1"/>
  <c r="I68" i="15" s="1"/>
  <c r="C72" i="15" s="1"/>
  <c r="D72" i="15" s="1"/>
  <c r="E72" i="15" s="1"/>
  <c r="F72" i="15" s="1"/>
  <c r="G72" i="15" s="1"/>
  <c r="H72" i="15" s="1"/>
  <c r="I72" i="15" s="1"/>
  <c r="C76" i="15" s="1"/>
  <c r="D76" i="15" s="1"/>
  <c r="E76" i="15" s="1"/>
  <c r="F76" i="15" s="1"/>
  <c r="G76" i="15" s="1"/>
  <c r="H76" i="15" s="1"/>
  <c r="I76" i="15" s="1"/>
  <c r="C80" i="15" s="1"/>
  <c r="D80" i="15" s="1"/>
  <c r="E80" i="15" s="1"/>
  <c r="F80" i="15" s="1"/>
  <c r="G80" i="15" s="1"/>
  <c r="H80" i="15" s="1"/>
  <c r="I80" i="15" s="1"/>
  <c r="M31" i="15"/>
  <c r="N31" i="15" s="1"/>
  <c r="O31" i="15" s="1"/>
  <c r="P31" i="15" s="1"/>
  <c r="Q31" i="15" s="1"/>
  <c r="R31" i="15" s="1"/>
  <c r="L35" i="15" s="1"/>
  <c r="M35" i="15" s="1"/>
  <c r="N35" i="15" s="1"/>
  <c r="O35" i="15" s="1"/>
  <c r="P35" i="15" s="1"/>
  <c r="Q35" i="15" s="1"/>
  <c r="R35" i="15" s="1"/>
  <c r="L39" i="15" s="1"/>
  <c r="M39" i="15" s="1"/>
  <c r="N39" i="15" s="1"/>
  <c r="O39" i="15" s="1"/>
  <c r="P39" i="15" s="1"/>
  <c r="Q39" i="15" s="1"/>
  <c r="R39" i="15" s="1"/>
  <c r="L43" i="15" s="1"/>
  <c r="M43" i="15" s="1"/>
  <c r="N43" i="15" s="1"/>
  <c r="O43" i="15" s="1"/>
  <c r="P43" i="15" s="1"/>
  <c r="Q43" i="15" s="1"/>
  <c r="R43" i="15" s="1"/>
  <c r="L47" i="15" s="1"/>
  <c r="M47" i="15" s="1"/>
  <c r="N47" i="15" s="1"/>
  <c r="O47" i="15" s="1"/>
  <c r="P47" i="15" s="1"/>
  <c r="Q47" i="15" s="1"/>
  <c r="R47" i="15" s="1"/>
  <c r="L51" i="15" s="1"/>
  <c r="M51" i="15" s="1"/>
  <c r="N51" i="15" s="1"/>
  <c r="O51" i="15" s="1"/>
  <c r="P51" i="15" s="1"/>
  <c r="Q51" i="15" s="1"/>
  <c r="R51" i="15" s="1"/>
  <c r="D31" i="15"/>
  <c r="E31" i="15" s="1"/>
  <c r="F31" i="15" s="1"/>
  <c r="G31" i="15" s="1"/>
  <c r="H31" i="15" s="1"/>
  <c r="I31" i="15" s="1"/>
  <c r="C35" i="15" s="1"/>
  <c r="D35" i="15" s="1"/>
  <c r="E35" i="15" s="1"/>
  <c r="F35" i="15" s="1"/>
  <c r="G35" i="15" s="1"/>
  <c r="H35" i="15" s="1"/>
  <c r="I35" i="15" s="1"/>
  <c r="C39" i="15" s="1"/>
  <c r="D39" i="15" s="1"/>
  <c r="E39" i="15" s="1"/>
  <c r="F39" i="15" s="1"/>
  <c r="G39" i="15" s="1"/>
  <c r="H39" i="15" s="1"/>
  <c r="I39" i="15" s="1"/>
  <c r="C43" i="15" s="1"/>
  <c r="D43" i="15" s="1"/>
  <c r="E43" i="15" s="1"/>
  <c r="F43" i="15" s="1"/>
  <c r="G43" i="15" s="1"/>
  <c r="H43" i="15" s="1"/>
  <c r="I43" i="15" s="1"/>
  <c r="C47" i="15" s="1"/>
  <c r="D47" i="15" s="1"/>
  <c r="E47" i="15" s="1"/>
  <c r="F47" i="15" s="1"/>
  <c r="G47" i="15" s="1"/>
  <c r="H47" i="15" s="1"/>
  <c r="I47" i="15" s="1"/>
  <c r="C51" i="15" s="1"/>
  <c r="D51" i="15" s="1"/>
  <c r="E51" i="15" s="1"/>
  <c r="F51" i="15" s="1"/>
  <c r="G51" i="15" s="1"/>
  <c r="H51" i="15" s="1"/>
  <c r="I51" i="15" s="1"/>
  <c r="M60" i="11"/>
  <c r="N60" i="11" s="1"/>
  <c r="O60" i="11" s="1"/>
  <c r="P60" i="11" s="1"/>
  <c r="Q60" i="11" s="1"/>
  <c r="R60" i="11" s="1"/>
  <c r="L64" i="11" s="1"/>
  <c r="M64" i="11" s="1"/>
  <c r="N64" i="11" s="1"/>
  <c r="O64" i="11" s="1"/>
  <c r="P64" i="11" s="1"/>
  <c r="Q64" i="11" s="1"/>
  <c r="R64" i="11" s="1"/>
  <c r="L68" i="11" s="1"/>
  <c r="M68" i="11" s="1"/>
  <c r="N68" i="11" s="1"/>
  <c r="O68" i="11" s="1"/>
  <c r="P68" i="11" s="1"/>
  <c r="Q68" i="11" s="1"/>
  <c r="R68" i="11" s="1"/>
  <c r="L72" i="11" s="1"/>
  <c r="M72" i="11" s="1"/>
  <c r="N72" i="11" s="1"/>
  <c r="O72" i="11" s="1"/>
  <c r="P72" i="11" s="1"/>
  <c r="Q72" i="11" s="1"/>
  <c r="R72" i="11" s="1"/>
  <c r="L76" i="11" s="1"/>
  <c r="M76" i="11" s="1"/>
  <c r="N76" i="11" s="1"/>
  <c r="O76" i="11" s="1"/>
  <c r="P76" i="11" s="1"/>
  <c r="Q76" i="11" s="1"/>
  <c r="R76" i="11" s="1"/>
  <c r="L80" i="11" s="1"/>
  <c r="M80" i="11" s="1"/>
  <c r="N80" i="11" s="1"/>
  <c r="O80" i="11" s="1"/>
  <c r="P80" i="11" s="1"/>
  <c r="Q80" i="11" s="1"/>
  <c r="R80" i="11" s="1"/>
  <c r="D60" i="11"/>
  <c r="E60" i="11" s="1"/>
  <c r="F60" i="11" s="1"/>
  <c r="G60" i="11" s="1"/>
  <c r="H60" i="11" s="1"/>
  <c r="I60" i="11" s="1"/>
  <c r="C64" i="11" s="1"/>
  <c r="D64" i="11" s="1"/>
  <c r="E64" i="11" s="1"/>
  <c r="F64" i="11" s="1"/>
  <c r="G64" i="11" s="1"/>
  <c r="H64" i="11" s="1"/>
  <c r="I64" i="11" s="1"/>
  <c r="C68" i="11" s="1"/>
  <c r="D68" i="11" s="1"/>
  <c r="E68" i="11" s="1"/>
  <c r="F68" i="11" s="1"/>
  <c r="G68" i="11" s="1"/>
  <c r="H68" i="11" s="1"/>
  <c r="I68" i="11" s="1"/>
  <c r="C72" i="11" s="1"/>
  <c r="D72" i="11" s="1"/>
  <c r="E72" i="11" s="1"/>
  <c r="F72" i="11" s="1"/>
  <c r="G72" i="11" s="1"/>
  <c r="H72" i="11" s="1"/>
  <c r="I72" i="11" s="1"/>
  <c r="C76" i="11" s="1"/>
  <c r="D76" i="11" s="1"/>
  <c r="E76" i="11" s="1"/>
  <c r="F76" i="11" s="1"/>
  <c r="G76" i="11" s="1"/>
  <c r="H76" i="11" s="1"/>
  <c r="I76" i="11" s="1"/>
  <c r="C80" i="11" s="1"/>
  <c r="D80" i="11" s="1"/>
  <c r="E80" i="11" s="1"/>
  <c r="F80" i="11" s="1"/>
  <c r="G80" i="11" s="1"/>
  <c r="H80" i="11" s="1"/>
  <c r="I80" i="11" s="1"/>
  <c r="M31" i="11"/>
  <c r="N31" i="11" s="1"/>
  <c r="O31" i="11" s="1"/>
  <c r="P31" i="11" s="1"/>
  <c r="Q31" i="11" s="1"/>
  <c r="R31" i="11" s="1"/>
  <c r="L35" i="11" s="1"/>
  <c r="M35" i="11" s="1"/>
  <c r="N35" i="11" s="1"/>
  <c r="O35" i="11" s="1"/>
  <c r="P35" i="11" s="1"/>
  <c r="Q35" i="11" s="1"/>
  <c r="R35" i="11" s="1"/>
  <c r="L39" i="11" s="1"/>
  <c r="M39" i="11" s="1"/>
  <c r="N39" i="11" s="1"/>
  <c r="O39" i="11" s="1"/>
  <c r="P39" i="11" s="1"/>
  <c r="Q39" i="11" s="1"/>
  <c r="R39" i="11" s="1"/>
  <c r="L43" i="11" s="1"/>
  <c r="M43" i="11" s="1"/>
  <c r="N43" i="11" s="1"/>
  <c r="O43" i="11" s="1"/>
  <c r="P43" i="11" s="1"/>
  <c r="Q43" i="11" s="1"/>
  <c r="R43" i="11" s="1"/>
  <c r="L47" i="11" s="1"/>
  <c r="M47" i="11" s="1"/>
  <c r="N47" i="11" s="1"/>
  <c r="O47" i="11" s="1"/>
  <c r="P47" i="11" s="1"/>
  <c r="Q47" i="11" s="1"/>
  <c r="R47" i="11" s="1"/>
  <c r="L51" i="11" s="1"/>
  <c r="M51" i="11" s="1"/>
  <c r="N51" i="11" s="1"/>
  <c r="O51" i="11" s="1"/>
  <c r="P51" i="11" s="1"/>
  <c r="Q51" i="11" s="1"/>
  <c r="R51" i="11" s="1"/>
  <c r="D31" i="11"/>
  <c r="E31" i="11" s="1"/>
  <c r="F31" i="11" s="1"/>
  <c r="G31" i="11" s="1"/>
  <c r="H31" i="11" s="1"/>
  <c r="I31" i="11" s="1"/>
  <c r="C35" i="11" s="1"/>
  <c r="D35" i="11" s="1"/>
  <c r="E35" i="11" s="1"/>
  <c r="F35" i="11" s="1"/>
  <c r="G35" i="11" s="1"/>
  <c r="H35" i="11" s="1"/>
  <c r="I35" i="11" s="1"/>
  <c r="C39" i="11" s="1"/>
  <c r="D39" i="11" s="1"/>
  <c r="E39" i="11" s="1"/>
  <c r="F39" i="11" s="1"/>
  <c r="G39" i="11" s="1"/>
  <c r="H39" i="11" s="1"/>
  <c r="I39" i="11" s="1"/>
  <c r="C43" i="11" s="1"/>
  <c r="D43" i="11" s="1"/>
  <c r="E43" i="11" s="1"/>
  <c r="F43" i="11" s="1"/>
  <c r="G43" i="11" s="1"/>
  <c r="H43" i="11" s="1"/>
  <c r="I43" i="11" s="1"/>
  <c r="C47" i="11" s="1"/>
  <c r="D47" i="11" s="1"/>
  <c r="E47" i="11" s="1"/>
  <c r="F47" i="11" s="1"/>
  <c r="G47" i="11" s="1"/>
  <c r="H47" i="11" s="1"/>
  <c r="I47" i="11" s="1"/>
  <c r="C51" i="11" s="1"/>
  <c r="D51" i="11" s="1"/>
  <c r="E51" i="11" s="1"/>
  <c r="F51" i="11" s="1"/>
  <c r="G51" i="11" s="1"/>
  <c r="H51" i="11" s="1"/>
  <c r="I51" i="11" s="1"/>
  <c r="M60" i="7"/>
  <c r="N60" i="7" s="1"/>
  <c r="O60" i="7" s="1"/>
  <c r="P60" i="7" s="1"/>
  <c r="Q60" i="7" s="1"/>
  <c r="R60" i="7" s="1"/>
  <c r="L64" i="7" s="1"/>
  <c r="M64" i="7" s="1"/>
  <c r="N64" i="7" s="1"/>
  <c r="O64" i="7" s="1"/>
  <c r="P64" i="7" s="1"/>
  <c r="Q64" i="7" s="1"/>
  <c r="R64" i="7" s="1"/>
  <c r="L68" i="7" s="1"/>
  <c r="M68" i="7" s="1"/>
  <c r="N68" i="7" s="1"/>
  <c r="O68" i="7" s="1"/>
  <c r="P68" i="7" s="1"/>
  <c r="Q68" i="7" s="1"/>
  <c r="R68" i="7" s="1"/>
  <c r="L72" i="7" s="1"/>
  <c r="M72" i="7" s="1"/>
  <c r="N72" i="7" s="1"/>
  <c r="O72" i="7" s="1"/>
  <c r="P72" i="7" s="1"/>
  <c r="Q72" i="7" s="1"/>
  <c r="R72" i="7" s="1"/>
  <c r="L76" i="7" s="1"/>
  <c r="M76" i="7" s="1"/>
  <c r="N76" i="7" s="1"/>
  <c r="O76" i="7" s="1"/>
  <c r="P76" i="7" s="1"/>
  <c r="Q76" i="7" s="1"/>
  <c r="R76" i="7" s="1"/>
  <c r="L80" i="7" s="1"/>
  <c r="M80" i="7" s="1"/>
  <c r="N80" i="7" s="1"/>
  <c r="O80" i="7" s="1"/>
  <c r="P80" i="7" s="1"/>
  <c r="Q80" i="7" s="1"/>
  <c r="R80" i="7" s="1"/>
  <c r="D60" i="7"/>
  <c r="E60" i="7" s="1"/>
  <c r="F60" i="7" s="1"/>
  <c r="G60" i="7" s="1"/>
  <c r="H60" i="7" s="1"/>
  <c r="I60" i="7" s="1"/>
  <c r="C64" i="7" s="1"/>
  <c r="D64" i="7" s="1"/>
  <c r="E64" i="7" s="1"/>
  <c r="F64" i="7" s="1"/>
  <c r="G64" i="7" s="1"/>
  <c r="H64" i="7" s="1"/>
  <c r="I64" i="7" s="1"/>
  <c r="C68" i="7" s="1"/>
  <c r="D68" i="7" s="1"/>
  <c r="E68" i="7" s="1"/>
  <c r="F68" i="7" s="1"/>
  <c r="G68" i="7" s="1"/>
  <c r="H68" i="7" s="1"/>
  <c r="I68" i="7" s="1"/>
  <c r="C72" i="7" s="1"/>
  <c r="D72" i="7" s="1"/>
  <c r="E72" i="7" s="1"/>
  <c r="F72" i="7" s="1"/>
  <c r="G72" i="7" s="1"/>
  <c r="H72" i="7" s="1"/>
  <c r="I72" i="7" s="1"/>
  <c r="C76" i="7" s="1"/>
  <c r="D76" i="7" s="1"/>
  <c r="E76" i="7" s="1"/>
  <c r="F76" i="7" s="1"/>
  <c r="G76" i="7" s="1"/>
  <c r="H76" i="7" s="1"/>
  <c r="I76" i="7" s="1"/>
  <c r="C80" i="7" s="1"/>
  <c r="D80" i="7" s="1"/>
  <c r="E80" i="7" s="1"/>
  <c r="F80" i="7" s="1"/>
  <c r="G80" i="7" s="1"/>
  <c r="H80" i="7" s="1"/>
  <c r="I80" i="7" s="1"/>
  <c r="M31" i="7"/>
  <c r="N31" i="7" s="1"/>
  <c r="O31" i="7" s="1"/>
  <c r="P31" i="7" s="1"/>
  <c r="Q31" i="7" s="1"/>
  <c r="R31" i="7" s="1"/>
  <c r="L35" i="7" s="1"/>
  <c r="M35" i="7" s="1"/>
  <c r="N35" i="7" s="1"/>
  <c r="O35" i="7" s="1"/>
  <c r="P35" i="7" s="1"/>
  <c r="Q35" i="7" s="1"/>
  <c r="R35" i="7" s="1"/>
  <c r="L39" i="7" s="1"/>
  <c r="M39" i="7" s="1"/>
  <c r="N39" i="7" s="1"/>
  <c r="O39" i="7" s="1"/>
  <c r="P39" i="7" s="1"/>
  <c r="Q39" i="7" s="1"/>
  <c r="R39" i="7" s="1"/>
  <c r="L43" i="7" s="1"/>
  <c r="M43" i="7" s="1"/>
  <c r="N43" i="7" s="1"/>
  <c r="O43" i="7" s="1"/>
  <c r="P43" i="7" s="1"/>
  <c r="Q43" i="7" s="1"/>
  <c r="R43" i="7" s="1"/>
  <c r="L47" i="7" s="1"/>
  <c r="M47" i="7" s="1"/>
  <c r="N47" i="7" s="1"/>
  <c r="O47" i="7" s="1"/>
  <c r="P47" i="7" s="1"/>
  <c r="Q47" i="7" s="1"/>
  <c r="R47" i="7" s="1"/>
  <c r="L51" i="7" s="1"/>
  <c r="M51" i="7" s="1"/>
  <c r="N51" i="7" s="1"/>
  <c r="O51" i="7" s="1"/>
  <c r="P51" i="7" s="1"/>
  <c r="Q51" i="7" s="1"/>
  <c r="R51" i="7" s="1"/>
  <c r="D31" i="7"/>
  <c r="E31" i="7" s="1"/>
  <c r="F31" i="7" s="1"/>
  <c r="G31" i="7" s="1"/>
  <c r="H31" i="7" s="1"/>
  <c r="I31" i="7" s="1"/>
  <c r="C35" i="7" s="1"/>
  <c r="D35" i="7" s="1"/>
  <c r="E35" i="7" s="1"/>
  <c r="F35" i="7" s="1"/>
  <c r="G35" i="7" s="1"/>
  <c r="H35" i="7" s="1"/>
  <c r="I35" i="7" s="1"/>
  <c r="C39" i="7" s="1"/>
  <c r="D39" i="7" s="1"/>
  <c r="E39" i="7" s="1"/>
  <c r="F39" i="7" s="1"/>
  <c r="G39" i="7" s="1"/>
  <c r="H39" i="7" s="1"/>
  <c r="I39" i="7" s="1"/>
  <c r="C43" i="7" s="1"/>
  <c r="D43" i="7" s="1"/>
  <c r="E43" i="7" s="1"/>
  <c r="F43" i="7" s="1"/>
  <c r="G43" i="7" s="1"/>
  <c r="H43" i="7" s="1"/>
  <c r="I43" i="7" s="1"/>
  <c r="C47" i="7" s="1"/>
  <c r="D47" i="7" s="1"/>
  <c r="E47" i="7" s="1"/>
  <c r="F47" i="7" s="1"/>
  <c r="G47" i="7" s="1"/>
  <c r="H47" i="7" s="1"/>
  <c r="I47" i="7" s="1"/>
  <c r="C51" i="7" s="1"/>
  <c r="D51" i="7" s="1"/>
  <c r="E51" i="7" s="1"/>
  <c r="F51" i="7" s="1"/>
  <c r="G51" i="7" s="1"/>
  <c r="H51" i="7" s="1"/>
  <c r="I51" i="7" s="1"/>
  <c r="D34" i="3"/>
  <c r="D33" i="3"/>
  <c r="D32" i="3"/>
  <c r="D31" i="3"/>
  <c r="D30" i="3"/>
  <c r="E30" i="3" s="1"/>
  <c r="D29" i="3"/>
  <c r="E29" i="3" s="1"/>
  <c r="F29" i="3" s="1"/>
  <c r="D28" i="3"/>
  <c r="E28" i="3" s="1"/>
  <c r="F28" i="3" s="1"/>
  <c r="D27" i="3"/>
  <c r="E27" i="3" s="1"/>
  <c r="F27" i="3" s="1"/>
  <c r="D26" i="3"/>
  <c r="D25" i="3"/>
  <c r="D24" i="3"/>
  <c r="E24" i="3" s="1"/>
  <c r="F24" i="3" s="1"/>
  <c r="D23" i="3"/>
  <c r="E23" i="3" s="1"/>
  <c r="F23" i="3" s="1"/>
  <c r="D22" i="3"/>
  <c r="D21" i="3"/>
  <c r="D20" i="3"/>
  <c r="E20" i="3" s="1"/>
  <c r="D19" i="3"/>
  <c r="E19" i="3" s="1"/>
  <c r="D18" i="3"/>
  <c r="D17" i="3"/>
  <c r="D16" i="3"/>
  <c r="E16" i="3" s="1"/>
  <c r="F16" i="3" s="1"/>
  <c r="D15" i="3"/>
  <c r="E15" i="3" s="1"/>
  <c r="D14" i="3"/>
  <c r="D13" i="3"/>
  <c r="E13" i="3" s="1"/>
  <c r="F13" i="3" s="1"/>
  <c r="D12" i="3"/>
  <c r="E12" i="3" s="1"/>
  <c r="F12" i="3" s="1"/>
  <c r="D11" i="3"/>
  <c r="E11" i="3" s="1"/>
  <c r="F11" i="3" s="1"/>
  <c r="D10" i="3"/>
  <c r="D9" i="3"/>
  <c r="D8" i="3"/>
  <c r="E8" i="3" s="1"/>
  <c r="F8" i="3" s="1"/>
  <c r="D7" i="3"/>
  <c r="D6" i="3"/>
  <c r="E5" i="3"/>
  <c r="F5" i="3" s="1"/>
  <c r="D4" i="3"/>
  <c r="E4" i="3" s="1"/>
  <c r="E7" i="3" l="1"/>
  <c r="F7" i="3" s="1"/>
  <c r="E25" i="3"/>
  <c r="F25" i="3" s="1"/>
  <c r="F30" i="3"/>
  <c r="E31" i="3"/>
  <c r="F31" i="3" s="1"/>
  <c r="F4" i="3"/>
  <c r="E10" i="3"/>
  <c r="F10" i="3" s="1"/>
  <c r="F15" i="3"/>
  <c r="E26" i="3"/>
  <c r="F26" i="3" s="1"/>
  <c r="E21" i="3"/>
  <c r="F21" i="3" s="1"/>
  <c r="F19" i="3"/>
  <c r="E9" i="3"/>
  <c r="F9" i="3" s="1"/>
  <c r="F20" i="3"/>
  <c r="E32" i="3"/>
  <c r="F32" i="3" s="1"/>
  <c r="E14" i="3"/>
  <c r="F14" i="3" s="1"/>
  <c r="E6" i="3"/>
  <c r="F6" i="3" s="1"/>
  <c r="E22" i="3"/>
  <c r="F22" i="3" s="1"/>
  <c r="E17" i="3"/>
  <c r="F17" i="3" s="1"/>
  <c r="E33" i="3"/>
  <c r="F33" i="3" s="1"/>
  <c r="E18" i="3"/>
  <c r="F18" i="3" s="1"/>
  <c r="E34" i="3"/>
  <c r="F34"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<sst xmlns="http://schemas.openxmlformats.org/spreadsheetml/2006/main" count="3276" uniqueCount="454">
  <si>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</si>
  <si>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</si>
  <si>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</si>
  <si>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</si>
  <si>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</si>
  <si>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</si>
  <si>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</si>
  <si>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</si>
  <si>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</si>
  <si>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</si>
  <si>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</si>
  <si>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</si>
  <si>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</si>
  <si>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</si>
  <si>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</si>
  <si>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</si>
  <si>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</si>
  <si>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</si>
  <si>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</si>
  <si>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</si>
  <si>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</si>
  <si>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</si>
  <si>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</si>
  <si>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</si>
  <si>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</si>
  <si>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</si>
  <si>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</si>
  <si>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</si>
  <si>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</si>
  <si>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</si>
  <si>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</si>
  <si>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</si>
  <si>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</si>
  <si>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</si>
  <si>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</si>
  <si>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</si>
  <si>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</si>
  <si>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</si>
  <si>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</si>
  <si>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</si>
  <si>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</si>
  <si>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</si>
  <si>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</si>
  <si>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</si>
  <si>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</si>
  <si>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</si>
  <si>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</si>
  <si>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</si>
  <si>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</si>
  <si>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</si>
  <si>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</si>
  <si>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</si>
  <si>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</si>
  <si>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</si>
  <si>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</si>
  <si>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</si>
  <si>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</si>
  <si>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</si>
  <si>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</si>
  <si>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</si>
  <si>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</si>
  <si>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</si>
  <si>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</si>
  <si>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</si>
  <si>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</si>
  <si>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</si>
  <si>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</si>
  <si>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</si>
  <si>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</si>
  <si>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</si>
  <si>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</si>
  <si>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</si>
  <si>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</si>
  <si>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</si>
  <si>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</si>
  <si>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</si>
  <si>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</si>
  <si>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</si>
  <si>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</si>
  <si>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</si>
  <si>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</si>
  <si>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</si>
  <si>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</si>
  <si>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</si>
  <si>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</si>
  <si>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</si>
  <si>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</si>
  <si>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</si>
  <si>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</si>
  <si>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</si>
  <si>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</si>
  <si>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</si>
  <si>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</si>
  <si>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</si>
  <si>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</si>
  <si>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</si>
  <si>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</si>
  <si>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</si>
  <si>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</si>
  <si>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</si>
  <si>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</si>
  <si>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</si>
  <si>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</si>
  <si>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</si>
  <si>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</si>
  <si>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</si>
  <si>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</si>
  <si>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45\50\100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</si>
  <si>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</si>
  <si>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</si>
  <si>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</si>
  <si>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</si>
  <si>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</si>
  <si>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</si>
  <si>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</si>
  <si>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</si>
  <si>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</si>
  <si>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</si>
  <si>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</si>
  <si>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</si>
  <si>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</si>
  <si>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</si>
  <si>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</si>
  <si>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</si>
  <si>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</si>
  <si>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</si>
  <si>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</si>
  <si>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</si>
  <si>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</si>
  <si>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</si>
  <si>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</si>
  <si>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</si>
  <si>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</si>
  <si>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</si>
  <si>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</si>
  <si>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</si>
  <si>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</si>
  <si>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</si>
  <si>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</si>
  <si>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</si>
  <si>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</si>
  <si>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</si>
  <si>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</si>
  <si>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</si>
  <si>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</si>
  <si>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</si>
  <si>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</si>
  <si>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</si>
  <si>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</si>
  <si>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</si>
  <si>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</si>
  <si>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</si>
  <si>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</si>
  <si>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</si>
  <si>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</si>
  <si>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</si>
  <si>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</si>
  <si>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</si>
  <si>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</si>
  <si>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</si>
  <si>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</si>
  <si>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</si>
  <si>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</si>
  <si>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</si>
  <si>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</si>
  <si>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</si>
  <si>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</si>
  <si>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</si>
  <si>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</si>
  <si>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</si>
  <si>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</si>
  <si>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月1</t>
    <rPh sb="0" eb="1">
      <t>ツキ</t>
    </rPh>
    <phoneticPr fontId="26"/>
  </si>
  <si>
    <t>AREA月1</t>
    <rPh sb="4" eb="5">
      <t>ツキ</t>
    </rPh>
    <phoneticPr fontId="26"/>
  </si>
  <si>
    <t>MON</t>
    <phoneticPr fontId="26"/>
  </si>
  <si>
    <t>A</t>
    <phoneticPr fontId="26"/>
  </si>
  <si>
    <t>月2</t>
    <rPh sb="0" eb="1">
      <t>ツキ</t>
    </rPh>
    <phoneticPr fontId="26"/>
  </si>
  <si>
    <t>AREA月2</t>
    <rPh sb="4" eb="5">
      <t>ツキ</t>
    </rPh>
    <phoneticPr fontId="26"/>
  </si>
  <si>
    <t>月3</t>
    <rPh sb="0" eb="1">
      <t>ツキ</t>
    </rPh>
    <phoneticPr fontId="26"/>
  </si>
  <si>
    <t>AREA月3</t>
    <rPh sb="4" eb="5">
      <t>ツキ</t>
    </rPh>
    <phoneticPr fontId="26"/>
  </si>
  <si>
    <t>月4</t>
    <rPh sb="0" eb="1">
      <t>ツキ</t>
    </rPh>
    <phoneticPr fontId="26"/>
  </si>
  <si>
    <t>AREA月4</t>
    <rPh sb="4" eb="5">
      <t>ツキ</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</si>
  <si>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</si>
  <si>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</si>
  <si>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</si>
  <si>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</si>
  <si>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</si>
  <si>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</si>
  <si>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カレンダーのタイトル</t>
    <phoneticPr fontId="26"/>
  </si>
  <si>
    <t>－</t>
    <phoneticPr fontId="26"/>
  </si>
  <si>
    <t>c3</t>
    <phoneticPr fontId="26"/>
  </si>
  <si>
    <t>Ａ</t>
    <phoneticPr fontId="26"/>
  </si>
  <si>
    <t>ORIGINAL CALENDAR #YYY1-YYY2#</t>
    <phoneticPr fontId="26"/>
  </si>
  <si>
    <t>ORIGINAL CALENDAR 2023</t>
    <phoneticPr fontId="26"/>
  </si>
  <si>
    <t>写真のタイトル</t>
    <rPh sb="0" eb="2">
      <t>シャシン</t>
    </rPh>
    <phoneticPr fontId="26"/>
  </si>
  <si>
    <t>c25</t>
    <phoneticPr fontId="26"/>
  </si>
  <si>
    <t xml:space="preserve"> </t>
    <phoneticPr fontId="26"/>
  </si>
  <si>
    <t>月の名前１</t>
    <rPh sb="0" eb="1">
      <t>ツキ</t>
    </rPh>
    <rPh sb="2" eb="4">
      <t>ナマエ</t>
    </rPh>
    <phoneticPr fontId="26"/>
  </si>
  <si>
    <t>月１</t>
    <rPh sb="0" eb="1">
      <t>ツキ</t>
    </rPh>
    <phoneticPr fontId="26"/>
  </si>
  <si>
    <t>c27</t>
    <phoneticPr fontId="26"/>
  </si>
  <si>
    <t>#M#</t>
    <phoneticPr fontId="26"/>
  </si>
  <si>
    <t>8</t>
    <phoneticPr fontId="26"/>
  </si>
  <si>
    <t>月２</t>
    <rPh sb="0" eb="1">
      <t>ツキ</t>
    </rPh>
    <phoneticPr fontId="26"/>
  </si>
  <si>
    <t>L27</t>
    <phoneticPr fontId="26"/>
  </si>
  <si>
    <t>月３</t>
    <rPh sb="0" eb="1">
      <t>ツキ</t>
    </rPh>
    <phoneticPr fontId="26"/>
  </si>
  <si>
    <t>c56</t>
    <phoneticPr fontId="26"/>
  </si>
  <si>
    <t>月４</t>
    <rPh sb="0" eb="1">
      <t>ツキ</t>
    </rPh>
    <phoneticPr fontId="26"/>
  </si>
  <si>
    <t>L56</t>
    <phoneticPr fontId="26"/>
  </si>
  <si>
    <t>月の名前２</t>
    <rPh sb="0" eb="1">
      <t>ツキ</t>
    </rPh>
    <rPh sb="2" eb="4">
      <t>ナマエ</t>
    </rPh>
    <phoneticPr fontId="26"/>
  </si>
  <si>
    <t>e27</t>
    <phoneticPr fontId="26"/>
  </si>
  <si>
    <t>#MMMM# #YYYY#・#GG##WY#年</t>
    <phoneticPr fontId="26"/>
  </si>
  <si>
    <t>AUGUST 2004・令和-14年</t>
    <phoneticPr fontId="26"/>
  </si>
  <si>
    <t>n27</t>
    <phoneticPr fontId="26"/>
  </si>
  <si>
    <t>e56</t>
    <phoneticPr fontId="26"/>
  </si>
  <si>
    <t>n56</t>
    <phoneticPr fontId="26"/>
  </si>
  <si>
    <t>C31,D31,E31,F31,G31,H31,I31,C35,D35,E35,F35,G35,H35,I35,C39,D39,E39,F39,G39,H39,I39,C43,D43,E43,F43,G43,H43,I43,C47,D47,E47,F47,G47,H47,I47,C51,D51,E51,F51,G51,H51,I51,</t>
    <phoneticPr fontId="26"/>
  </si>
  <si>
    <t>G31,H31,D35,E35,F35,G35,H35,E39,F39,G39,H39,D43,E43,F43,G43,H43,D47,E47,F47,G47,H47,</t>
    <phoneticPr fontId="26"/>
  </si>
  <si>
    <t>I31,I35,I39,I43,</t>
    <phoneticPr fontId="26"/>
  </si>
  <si>
    <t>C35,C39,C43,C47,</t>
    <phoneticPr fontId="26"/>
  </si>
  <si>
    <t>F31,D39,</t>
    <phoneticPr fontId="26"/>
  </si>
  <si>
    <t>C31,D31,E31,I47,C51,D51,E51,F51,G51,H51,I51,</t>
    <phoneticPr fontId="26"/>
  </si>
  <si>
    <t>C29,D29,E29,F29,G29,H29,I29,</t>
    <phoneticPr fontId="26"/>
  </si>
  <si>
    <t>D29,E29,F29,G29,H29,</t>
    <phoneticPr fontId="26"/>
  </si>
  <si>
    <t>I29,</t>
  </si>
  <si>
    <t>C29,</t>
  </si>
  <si>
    <t>L31,M31,N31,O31,P31,Q31,R31,L35,M35,N35,O35,P35,Q35,R35,L39,M39,N39,O39,P39,Q39,R39,L43,M43,N43,O43,P43,Q43,R43,L47,M47,N47,O47,P47,Q47,R47,L51,M51,N51,O51,P51,Q51,R51,</t>
    <phoneticPr fontId="26"/>
  </si>
  <si>
    <t>M35,N35,O35,P35,Q35,M39,O39,P39,Q39,M43,N43,O43,P43,Q43,N47,O47,P47,Q47,</t>
    <phoneticPr fontId="26"/>
  </si>
  <si>
    <t>R31,R35,R39,R43,</t>
    <phoneticPr fontId="26"/>
  </si>
  <si>
    <t>L35,L39,L43,</t>
    <phoneticPr fontId="26"/>
  </si>
  <si>
    <t>N39,L47,M47,</t>
    <phoneticPr fontId="26"/>
  </si>
  <si>
    <t>L31,M31,N31,O31,P31,Q31,R47,L51,M51,N51,O51,P51,Q51,R51,</t>
    <phoneticPr fontId="26"/>
  </si>
  <si>
    <t>L29,M29,N29,O29,P29,Q29,R29,</t>
    <phoneticPr fontId="26"/>
  </si>
  <si>
    <t>M29,N29,O29,P29,Q29,</t>
    <phoneticPr fontId="26"/>
  </si>
  <si>
    <t>R29,</t>
  </si>
  <si>
    <t>L29,</t>
  </si>
  <si>
    <t>C60,D60,E60,F60,G60,H60,I60,C64,D64,E64,F64,G64,H64,I64,C68,D68,E68,F68,G68,H68,I68,C72,D72,E72,F72,G72,H72,I72,C76,D76,E76,F76,G76,H76,I76,C80,D80,E80,F80,G80,H80,I80,</t>
    <phoneticPr fontId="26"/>
  </si>
  <si>
    <t>D64,E64,F64,G64,H64,D68,E68,F68,G68,H68,D72,E72,F72,H72,D76,E76,F76,G76,H76,D80,</t>
    <phoneticPr fontId="26"/>
  </si>
  <si>
    <t>I60,I64,I68,I72,I76,</t>
    <phoneticPr fontId="26"/>
  </si>
  <si>
    <t>C64,C68,C72,C76,C80,</t>
    <phoneticPr fontId="26"/>
  </si>
  <si>
    <t>G72,</t>
  </si>
  <si>
    <t>C60,D60,E60,F60,G60,H60,E80,F80,G80,H80,I80,</t>
    <phoneticPr fontId="26"/>
  </si>
  <si>
    <t>C58,D58,E58,F58,G58,H58,I58,</t>
    <phoneticPr fontId="26"/>
  </si>
  <si>
    <t>D58,E58,F58,G58,H58,</t>
    <phoneticPr fontId="26"/>
  </si>
  <si>
    <t>I58,</t>
  </si>
  <si>
    <t>C58,</t>
  </si>
  <si>
    <t>L60,M60,N60,O60,P60,Q60,R60,L64,M64,N64,O64,P64,Q64,R64,L68,M68,N68,O68,P68,Q68,R68,L72,M72,N72,O72,P72,Q72,R72,L76,M76,N76,O76,P76,Q76,R76,L80,M80,N80,O80,P80,Q80,R80,</t>
    <phoneticPr fontId="26"/>
  </si>
  <si>
    <t>N60,O60,P60,Q60,M64,N64,O64,P64,Q64,M68,N68,O68,P68,Q68,M72,N72,O72,P72,Q72,M76,O76,</t>
    <phoneticPr fontId="26"/>
  </si>
  <si>
    <t>R60,R64,R68,R72,</t>
    <phoneticPr fontId="26"/>
  </si>
  <si>
    <t>L64,L68,L72,L76,</t>
    <phoneticPr fontId="26"/>
  </si>
  <si>
    <t>N76,</t>
  </si>
  <si>
    <t>L60,M60,P76,Q76,R76,L80,M80,N80,O80,P80,Q80,R80,</t>
    <phoneticPr fontId="26"/>
  </si>
  <si>
    <t>L58,M58,N58,O58,P58,Q58,R58,</t>
    <phoneticPr fontId="26"/>
  </si>
  <si>
    <t>M58,N58,O58,P58,Q58,</t>
    <phoneticPr fontId="26"/>
  </si>
  <si>
    <t>R58,</t>
  </si>
  <si>
    <t>L58,</t>
  </si>
  <si>
    <t>ORIGINAL CALENDAR 2025</t>
    <phoneticPr fontId="26"/>
  </si>
  <si>
    <t>1</t>
    <phoneticPr fontId="26"/>
  </si>
  <si>
    <t>JANUARY 2025・令和7年</t>
    <phoneticPr fontId="26"/>
  </si>
  <si>
    <t>2</t>
    <phoneticPr fontId="26"/>
  </si>
  <si>
    <t>FEBRUARY 2025・令和7年</t>
    <phoneticPr fontId="26"/>
  </si>
  <si>
    <t>SUN</t>
    <phoneticPr fontId="26"/>
  </si>
  <si>
    <t>TUE</t>
    <phoneticPr fontId="26"/>
  </si>
  <si>
    <t>WED</t>
    <phoneticPr fontId="26"/>
  </si>
  <si>
    <t>THU</t>
    <phoneticPr fontId="26"/>
  </si>
  <si>
    <t>FRI</t>
    <phoneticPr fontId="26"/>
  </si>
  <si>
    <t>SAT</t>
    <phoneticPr fontId="26"/>
  </si>
  <si>
    <t>prd0ntzfl1th4kd_3a5y4f23 01054</t>
  </si>
  <si>
    <t>3</t>
    <phoneticPr fontId="26"/>
  </si>
  <si>
    <t>MARCH 2025・令和7年</t>
    <phoneticPr fontId="26"/>
  </si>
  <si>
    <t>4</t>
    <phoneticPr fontId="26"/>
  </si>
  <si>
    <t>APRIL 2025・令和7年</t>
    <phoneticPr fontId="26"/>
  </si>
  <si>
    <t>式=_a0!F5</t>
  </si>
  <si>
    <t>式=_a0!F6</t>
  </si>
  <si>
    <t>式=_a0!F7</t>
  </si>
  <si>
    <t>式=_a0!F8</t>
  </si>
  <si>
    <t>D35,E35,F35,G35,H35,D39,F39,G39,H39,D43,E43,F43,G43,H43,E47,F47,G47,H47,</t>
    <phoneticPr fontId="26"/>
  </si>
  <si>
    <t>C35,C39,C43,</t>
    <phoneticPr fontId="26"/>
  </si>
  <si>
    <t>E39,C47,D47,</t>
    <phoneticPr fontId="26"/>
  </si>
  <si>
    <t>C31,D31,E31,F31,G31,H31,I47,C51,D51,E51,F51,G51,H51,I51,</t>
    <phoneticPr fontId="26"/>
  </si>
  <si>
    <t>M35,N35,O35,P35,Q35,M39,N39,O39,P39,Q39,M43,N43,O43,Q43,M47,N47,O47,P47,Q47,M51,</t>
    <phoneticPr fontId="26"/>
  </si>
  <si>
    <t>R31,R35,R39,R43,R47,</t>
    <phoneticPr fontId="26"/>
  </si>
  <si>
    <t>L35,L39,L43,L47,L51,</t>
    <phoneticPr fontId="26"/>
  </si>
  <si>
    <t>P43,</t>
  </si>
  <si>
    <t>L31,M31,N31,O31,P31,Q31,N51,O51,P51,Q51,R51,</t>
    <phoneticPr fontId="26"/>
  </si>
  <si>
    <t>E60,F60,G60,H60,D64,E64,F64,G64,H64,D68,E68,F68,G68,H68,D72,E72,F72,G72,H72,D76,F76,</t>
    <phoneticPr fontId="26"/>
  </si>
  <si>
    <t>I60,I64,I68,I72,</t>
    <phoneticPr fontId="26"/>
  </si>
  <si>
    <t>C64,C68,C72,C76,</t>
    <phoneticPr fontId="26"/>
  </si>
  <si>
    <t>E76,</t>
  </si>
  <si>
    <t>C60,D60,G76,H76,I76,C80,D80,E80,F80,G80,H80,I80,</t>
    <phoneticPr fontId="26"/>
  </si>
  <si>
    <t>P60,Q60,O64,P64,Q64,M68,N68,O68,P68,Q68,M72,N72,O72,P72,Q72,M76,N76,O76,P76,Q76,</t>
    <phoneticPr fontId="26"/>
  </si>
  <si>
    <t>R64,R68,R72,R76,</t>
    <phoneticPr fontId="26"/>
  </si>
  <si>
    <t>L68,L72,L76,</t>
    <phoneticPr fontId="26"/>
  </si>
  <si>
    <t>R60,L64,M64,N64,</t>
    <phoneticPr fontId="26"/>
  </si>
  <si>
    <t>L60,M60,N60,O60,L80,M80,N80,O80,P80,Q80,R80,</t>
    <phoneticPr fontId="26"/>
  </si>
  <si>
    <t>5</t>
    <phoneticPr fontId="26"/>
  </si>
  <si>
    <t>MAY 2025・令和7年</t>
    <phoneticPr fontId="26"/>
  </si>
  <si>
    <t>式=_a0!F9</t>
  </si>
  <si>
    <t>D35,E35,F35,G35,H35,D39,E39,F39,G39,H39,D43,E43,F43,H43,D47,E47,F47,G47,H47,D51,</t>
    <phoneticPr fontId="26"/>
  </si>
  <si>
    <t>I31,I35,I39,I43,I47,</t>
    <phoneticPr fontId="26"/>
  </si>
  <si>
    <t>C35,C39,C43,C47,C51,</t>
    <phoneticPr fontId="26"/>
  </si>
  <si>
    <t>G43,</t>
  </si>
  <si>
    <t>C31,D31,E31,F31,G31,H31,E51,F51,G51,H51,I51,</t>
    <phoneticPr fontId="26"/>
  </si>
  <si>
    <t>N31,O31,P31,Q31,M35,N35,O35,P35,Q35,M39,N39,O39,P39,Q39,M43,N43,O43,P43,Q43,M47,O47,</t>
    <phoneticPr fontId="26"/>
  </si>
  <si>
    <t>L35,L39,L43,L47,</t>
    <phoneticPr fontId="26"/>
  </si>
  <si>
    <t>N47,</t>
  </si>
  <si>
    <t>L31,M31,P47,Q47,R47,L51,M51,N51,O51,P51,Q51,R51,</t>
    <phoneticPr fontId="26"/>
  </si>
  <si>
    <t>G60,H60,F64,G64,H64,D68,E68,F68,G68,H68,D72,E72,F72,G72,H72,D76,E76,F76,G76,H76,</t>
    <phoneticPr fontId="26"/>
  </si>
  <si>
    <t>I64,I68,I72,I76,</t>
    <phoneticPr fontId="26"/>
  </si>
  <si>
    <t>C68,C72,C76,</t>
    <phoneticPr fontId="26"/>
  </si>
  <si>
    <t>I60,C64,D64,E64,</t>
    <phoneticPr fontId="26"/>
  </si>
  <si>
    <t>C60,D60,E60,F60,C80,D80,E80,F80,G80,H80,I80,</t>
    <phoneticPr fontId="26"/>
  </si>
  <si>
    <t>M60,N60,O60,P60,Q60,M64,N64,O64,P64,Q64,M68,N68,O68,P68,Q68,M72,N72,O72,P72,Q72,M76,</t>
    <phoneticPr fontId="26"/>
  </si>
  <si>
    <t>L60,L64,L68,L72,L76,</t>
    <phoneticPr fontId="26"/>
  </si>
  <si>
    <t>N76,O76,P76,Q76,R76,L80,M80,N80,O80,P80,Q80,R80,</t>
    <phoneticPr fontId="26"/>
  </si>
  <si>
    <t>6</t>
    <phoneticPr fontId="26"/>
  </si>
  <si>
    <t>JUNE 2025・令和7年</t>
    <phoneticPr fontId="26"/>
  </si>
  <si>
    <t>式=_a0!F10</t>
  </si>
  <si>
    <t>E31,F31,G31,H31,D35,E35,F35,G35,H35,D39,E39,F39,G39,H39,D43,E43,F43,G43,H43,D47,F47,</t>
    <phoneticPr fontId="26"/>
  </si>
  <si>
    <t>E47,</t>
  </si>
  <si>
    <t>C31,D31,G47,H47,I47,C51,D51,E51,F51,G51,H51,I51,</t>
    <phoneticPr fontId="26"/>
  </si>
  <si>
    <t>P31,Q31,O35,P35,Q35,M39,N39,O39,P39,Q39,M43,N43,O43,P43,Q43,M47,N47,O47,P47,Q47,</t>
    <phoneticPr fontId="26"/>
  </si>
  <si>
    <t>R35,R39,R43,R47,</t>
    <phoneticPr fontId="26"/>
  </si>
  <si>
    <t>L39,L43,L47,</t>
    <phoneticPr fontId="26"/>
  </si>
  <si>
    <t>R31,L35,M35,N35,</t>
    <phoneticPr fontId="26"/>
  </si>
  <si>
    <t>L31,M31,N31,O31,L51,M51,N51,O51,P51,Q51,R51,</t>
    <phoneticPr fontId="26"/>
  </si>
  <si>
    <t>D60,E60,F60,G60,H60,D64,E64,F64,G64,H64,D68,E68,F68,G68,H68,D72,E72,F72,G72,H72,D76,</t>
    <phoneticPr fontId="26"/>
  </si>
  <si>
    <t>C60,C64,C68,C72,C76,</t>
    <phoneticPr fontId="26"/>
  </si>
  <si>
    <t>E76,F76,G76,H76,I76,C80,D80,E80,F80,G80,H80,I80,</t>
    <phoneticPr fontId="26"/>
  </si>
  <si>
    <t>N60,O60,P60,Q60,M64,N64,O64,P64,Q64,M68,N68,O68,P68,Q68,N72,O72,P72,Q72,M76,N76,O76,P76,</t>
    <phoneticPr fontId="26"/>
  </si>
  <si>
    <t>M72,</t>
  </si>
  <si>
    <t>L60,M60,Q76,R76,L80,M80,N80,O80,P80,Q80,R80,</t>
    <phoneticPr fontId="26"/>
  </si>
  <si>
    <t>7</t>
    <phoneticPr fontId="26"/>
  </si>
  <si>
    <t>JULY 2025・令和7年</t>
    <phoneticPr fontId="26"/>
  </si>
  <si>
    <t>式=_a0!F11</t>
  </si>
  <si>
    <t>G31,H31,F35,G35,H35,D39,E39,F39,G39,H39,D43,E43,F43,G43,H43,D47,E47,F47,G47,H47,</t>
    <phoneticPr fontId="26"/>
  </si>
  <si>
    <t>I35,I39,I43,I47,</t>
    <phoneticPr fontId="26"/>
  </si>
  <si>
    <t>C39,C43,C47,</t>
    <phoneticPr fontId="26"/>
  </si>
  <si>
    <t>I31,C35,D35,E35,</t>
    <phoneticPr fontId="26"/>
  </si>
  <si>
    <t>C31,D31,E31,F31,C51,D51,E51,F51,G51,H51,I51,</t>
    <phoneticPr fontId="26"/>
  </si>
  <si>
    <t>M31,N31,O31,P31,Q31,M35,N35,O35,P35,Q35,M39,N39,O39,P39,Q39,M43,N43,O43,P43,Q43,M47,</t>
    <phoneticPr fontId="26"/>
  </si>
  <si>
    <t>L31,L35,L39,L43,L47,</t>
    <phoneticPr fontId="26"/>
  </si>
  <si>
    <t>N47,O47,P47,Q47,R47,L51,M51,N51,O51,P51,Q51,R51,</t>
    <phoneticPr fontId="26"/>
  </si>
  <si>
    <t>E60,F60,G60,H60,D64,E64,F64,G64,H64,D68,E68,F68,G68,H68,E72,F72,G72,H72,D76,E76,F76,G76,</t>
    <phoneticPr fontId="26"/>
  </si>
  <si>
    <t>D72,</t>
  </si>
  <si>
    <t>C60,D60,H76,I76,C80,D80,E80,F80,G80,H80,I80,</t>
    <phoneticPr fontId="26"/>
  </si>
  <si>
    <t>Q60,M64,N64,O64,P64,Q64,N68,O68,P68,Q68,M72,N72,O72,P72,Q72,M76,N76,O76,P76,Q76,</t>
    <phoneticPr fontId="26"/>
  </si>
  <si>
    <t>R60,R64,R68,R72,R76,</t>
    <phoneticPr fontId="26"/>
  </si>
  <si>
    <t>L64,L68,L72,L76,L80,</t>
    <phoneticPr fontId="26"/>
  </si>
  <si>
    <t>M68,</t>
  </si>
  <si>
    <t>L60,M60,N60,O60,P60,M80,N80,O80,P80,Q80,R80,</t>
    <phoneticPr fontId="26"/>
  </si>
  <si>
    <t>AUGUST 2025・令和7年</t>
    <phoneticPr fontId="26"/>
  </si>
  <si>
    <t>式=_a0!F12</t>
  </si>
  <si>
    <t>D31,E31,F31,G31,H31,D35,E35,F35,G35,H35,D39,E39,F39,G39,H39,D43,E43,F43,G43,H43,D47,</t>
    <phoneticPr fontId="26"/>
  </si>
  <si>
    <t>C31,C35,C39,C43,C47,</t>
    <phoneticPr fontId="26"/>
  </si>
  <si>
    <t>E47,F47,G47,H47,I47,C51,D51,E51,F51,G51,H51,I51,</t>
    <phoneticPr fontId="26"/>
  </si>
  <si>
    <t>N31,O31,P31,Q31,M35,N35,O35,P35,Q35,M39,N39,O39,P39,Q39,N43,O43,P43,Q43,M47,N47,O47,P47,</t>
    <phoneticPr fontId="26"/>
  </si>
  <si>
    <t>M43,</t>
  </si>
  <si>
    <t>L31,M31,Q47,R47,L51,M51,N51,O51,P51,Q51,R51,</t>
    <phoneticPr fontId="26"/>
  </si>
  <si>
    <t>H60,D64,E64,F64,G64,H64,E68,F68,G68,H68,D72,E72,F72,G72,H72,D76,E76,F76,G76,H76,</t>
    <phoneticPr fontId="26"/>
  </si>
  <si>
    <t>D68,</t>
  </si>
  <si>
    <t>C60,D60,E60,F60,G60,D80,E80,F80,G80,H80,I80,</t>
    <phoneticPr fontId="26"/>
  </si>
  <si>
    <t>M60,N60,O60,P60,Q60,M64,N64,O64,P64,Q64,N68,O68,P68,Q68,M72,O72,P72,Q72,M76,N76,</t>
    <phoneticPr fontId="26"/>
  </si>
  <si>
    <t>M68,N72,</t>
    <phoneticPr fontId="26"/>
  </si>
  <si>
    <t>L60,O76,P76,Q76,R76,L80,M80,N80,O80,P80,Q80,R80,</t>
    <phoneticPr fontId="26"/>
  </si>
  <si>
    <t>9</t>
    <phoneticPr fontId="26"/>
  </si>
  <si>
    <t>SEPTEMBER 2025・令和7年</t>
    <phoneticPr fontId="26"/>
  </si>
  <si>
    <t>式=_a0!F13</t>
  </si>
  <si>
    <t>E31,F31,G31,H31,D35,E35,F35,G35,H35,D39,E39,F39,G39,H39,E43,F43,G43,H43,D47,E47,F47,G47,</t>
    <phoneticPr fontId="26"/>
  </si>
  <si>
    <t>D43,</t>
  </si>
  <si>
    <t>C31,D31,H47,I47,C51,D51,E51,F51,G51,H51,I51,</t>
    <phoneticPr fontId="26"/>
  </si>
  <si>
    <t>Q31,M35,N35,O35,P35,Q35,N39,O39,P39,Q39,M43,N43,O43,P43,Q43,M47,N47,O47,P47,Q47,</t>
    <phoneticPr fontId="26"/>
  </si>
  <si>
    <t>M39,</t>
  </si>
  <si>
    <t>L31,M31,N31,O31,P31,M51,N51,O51,P51,Q51,R51,</t>
    <phoneticPr fontId="26"/>
  </si>
  <si>
    <t>D60,E60,F60,G60,H60,D64,E64,F64,G64,H64,E68,F68,G68,H68,D72,F72,G72,H72,D76,E76,</t>
    <phoneticPr fontId="26"/>
  </si>
  <si>
    <t>D68,E72,</t>
    <phoneticPr fontId="26"/>
  </si>
  <si>
    <t>C60,F76,G76,H76,I76,C80,D80,E80,F80,G80,H80,I80,</t>
    <phoneticPr fontId="26"/>
  </si>
  <si>
    <t>O60,P60,Q60,M64,N64,O64,P64,Q64,N68,O68,P68,Q68,M72,N72,O72,P72,Q72,M76,N76,O76,P76,Q76,</t>
    <phoneticPr fontId="26"/>
  </si>
  <si>
    <t>L60,M60,N60,R76,L80,M80,N80,O80,P80,Q80,R80,</t>
    <phoneticPr fontId="26"/>
  </si>
  <si>
    <t>10</t>
    <phoneticPr fontId="26"/>
  </si>
  <si>
    <t>OCTOBER 2025・令和7年</t>
    <phoneticPr fontId="26"/>
  </si>
  <si>
    <t>式=_a0!F14</t>
  </si>
  <si>
    <t>H31,D35,E35,F35,G35,H35,E39,F39,G39,H39,D43,E43,F43,G43,H43,D47,E47,F47,G47,H47,</t>
    <phoneticPr fontId="26"/>
  </si>
  <si>
    <t>D39,</t>
  </si>
  <si>
    <t>C31,D31,E31,F31,G31,D51,E51,F51,G51,H51,I51,</t>
    <phoneticPr fontId="26"/>
  </si>
  <si>
    <t>M31,N31,O31,P31,Q31,M35,N35,O35,P35,Q35,N39,O39,P39,Q39,M43,O43,P43,Q43,M47,N47,</t>
    <phoneticPr fontId="26"/>
  </si>
  <si>
    <t>M39,N43,</t>
    <phoneticPr fontId="26"/>
  </si>
  <si>
    <t>L31,O47,P47,Q47,R47,L51,M51,N51,O51,P51,Q51,R51,</t>
    <phoneticPr fontId="26"/>
  </si>
  <si>
    <t>F60,G60,H60,D64,E64,F64,G64,H64,E68,F68,G68,H68,D72,E72,F72,G72,H72,D76,E76,F76,G76,H76,</t>
    <phoneticPr fontId="26"/>
  </si>
  <si>
    <t>C60,D60,E60,I76,C80,D80,E80,F80,G80,H80,I80,</t>
    <phoneticPr fontId="26"/>
  </si>
  <si>
    <t>N64,O64,P64,Q64,M68,N68,O68,P68,Q68,M72,N72,O72,P72,Q72,N76,O76,P76,Q76,</t>
    <phoneticPr fontId="26"/>
  </si>
  <si>
    <t>L64,L68,L72,L80,</t>
    <phoneticPr fontId="26"/>
  </si>
  <si>
    <t>M64,L76,M76,</t>
    <phoneticPr fontId="26"/>
  </si>
  <si>
    <t>L60,M60,N60,O60,P60,Q60,M80,N80,O80,P80,Q80,R80,</t>
    <phoneticPr fontId="26"/>
  </si>
  <si>
    <t>11</t>
    <phoneticPr fontId="26"/>
  </si>
  <si>
    <t>NOVEMBER 2025・令和7年</t>
    <phoneticPr fontId="26"/>
  </si>
  <si>
    <t>式=_a0!F15</t>
  </si>
  <si>
    <t>D31,E31,F31,G31,H31,D35,E35,F35,G35,H35,E39,F39,G39,H39,D43,F43,G43,H43,D47,E47,</t>
    <phoneticPr fontId="26"/>
  </si>
  <si>
    <t>D39,E43,</t>
    <phoneticPr fontId="26"/>
  </si>
  <si>
    <t>C31,F47,G47,H47,I47,C51,D51,E51,F51,G51,H51,I51,</t>
    <phoneticPr fontId="26"/>
  </si>
  <si>
    <t>O31,P31,Q31,M35,N35,O35,P35,Q35,N39,O39,P39,Q39,M43,N43,O43,P43,Q43,M47,N47,O47,P47,Q47,</t>
    <phoneticPr fontId="26"/>
  </si>
  <si>
    <t>L31,M31,N31,R47,L51,M51,N51,O51,P51,Q51,R51,</t>
    <phoneticPr fontId="26"/>
  </si>
  <si>
    <t>E64,F64,G64,H64,D68,E68,F68,G68,H68,D72,E72,F72,G72,H72,E76,F76,G76,H76,</t>
    <phoneticPr fontId="26"/>
  </si>
  <si>
    <t>C64,C68,C72,C80,</t>
    <phoneticPr fontId="26"/>
  </si>
  <si>
    <t>D64,C76,D76,</t>
    <phoneticPr fontId="26"/>
  </si>
  <si>
    <t>C60,D60,E60,F60,G60,H60,D80,E80,F80,G80,H80,I80,</t>
    <phoneticPr fontId="26"/>
  </si>
  <si>
    <t>M60,N60,O60,P60,Q60,M64,N64,O64,P64,Q64,M68,N68,O68,P68,Q68,M72,N72,O72,P72,Q72,M76,N76,O76,</t>
    <phoneticPr fontId="26"/>
  </si>
  <si>
    <t>L60,P76,Q76,R76,L80,M80,N80,O80,P80,Q80,R80,</t>
    <phoneticPr fontId="26"/>
  </si>
  <si>
    <t>12</t>
    <phoneticPr fontId="26"/>
  </si>
  <si>
    <t>DECEMBER 2025・令和7年</t>
    <phoneticPr fontId="26"/>
  </si>
  <si>
    <t>式=_a0!F16</t>
  </si>
  <si>
    <t>F31,G31,H31,D35,E35,F35,G35,H35,E39,F39,G39,H39,D43,E43,F43,G43,H43,D47,E47,F47,G47,H47,</t>
    <phoneticPr fontId="26"/>
  </si>
  <si>
    <t>N35,O35,P35,Q35,M39,N39,O39,P39,Q39,M43,N43,O43,P43,Q43,N47,O47,P47,Q47,</t>
    <phoneticPr fontId="26"/>
  </si>
  <si>
    <t>L35,L39,L43,L51,</t>
    <phoneticPr fontId="26"/>
  </si>
  <si>
    <t>M35,L47,M47,</t>
    <phoneticPr fontId="26"/>
  </si>
  <si>
    <t>L31,M31,N31,O31,P31,Q31,M51,N51,O51,P51,Q51,R51,</t>
    <phoneticPr fontId="26"/>
  </si>
  <si>
    <t>D60,E60,F60,G60,H60,D64,E64,F64,G64,H64,D68,E68,F68,G68,H68,D72,E72,F72,G72,H72,D76,E76,F76,</t>
    <phoneticPr fontId="26"/>
  </si>
  <si>
    <t>C60,G76,H76,I76,C80,D80,E80,F80,G80,H80,I80,</t>
    <phoneticPr fontId="26"/>
  </si>
  <si>
    <t>P60,M68,</t>
    <phoneticPr fontId="26"/>
  </si>
  <si>
    <t>ORIGINAL CALENDAR 2025-2026</t>
    <phoneticPr fontId="26"/>
  </si>
  <si>
    <t>JANUARY 2026・令和8年</t>
    <phoneticPr fontId="26"/>
  </si>
  <si>
    <t>式=_a0!F17</t>
  </si>
  <si>
    <t>E35,F35,G35,H35,D39,E39,F39,G39,H39,D43,E43,F43,G43,H43,E47,F47,G47,H47,</t>
    <phoneticPr fontId="26"/>
  </si>
  <si>
    <t>C35,C39,C43,C51,</t>
    <phoneticPr fontId="26"/>
  </si>
  <si>
    <t>D35,C47,D47,</t>
    <phoneticPr fontId="26"/>
  </si>
  <si>
    <t>C31,D31,E31,F31,G31,H31,D51,E51,F51,G51,H51,I51,</t>
    <phoneticPr fontId="26"/>
  </si>
  <si>
    <t>M31,N31,O31,P31,Q31,M35,N35,O35,P35,Q35,M39,N39,O39,P39,Q39,M43,N43,O43,P43,Q43,M47,N47,O47,</t>
    <phoneticPr fontId="26"/>
  </si>
  <si>
    <t>L31,P47,Q47,R47,L51,M51,N51,O51,P51,Q51,R51,</t>
    <phoneticPr fontId="26"/>
  </si>
  <si>
    <t>G60,D68,</t>
    <phoneticPr fontId="26"/>
  </si>
  <si>
    <t>M60,N60,O60,P60,Q60,M64,N64,P64,Q64,M68,N68,O68,P68,Q68,N72,O72,P72,Q72,</t>
    <phoneticPr fontId="26"/>
  </si>
  <si>
    <t>L60,L64,L68,L72,</t>
    <phoneticPr fontId="26"/>
  </si>
  <si>
    <t>O64,M72,</t>
    <phoneticPr fontId="26"/>
  </si>
  <si>
    <t>L76,M76,N76,O76,P76,Q76,R76,L80,M80,N80,O80,P80,Q80,R80,</t>
    <phoneticPr fontId="26"/>
  </si>
  <si>
    <t>FEBRUARY 2026・令和8年</t>
    <phoneticPr fontId="26"/>
  </si>
  <si>
    <t>式=_a0!F18</t>
  </si>
  <si>
    <t>D31,E31,F31,G31,H31,D35,E35,F35,G35,H35,D39,E39,F39,G39,H39,D43,E43,F43,G43,H43,D47,E47,F47,</t>
    <phoneticPr fontId="26"/>
  </si>
  <si>
    <t>C31,G47,H47,I47,C51,D51,E51,F51,G51,H51,I51,</t>
    <phoneticPr fontId="26"/>
  </si>
  <si>
    <t>P31,M39,</t>
    <phoneticPr fontId="26"/>
  </si>
  <si>
    <t>D60,E60,F60,G60,H60,D64,E64,G64,H64,D68,E68,F68,G68,H68,E72,F72,G72,H72,</t>
    <phoneticPr fontId="26"/>
  </si>
  <si>
    <t>C60,C64,C68,C72,</t>
    <phoneticPr fontId="26"/>
  </si>
  <si>
    <t>F64,D72,</t>
    <phoneticPr fontId="26"/>
  </si>
  <si>
    <t>C76,D76,E76,F76,G76,H76,I76,C80,D80,E80,F80,G80,H80,I80,</t>
    <phoneticPr fontId="26"/>
  </si>
  <si>
    <t>M60,N60,O60,P60,Q60,M64,N64,O64,P64,Q64,M68,N68,O68,P68,M72,N72,O72,P72,Q72,M76,N76,</t>
    <phoneticPr fontId="26"/>
  </si>
  <si>
    <t>Q68,</t>
  </si>
  <si>
    <t>O76,P76,Q76,R76,L80,M80,N80,O80,P80,Q80,R80,</t>
    <phoneticPr fontId="26"/>
  </si>
  <si>
    <t>MARCH 2026・令和8年</t>
    <phoneticPr fontId="26"/>
  </si>
  <si>
    <t>式=_a0!F19</t>
  </si>
  <si>
    <t>ST_01054.Type4.Template2025.SunStart.st.xlsx</t>
  </si>
  <si>
    <t>日曜始まり</t>
  </si>
  <si>
    <t>汎用</t>
  </si>
  <si>
    <t>縦</t>
  </si>
  <si>
    <t>ST_01054</t>
  </si>
  <si>
    <t>○</t>
  </si>
  <si>
    <t>可</t>
  </si>
  <si>
    <t>ST_01054.Type4.Template2025.MonStart.st.xlsx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</si>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</sst>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1&quot;曜&quot;"/>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d"/>
  </numFmts>
  <fonts count="52">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10"/>
      <name val="ＭＳ ゴシック"/>
      <family val="3"/>
      <charset val="128"/>
    </font>
    <font>
      <b/>
      <sz val="26"/>
      <color rgb="FF4D4D4D"/>
      <name val="Meiryo UI"/>
      <family val="3"/>
      <charset val="128"/>
    </font>
    <font>
      <b/>
      <sz val="26"/>
      <color rgb="FF4268E0"/>
      <name val="Meiryo UI"/>
      <family val="3"/>
      <charset val="128"/>
    </font>
    <font>
      <b/>
      <sz val="26"/>
      <color rgb="FFE04169"/>
      <name val="Meiryo UI"/>
      <family val="3"/>
      <charset val="128"/>
    </font>
    <font>
      <b/>
      <sz val="18"/>
      <color rgb="FFC0C0C0"/>
      <name val="Meiryo UI"/>
      <family val="3"/>
      <charset val="128"/>
    </font>
    <font>
      <sz val="9"/>
      <color indexed="8"/>
      <name val="Meiryo UI"/>
      <family val="3"/>
      <charset val="128"/>
    </font>
    <font>
      <sz val="9"/>
      <color indexed="10"/>
      <name val="Meiryo UI"/>
      <family val="3"/>
      <charset val="128"/>
    </font>
    <font>
      <b/>
      <sz val="12"/>
      <color indexed="10"/>
      <name val="Meiryo UI"/>
      <family val="3"/>
      <charset val="128"/>
    </font>
    <font>
      <sz val="9"/>
      <color rgb="FF4D4D4D"/>
      <name val="Meiryo UI"/>
      <family val="3"/>
      <charset val="128"/>
    </font>
    <font>
      <sz val="9"/>
      <color rgb="FFC0C0C0"/>
      <name val="Meiryo UI"/>
      <family val="3"/>
      <charset val="128"/>
    </font>
    <font>
      <b/>
      <sz val="18"/>
      <color rgb="FFFFFFFF"/>
      <name val="Meiryo UI"/>
      <family val="3"/>
      <charset val="128"/>
    </font>
    <font>
      <b/>
      <sz val="10"/>
      <color indexed="10"/>
      <name val="Meiryo UI"/>
      <family val="3"/>
      <charset val="128"/>
    </font>
    <font>
      <sz val="13"/>
      <color rgb="FF4D4D4D"/>
      <name val="Meiryo UI"/>
      <family val="3"/>
      <charset val="128"/>
    </font>
    <font>
      <b/>
      <sz val="48"/>
      <color rgb="FF4D4D4D"/>
      <name val="Meiryo UI"/>
      <family val="3"/>
      <charset val="128"/>
    </font>
    <font>
      <b/>
      <sz val="22"/>
      <color rgb="FF4D4D4D"/>
      <name val="Meiryo UI"/>
      <family val="3"/>
      <charset val="128"/>
    </font>
    <font>
      <b/>
      <sz val="31"/>
      <color indexed="17"/>
      <name val="Meiryo UI"/>
      <family val="3"/>
      <charset val="128"/>
    </font>
    <font>
      <sz val="16"/>
      <name val="ＭＳ Ｐゴシック"/>
      <family val="3"/>
      <charset val="128"/>
    </font>
    <font>
      <sz val="11"/>
      <color indexed="8"/>
      <name val="ＭＳ Ｐゴシック"/>
      <family val="3"/>
      <charset val="128"/>
    </font>
    <font>
      <sz val="4"/>
      <color rgb="FFFFFF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000080"/>
        <bgColor indexed="64"/>
      </patternFill>
    </fill>
    <fill>
      <patternFill patternType="solid">
        <fgColor rgb="FF4D4D4D"/>
        <bgColor indexed="64"/>
      </patternFill>
    </fill>
    <fill>
      <patternFill patternType="solid">
        <fgColor rgb="FF4268E0"/>
        <bgColor indexed="64"/>
      </patternFill>
    </fill>
    <fill>
      <patternFill patternType="solid">
        <fgColor rgb="FFE04169"/>
        <bgColor indexed="64"/>
      </patternFill>
    </fill>
    <fill>
      <patternFill patternType="solid">
        <fgColor indexed="8"/>
        <bgColor indexed="64"/>
      </patternFill>
    </fill>
    <fill>
      <patternFill patternType="solid">
        <fgColor rgb="FF156082"/>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rgb="FFFFFFFF"/>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25">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rgb="FF4D4D4D"/>
      </left>
      <right/>
      <top style="thin">
        <color rgb="FF4D4D4D"/>
      </top>
      <bottom style="thin">
        <color rgb="FF4D4D4D"/>
      </bottom>
      <diagonal/>
    </border>
    <border>
      <left/>
      <right/>
      <top style="thin">
        <color rgb="FF4D4D4D"/>
      </top>
      <bottom style="thin">
        <color rgb="FF4D4D4D"/>
      </bottom>
      <diagonal/>
    </border>
    <border>
      <left/>
      <right style="thin">
        <color rgb="FF4D4D4D"/>
      </right>
      <top style="thin">
        <color rgb="FF4D4D4D"/>
      </top>
      <bottom style="thin">
        <color rgb="FF4D4D4D"/>
      </bottom>
      <diagonal/>
    </border>
  </borders>
  <cellStyleXfs count="5">
    <xf numFmtId="0" fontId="0" fillId="0" borderId="0">
      <alignment vertical="center"/>
    </xf>
    <xf numFmtId="0" fontId="2" fillId="0" borderId="0"/>
    <xf numFmtId="0" fontId="25" fillId="0" borderId="0"/>
    <xf numFmtId="0" fontId="25" fillId="0" borderId="0"/>
    <xf numFmtId="0" fontId="25" fillId="0" borderId="0"/>
  </cellStyleXfs>
  <cellXfs count="335">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0" xfId="2" applyFont="1" applyAlignment="1">
      <alignment vertical="center"/>
    </xf>
    <xf numFmtId="0" fontId="27" fillId="0" borderId="13" xfId="2" applyFont="1" applyBorder="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12" xfId="2" applyFont="1" applyBorder="1" applyAlignment="1">
      <alignment vertical="center"/>
    </xf>
    <xf numFmtId="0" fontId="27" fillId="0" borderId="6" xfId="2" applyFont="1" applyBorder="1" applyAlignment="1">
      <alignment vertical="center"/>
    </xf>
    <xf numFmtId="0" fontId="34" fillId="3" borderId="6" xfId="2" applyFont="1" applyFill="1" applyBorder="1" applyAlignment="1">
      <alignment horizontal="center" vertical="center"/>
    </xf>
    <xf numFmtId="0" fontId="35" fillId="3" borderId="11" xfId="3" applyFont="1" applyFill="1" applyBorder="1" applyAlignment="1">
      <alignment horizontal="center" vertical="center" wrapText="1"/>
    </xf>
    <xf numFmtId="0" fontId="36" fillId="3" borderId="6" xfId="2" applyFont="1" applyFill="1" applyBorder="1" applyAlignment="1">
      <alignment horizontal="center" vertical="center"/>
    </xf>
    <xf numFmtId="0" fontId="37" fillId="3" borderId="6" xfId="2" applyFont="1" applyFill="1" applyBorder="1" applyAlignment="1">
      <alignment horizontal="center" vertical="center"/>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8"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0" borderId="6" xfId="2" applyFont="1" applyBorder="1" applyAlignment="1">
      <alignment vertical="center"/>
    </xf>
    <xf numFmtId="0" fontId="38" fillId="3" borderId="6" xfId="2" applyFont="1" applyFill="1" applyBorder="1" applyAlignment="1">
      <alignment horizontal="center" vertical="center"/>
    </xf>
    <xf numFmtId="0" fontId="41" fillId="3" borderId="6" xfId="2" applyFont="1" applyFill="1" applyBorder="1" applyAlignment="1">
      <alignment horizontal="center" vertical="center"/>
    </xf>
    <xf numFmtId="0" fontId="42" fillId="3" borderId="6" xfId="2" applyFont="1" applyFill="1" applyBorder="1" applyAlignment="1">
      <alignment horizontal="center"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1" fillId="3" borderId="6" xfId="2" applyFont="1" applyFill="1" applyBorder="1" applyAlignment="1">
      <alignment vertical="center"/>
    </xf>
    <xf numFmtId="0" fontId="43" fillId="4" borderId="6" xfId="2" applyFont="1" applyFill="1" applyBorder="1" applyAlignment="1">
      <alignment horizontal="center" vertical="center"/>
    </xf>
    <xf numFmtId="0" fontId="43" fillId="5" borderId="6" xfId="2" applyFont="1" applyFill="1" applyBorder="1" applyAlignment="1">
      <alignment horizontal="center" vertical="center"/>
    </xf>
    <xf numFmtId="0" fontId="43" fillId="6" borderId="6" xfId="2" applyFont="1" applyFill="1" applyBorder="1" applyAlignment="1">
      <alignment horizontal="center" vertical="center"/>
    </xf>
    <xf numFmtId="0" fontId="43" fillId="7" borderId="6" xfId="2" applyFont="1" applyFill="1" applyBorder="1" applyAlignment="1">
      <alignment horizontal="center" vertical="center"/>
    </xf>
    <xf numFmtId="0" fontId="27" fillId="0" borderId="11" xfId="3" applyFont="1" applyBorder="1" applyAlignment="1">
      <alignment vertical="center"/>
    </xf>
    <xf numFmtId="0" fontId="44"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27" fillId="0" borderId="0" xfId="2" quotePrefix="1" applyFont="1" applyAlignment="1">
      <alignment vertical="center"/>
    </xf>
    <xf numFmtId="0" fontId="45" fillId="3" borderId="6" xfId="2" applyFont="1" applyFill="1" applyBorder="1" applyAlignment="1">
      <alignment horizontal="right" vertical="center"/>
    </xf>
    <xf numFmtId="0" fontId="46" fillId="3" borderId="6" xfId="2" applyFont="1" applyFill="1" applyBorder="1" applyAlignment="1">
      <alignment horizontal="left" vertical="center" indent="1"/>
    </xf>
    <xf numFmtId="0" fontId="47" fillId="3" borderId="6" xfId="2" applyFont="1" applyFill="1" applyBorder="1" applyAlignment="1">
      <alignment horizontal="right" vertical="center"/>
    </xf>
    <xf numFmtId="0" fontId="48" fillId="0" borderId="6" xfId="2" applyFont="1" applyBorder="1"/>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49" fillId="0" borderId="0" xfId="2" applyFont="1"/>
    <xf numFmtId="0" fontId="49" fillId="0" borderId="0" xfId="4" applyFont="1" applyAlignment="1">
      <alignment horizontal="left" vertical="center"/>
    </xf>
    <xf numFmtId="0" fontId="49" fillId="0" borderId="0" xfId="4" applyFont="1" applyAlignment="1">
      <alignment vertical="center"/>
    </xf>
    <xf numFmtId="0" fontId="49" fillId="0" borderId="0" xfId="4" applyFont="1" applyAlignment="1">
      <alignment vertical="top"/>
    </xf>
    <xf numFmtId="0" fontId="50" fillId="3" borderId="0" xfId="2" applyFont="1" applyFill="1" applyAlignment="1">
      <alignment shrinkToFit="1"/>
    </xf>
    <xf numFmtId="0" fontId="50" fillId="3" borderId="0" xfId="4" applyFont="1" applyFill="1" applyAlignment="1">
      <alignment horizontal="left" vertical="center" shrinkToFit="1"/>
    </xf>
    <xf numFmtId="0" fontId="50" fillId="3" borderId="0" xfId="4" applyFont="1" applyFill="1" applyAlignment="1">
      <alignment vertical="top"/>
    </xf>
    <xf numFmtId="0" fontId="50" fillId="0" borderId="0" xfId="4" applyFont="1" applyAlignment="1">
      <alignment vertical="top"/>
    </xf>
    <xf numFmtId="0" fontId="50" fillId="0" borderId="0" xfId="4" applyFont="1" applyAlignment="1">
      <alignment horizontal="left" vertical="center"/>
    </xf>
    <xf numFmtId="0" fontId="50" fillId="0" borderId="0" xfId="2" applyFont="1"/>
    <xf numFmtId="49" fontId="34" fillId="13" borderId="0" xfId="2" applyNumberFormat="1" applyFont="1" applyFill="1" applyAlignment="1">
      <alignment horizontal="center" vertical="center" shrinkToFit="1"/>
    </xf>
    <xf numFmtId="49" fontId="45" fillId="13" borderId="0" xfId="2" applyNumberFormat="1" applyFont="1" applyFill="1" applyAlignment="1">
      <alignment horizontal="right" vertical="center" shrinkToFit="1"/>
    </xf>
    <xf numFmtId="49" fontId="46" fillId="13" borderId="0" xfId="2" applyNumberFormat="1" applyFont="1" applyFill="1" applyAlignment="1">
      <alignment horizontal="left" vertical="center" indent="1" shrinkToFit="1"/>
    </xf>
    <xf numFmtId="49" fontId="47" fillId="13" borderId="0" xfId="2" applyNumberFormat="1" applyFont="1" applyFill="1" applyAlignment="1">
      <alignment horizontal="right" vertical="center" shrinkToFit="1"/>
    </xf>
    <xf numFmtId="0" fontId="50" fillId="0" borderId="0" xfId="4" applyFont="1"/>
    <xf numFmtId="188" fontId="43" fillId="7" borderId="22" xfId="2" applyNumberFormat="1" applyFont="1" applyFill="1" applyBorder="1" applyAlignment="1">
      <alignment horizontal="center" vertical="center" shrinkToFit="1"/>
    </xf>
    <xf numFmtId="189" fontId="43" fillId="5" borderId="23" xfId="2" applyNumberFormat="1" applyFont="1" applyFill="1" applyBorder="1" applyAlignment="1">
      <alignment horizontal="center" vertical="center" shrinkToFit="1"/>
    </xf>
    <xf numFmtId="190" fontId="43" fillId="5" borderId="23" xfId="2" applyNumberFormat="1" applyFont="1" applyFill="1" applyBorder="1" applyAlignment="1">
      <alignment horizontal="center" vertical="center" shrinkToFit="1"/>
    </xf>
    <xf numFmtId="191" fontId="43" fillId="5" borderId="23" xfId="2" applyNumberFormat="1" applyFont="1" applyFill="1" applyBorder="1" applyAlignment="1">
      <alignment horizontal="center" vertical="center" shrinkToFit="1"/>
    </xf>
    <xf numFmtId="192" fontId="43" fillId="5" borderId="23" xfId="2" applyNumberFormat="1" applyFont="1" applyFill="1" applyBorder="1" applyAlignment="1">
      <alignment horizontal="center" vertical="center" shrinkToFit="1"/>
    </xf>
    <xf numFmtId="193" fontId="43" fillId="5" borderId="23" xfId="2" applyNumberFormat="1" applyFont="1" applyFill="1" applyBorder="1" applyAlignment="1">
      <alignment horizontal="center" vertical="center" shrinkToFit="1"/>
    </xf>
    <xf numFmtId="194" fontId="43" fillId="6" borderId="24" xfId="2" applyNumberFormat="1" applyFont="1" applyFill="1" applyBorder="1" applyAlignment="1">
      <alignment horizontal="center" vertical="center" shrinkToFit="1"/>
    </xf>
    <xf numFmtId="0" fontId="50" fillId="3" borderId="22" xfId="2" applyFont="1" applyFill="1" applyBorder="1"/>
    <xf numFmtId="0" fontId="50" fillId="3" borderId="23" xfId="2" applyFont="1" applyFill="1" applyBorder="1"/>
    <xf numFmtId="0" fontId="51" fillId="3" borderId="23" xfId="2" applyFont="1" applyFill="1" applyBorder="1" applyAlignment="1">
      <alignment shrinkToFit="1"/>
    </xf>
    <xf numFmtId="0" fontId="50" fillId="3" borderId="24" xfId="2" applyFont="1" applyFill="1" applyBorder="1"/>
    <xf numFmtId="0" fontId="50" fillId="3" borderId="0" xfId="4" applyFont="1" applyFill="1"/>
    <xf numFmtId="195" fontId="37" fillId="13" borderId="22" xfId="2" applyNumberFormat="1" applyFont="1" applyFill="1" applyBorder="1" applyAlignment="1">
      <alignment horizontal="center" vertical="center" shrinkToFit="1"/>
    </xf>
    <xf numFmtId="195" fontId="37" fillId="13" borderId="23" xfId="2" applyNumberFormat="1" applyFont="1" applyFill="1" applyBorder="1" applyAlignment="1">
      <alignment horizontal="center" vertical="center" shrinkToFit="1"/>
    </xf>
    <xf numFmtId="195" fontId="36" fillId="13" borderId="23" xfId="2" applyNumberFormat="1" applyFont="1" applyFill="1" applyBorder="1" applyAlignment="1">
      <alignment horizontal="center" vertical="center" shrinkToFit="1"/>
    </xf>
    <xf numFmtId="195" fontId="34" fillId="13" borderId="23" xfId="2" applyNumberFormat="1" applyFont="1" applyFill="1" applyBorder="1" applyAlignment="1">
      <alignment horizontal="center" vertical="center" shrinkToFit="1"/>
    </xf>
    <xf numFmtId="195" fontId="35" fillId="13" borderId="24" xfId="2" applyNumberFormat="1" applyFont="1" applyFill="1" applyBorder="1" applyAlignment="1">
      <alignment horizontal="center" vertical="center" shrinkToFit="1"/>
    </xf>
    <xf numFmtId="195" fontId="50" fillId="0" borderId="0" xfId="4" applyNumberFormat="1" applyFont="1" applyAlignment="1">
      <alignment horizontal="center" vertical="center"/>
    </xf>
    <xf numFmtId="0" fontId="37" fillId="13" borderId="22" xfId="2" applyFont="1" applyFill="1" applyBorder="1" applyAlignment="1">
      <alignment horizontal="center" vertical="center" shrinkToFit="1"/>
    </xf>
    <xf numFmtId="0" fontId="37" fillId="13" borderId="23" xfId="2" applyFont="1" applyFill="1" applyBorder="1" applyAlignment="1">
      <alignment horizontal="center" vertical="center" shrinkToFit="1"/>
    </xf>
    <xf numFmtId="0" fontId="36" fillId="13" borderId="23" xfId="2" applyFont="1" applyFill="1" applyBorder="1" applyAlignment="1">
      <alignment horizontal="center" vertical="center" shrinkToFit="1"/>
    </xf>
    <xf numFmtId="0" fontId="34" fillId="13" borderId="23" xfId="2" applyFont="1" applyFill="1" applyBorder="1" applyAlignment="1">
      <alignment horizontal="center" vertical="center" shrinkToFit="1"/>
    </xf>
    <xf numFmtId="0" fontId="35" fillId="13" borderId="24" xfId="2" applyFont="1" applyFill="1" applyBorder="1" applyAlignment="1">
      <alignment horizontal="center" vertical="center" shrinkToFit="1"/>
    </xf>
    <xf numFmtId="195" fontId="50" fillId="0" borderId="22" xfId="4" applyNumberFormat="1" applyFont="1" applyBorder="1" applyAlignment="1">
      <alignment horizontal="center" vertical="center"/>
    </xf>
    <xf numFmtId="195" fontId="50" fillId="0" borderId="23" xfId="4" applyNumberFormat="1" applyFont="1" applyBorder="1" applyAlignment="1">
      <alignment horizontal="center" vertical="center"/>
    </xf>
    <xf numFmtId="195" fontId="50" fillId="0" borderId="24" xfId="4" applyNumberFormat="1" applyFont="1" applyBorder="1" applyAlignment="1">
      <alignment horizontal="center" vertical="center"/>
    </xf>
    <xf numFmtId="195" fontId="36" fillId="13" borderId="22" xfId="2" applyNumberFormat="1" applyFont="1" applyFill="1" applyBorder="1" applyAlignment="1">
      <alignment horizontal="center" vertical="center" shrinkToFit="1"/>
    </xf>
    <xf numFmtId="0" fontId="36" fillId="13" borderId="22" xfId="2" applyFont="1" applyFill="1" applyBorder="1" applyAlignment="1">
      <alignment horizontal="center" vertical="center" shrinkToFit="1"/>
    </xf>
    <xf numFmtId="195" fontId="37" fillId="13" borderId="24" xfId="2" applyNumberFormat="1" applyFont="1" applyFill="1" applyBorder="1" applyAlignment="1">
      <alignment horizontal="center" vertical="center" shrinkToFit="1"/>
    </xf>
    <xf numFmtId="0" fontId="37" fillId="13" borderId="24" xfId="2" applyFont="1" applyFill="1" applyBorder="1" applyAlignment="1">
      <alignment horizontal="center" vertical="center" shrinkToFit="1"/>
    </xf>
    <xf numFmtId="0" fontId="51" fillId="3" borderId="0" xfId="4" applyFont="1" applyFill="1" applyAlignment="1">
      <alignment horizontal="left" vertical="center" shrinkToFit="1"/>
    </xf>
    <xf numFmtId="0" fontId="50" fillId="3" borderId="0" xfId="2" applyFont="1" applyFill="1"/>
    <xf numFmtId="0" fontId="50" fillId="3" borderId="0" xfId="2" applyFont="1" applyFill="1" applyAlignment="1">
      <alignment horizontal="center" vertical="top" shrinkToFit="1"/>
    </xf>
    <xf numFmtId="49" fontId="50" fillId="3" borderId="0" xfId="2" applyNumberFormat="1" applyFont="1" applyFill="1" applyAlignment="1">
      <alignment horizontal="right" vertical="center" shrinkToFit="1"/>
    </xf>
    <xf numFmtId="0" fontId="50" fillId="3" borderId="0" xfId="2" applyFont="1" applyFill="1" applyAlignment="1">
      <alignment horizontal="right" vertical="center" shrinkToFit="1"/>
    </xf>
    <xf numFmtId="0" fontId="49" fillId="0" borderId="0" xfId="2" applyFont="1" applyFill="1"/>
    <xf numFmtId="0" fontId="50" fillId="0" borderId="0" xfId="2" applyFont="1" applyFill="1"/>
    <xf numFmtId="0" fontId="50" fillId="0" borderId="0" xfId="4" applyFont="1" applyFill="1"/>
    <xf numFmtId="195" fontId="50" fillId="0" borderId="0" xfId="2" applyNumberFormat="1" applyFont="1" applyFill="1" applyAlignment="1">
      <alignment horizontal="center" vertical="center" shrinkToFit="1"/>
    </xf>
    <xf numFmtId="0" fontId="49" fillId="0" borderId="0" xfId="4" applyFont="1" applyFill="1"/>
    <xf numFmtId="0" fontId="50" fillId="0" borderId="0" xfId="4" applyFont="1" applyFill="1" applyAlignment="1">
      <alignment vertical="top"/>
    </xf>
    <xf numFmtId="195" fontId="50" fillId="0" borderId="0" xfId="4" applyNumberFormat="1" applyFont="1" applyFill="1" applyAlignment="1">
      <alignment horizontal="center" vertical="center"/>
    </xf>
    <xf numFmtId="195" fontId="50" fillId="0" borderId="0" xfId="2" applyNumberFormat="1" applyFont="1" applyFill="1" applyAlignment="1">
      <alignment horizontal="center" vertical="center"/>
    </xf>
    <xf numFmtId="0" fontId="50" fillId="0" borderId="0" xfId="2" applyFont="1" applyFill="1" applyAlignment="1">
      <alignment horizontal="center" vertical="center"/>
    </xf>
    <xf numFmtId="195" fontId="36" fillId="13" borderId="24" xfId="2" applyNumberFormat="1" applyFont="1" applyFill="1" applyBorder="1" applyAlignment="1">
      <alignment horizontal="center" vertical="center" shrinkToFit="1"/>
    </xf>
    <xf numFmtId="0" fontId="36" fillId="13" borderId="24" xfId="2" applyFont="1" applyFill="1" applyBorder="1" applyAlignment="1">
      <alignment horizontal="center" vertical="center" shrinkToFit="1"/>
    </xf>
  </cellXfs>
  <cellStyles count="5">
    <cellStyle name="標準" xfId="0" builtinId="0"/>
    <cellStyle name="標準 2" xfId="1" xr:uid="{3943E341-C747-48DB-BF52-74F23BE08E86}"/>
    <cellStyle name="標準 3" xfId="2" xr:uid="{98416CCD-E9B0-4028-8F4D-279C9963C885}"/>
    <cellStyle name="標準_１年カレンダー 選択簡易版" xfId="4" xr:uid="{AE5E12EB-362D-48D7-B224-EB7699B60061}"/>
    <cellStyle name="標準_B002 カレンダーＢ２" xfId="3" xr:uid="{49D3BD85-2186-4B82-A3F0-8EA48B61666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4268E0"/>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714F18F0-9A9C-460B-A267-6D013B497C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80DF758B-3B8C-4200-BFDA-11AE554B6A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72720FF0-1A6C-40A2-B311-0F40EC1AD2D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0C9F0549-E5CA-4868-AA65-9EDB5695E2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960F7386-8F35-4D16-AB44-51420CB288D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EE3037DC-84F8-4A0E-A0C1-A1201F7D71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46429311-73BF-4343-B89F-D7D4E8485E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459CC817-08F9-46EE-92A6-44E40DB3101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A06D04B3-2202-416D-8B5E-12045D8E7B4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11DFD347-C0D0-49F0-8C78-8120EBB9EE5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DF78E6A-A2C1-4B67-A361-7E6D28F945C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97961FA-3281-457D-90F1-D8E1EADADEA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06FDB609-3E79-4A4A-A450-34FEC3D779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D10B1E40-2C74-4C6F-94CC-2065C31965D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AEA2E86E-FED6-42CA-B9EE-0F9E8B678C6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8FB43A8A-3759-4023-961A-6F8F8678279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1BF5748F-FFDE-4973-95B3-17E7BDC128C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6A9F22C-4FA7-43FF-92EF-EB19C3993DE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86CA68AC-DE33-4750-B86B-12E70AA272D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121FF8BD-8FBF-45D2-9175-0F6245DF4A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B90639A7-E25A-43C2-AA43-118BFB1077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0D4F1EC-A9F8-43FA-839B-959C64DF930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029930DF-05F3-4381-A271-73B1F0B97D5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5E63D804-810C-4BFF-AC90-3CF245F35C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CF80A1DF-E32B-4C65-BFE8-B9C767DB573B}"/>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5D5DCFBE-12FA-496C-A1B1-A0A07869C8CD}"/>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C90DC569-543C-4BB9-B405-3FAB00E3D506}"/>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9CA68C00-75E7-422A-888F-D10513509951}"/>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62404CA3-4B17-42BC-974A-943109DDE654}"/>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C223614F-AECA-46D8-B43B-6F683A1BE03D}"/>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712063</xdr:colOff>
      <xdr:row>2</xdr:row>
      <xdr:rowOff>18153</xdr:rowOff>
    </xdr:from>
    <xdr:to>
      <xdr:col>3</xdr:col>
      <xdr:colOff>1135788</xdr:colOff>
      <xdr:row>9</xdr:row>
      <xdr:rowOff>905772</xdr:rowOff>
    </xdr:to>
    <xdr:pic>
      <xdr:nvPicPr>
        <xdr:cNvPr id="10" name="pic_イメージ">
          <a:extLst>
            <a:ext uri="{FF2B5EF4-FFF2-40B4-BE49-F238E27FC236}">
              <a16:creationId xmlns:a16="http://schemas.microsoft.com/office/drawing/2014/main" id="{C685F018-CD7B-C309-D0FD-DBAD1992B33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8313" y="437253"/>
          <a:ext cx="2433500" cy="34784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1054.xls" TargetMode="External"/><Relationship Id="rId1" Type="http://schemas.openxmlformats.org/officeDocument/2006/relationships/externalLinkPath" Target="/_&#9733;&#12377;&#12390;&#12365;&#12394;&#12459;&#12524;&#12531;&#12480;&#12540;2019/01_&#12377;&#12390;&#12365;&#12394;&#12459;&#12524;&#12531;&#12480;&#12540;&#12539;&#25552;&#20379;&#20596;/ohscalen/tte/ST_0105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45992</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26218-979F-42A9-85B4-112AF26670FC}">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1</v>
      </c>
      <c r="D3" s="96" t="s">
        <v>99</v>
      </c>
      <c r="E3" s="97" t="s">
        <v>100</v>
      </c>
      <c r="F3" s="97" t="s">
        <v>101</v>
      </c>
      <c r="G3" s="93"/>
    </row>
    <row r="4" spans="1:7" ht="19.5" thickBot="1">
      <c r="A4" s="93"/>
      <c r="B4" s="98" t="s">
        <v>102</v>
      </c>
      <c r="C4" s="93">
        <v>0</v>
      </c>
      <c r="D4" s="99">
        <f>DATE(YEAR(D$5),MONTH(D$5)+C4-1,1)</f>
        <v>45627</v>
      </c>
      <c r="E4" s="97">
        <f>WEEKDAY(D4)</f>
        <v>1</v>
      </c>
      <c r="F4" s="99">
        <f t="shared" ref="F4:F34" si="0">IF($C$3=1,D4-E4+1,IF($C$3=2,IF(E4=1,D4-6,D4-E4+2),"非使用"))</f>
        <v>45627</v>
      </c>
      <c r="G4" s="96"/>
    </row>
    <row r="5" spans="1:7" ht="19.5" thickBot="1">
      <c r="A5" s="93"/>
      <c r="B5" s="93" t="s">
        <v>103</v>
      </c>
      <c r="C5" s="93">
        <v>1</v>
      </c>
      <c r="D5" s="100">
        <v>45658</v>
      </c>
      <c r="E5" s="97">
        <f>WEEKDAY(D5)</f>
        <v>4</v>
      </c>
      <c r="F5" s="99">
        <f t="shared" si="0"/>
        <v>45655</v>
      </c>
      <c r="G5" s="97"/>
    </row>
    <row r="6" spans="1:7">
      <c r="A6" s="93"/>
      <c r="B6" s="98" t="s">
        <v>104</v>
      </c>
      <c r="C6" s="93">
        <v>2</v>
      </c>
      <c r="D6" s="99">
        <f>DATE(YEAR(D$5),MONTH(D$5)+C6-1,1)</f>
        <v>45689</v>
      </c>
      <c r="E6" s="97">
        <f>WEEKDAY(D6)</f>
        <v>7</v>
      </c>
      <c r="F6" s="99">
        <f t="shared" si="0"/>
        <v>45683</v>
      </c>
      <c r="G6" s="96"/>
    </row>
    <row r="7" spans="1:7">
      <c r="A7" s="93"/>
      <c r="B7" s="98"/>
      <c r="C7" s="93">
        <v>3</v>
      </c>
      <c r="D7" s="99">
        <f>DATE(YEAR(D$5),MONTH(D$5)+C7-1,1)</f>
        <v>45717</v>
      </c>
      <c r="E7" s="97">
        <f t="shared" ref="E7:E34" si="1">WEEKDAY(D7)</f>
        <v>7</v>
      </c>
      <c r="F7" s="99">
        <f t="shared" si="0"/>
        <v>45711</v>
      </c>
      <c r="G7" s="98"/>
    </row>
    <row r="8" spans="1:7">
      <c r="A8" s="93"/>
      <c r="B8" s="98"/>
      <c r="C8" s="93">
        <v>4</v>
      </c>
      <c r="D8" s="99">
        <f>DATE(YEAR(D$5),MONTH(D$5)+C8-1,1)</f>
        <v>45748</v>
      </c>
      <c r="E8" s="97">
        <f t="shared" si="1"/>
        <v>3</v>
      </c>
      <c r="F8" s="99">
        <f t="shared" si="0"/>
        <v>45746</v>
      </c>
      <c r="G8" s="98"/>
    </row>
    <row r="9" spans="1:7">
      <c r="B9" s="98"/>
      <c r="C9" s="93">
        <v>5</v>
      </c>
      <c r="D9" s="99">
        <f>DATE(YEAR(D$5),MONTH(D$5)+C9-1,1)</f>
        <v>45778</v>
      </c>
      <c r="E9" s="97">
        <f t="shared" si="1"/>
        <v>5</v>
      </c>
      <c r="F9" s="99">
        <f t="shared" si="0"/>
        <v>45774</v>
      </c>
    </row>
    <row r="10" spans="1:7">
      <c r="B10" s="98"/>
      <c r="C10" s="93">
        <v>6</v>
      </c>
      <c r="D10" s="99">
        <f t="shared" ref="D10:D34" si="2">DATE(YEAR(D$5),MONTH(D$5)+C10-1,1)</f>
        <v>45809</v>
      </c>
      <c r="E10" s="97">
        <f t="shared" si="1"/>
        <v>1</v>
      </c>
      <c r="F10" s="99">
        <f t="shared" si="0"/>
        <v>45809</v>
      </c>
    </row>
    <row r="11" spans="1:7">
      <c r="B11" s="98"/>
      <c r="C11" s="93">
        <v>7</v>
      </c>
      <c r="D11" s="99">
        <f t="shared" si="2"/>
        <v>45839</v>
      </c>
      <c r="E11" s="97">
        <f t="shared" si="1"/>
        <v>3</v>
      </c>
      <c r="F11" s="99">
        <f t="shared" si="0"/>
        <v>45837</v>
      </c>
    </row>
    <row r="12" spans="1:7">
      <c r="B12" s="98"/>
      <c r="C12" s="93">
        <v>8</v>
      </c>
      <c r="D12" s="99">
        <f t="shared" si="2"/>
        <v>45870</v>
      </c>
      <c r="E12" s="97">
        <f t="shared" si="1"/>
        <v>6</v>
      </c>
      <c r="F12" s="99">
        <f t="shared" si="0"/>
        <v>45865</v>
      </c>
    </row>
    <row r="13" spans="1:7">
      <c r="B13" s="98"/>
      <c r="C13" s="93">
        <v>9</v>
      </c>
      <c r="D13" s="99">
        <f t="shared" si="2"/>
        <v>45901</v>
      </c>
      <c r="E13" s="97">
        <f t="shared" si="1"/>
        <v>2</v>
      </c>
      <c r="F13" s="99">
        <f t="shared" si="0"/>
        <v>45900</v>
      </c>
    </row>
    <row r="14" spans="1:7">
      <c r="B14" s="98"/>
      <c r="C14" s="93">
        <v>10</v>
      </c>
      <c r="D14" s="99">
        <f t="shared" si="2"/>
        <v>45931</v>
      </c>
      <c r="E14" s="97">
        <f t="shared" si="1"/>
        <v>4</v>
      </c>
      <c r="F14" s="99">
        <f t="shared" si="0"/>
        <v>45928</v>
      </c>
    </row>
    <row r="15" spans="1:7">
      <c r="B15" s="98"/>
      <c r="C15" s="93">
        <v>11</v>
      </c>
      <c r="D15" s="99">
        <f t="shared" si="2"/>
        <v>45962</v>
      </c>
      <c r="E15" s="97">
        <f t="shared" si="1"/>
        <v>7</v>
      </c>
      <c r="F15" s="99">
        <f t="shared" si="0"/>
        <v>45956</v>
      </c>
    </row>
    <row r="16" spans="1:7">
      <c r="B16" s="98"/>
      <c r="C16" s="93">
        <v>12</v>
      </c>
      <c r="D16" s="99">
        <f t="shared" si="2"/>
        <v>45992</v>
      </c>
      <c r="E16" s="97">
        <f t="shared" si="1"/>
        <v>2</v>
      </c>
      <c r="F16" s="99">
        <f t="shared" si="0"/>
        <v>45991</v>
      </c>
    </row>
    <row r="17" spans="2:6">
      <c r="B17" s="98"/>
      <c r="C17" s="93">
        <v>13</v>
      </c>
      <c r="D17" s="99">
        <f t="shared" si="2"/>
        <v>46023</v>
      </c>
      <c r="E17" s="97">
        <f t="shared" si="1"/>
        <v>5</v>
      </c>
      <c r="F17" s="99">
        <f t="shared" si="0"/>
        <v>46019</v>
      </c>
    </row>
    <row r="18" spans="2:6">
      <c r="B18" s="98"/>
      <c r="C18" s="93">
        <v>14</v>
      </c>
      <c r="D18" s="99">
        <f t="shared" si="2"/>
        <v>46054</v>
      </c>
      <c r="E18" s="97">
        <f t="shared" si="1"/>
        <v>1</v>
      </c>
      <c r="F18" s="99">
        <f t="shared" si="0"/>
        <v>46054</v>
      </c>
    </row>
    <row r="19" spans="2:6">
      <c r="C19" s="93">
        <v>15</v>
      </c>
      <c r="D19" s="99">
        <f t="shared" si="2"/>
        <v>46082</v>
      </c>
      <c r="E19" s="97">
        <f t="shared" si="1"/>
        <v>1</v>
      </c>
      <c r="F19" s="99">
        <f t="shared" si="0"/>
        <v>46082</v>
      </c>
    </row>
    <row r="20" spans="2:6">
      <c r="C20" s="93">
        <v>16</v>
      </c>
      <c r="D20" s="99">
        <f t="shared" si="2"/>
        <v>46113</v>
      </c>
      <c r="E20" s="97">
        <f t="shared" si="1"/>
        <v>4</v>
      </c>
      <c r="F20" s="99">
        <f t="shared" si="0"/>
        <v>46110</v>
      </c>
    </row>
    <row r="21" spans="2:6">
      <c r="C21" s="93">
        <v>17</v>
      </c>
      <c r="D21" s="99">
        <f t="shared" si="2"/>
        <v>46143</v>
      </c>
      <c r="E21" s="97">
        <f t="shared" si="1"/>
        <v>6</v>
      </c>
      <c r="F21" s="99">
        <f t="shared" si="0"/>
        <v>46138</v>
      </c>
    </row>
    <row r="22" spans="2:6">
      <c r="C22" s="93">
        <v>18</v>
      </c>
      <c r="D22" s="99">
        <f t="shared" si="2"/>
        <v>46174</v>
      </c>
      <c r="E22" s="97">
        <f t="shared" si="1"/>
        <v>2</v>
      </c>
      <c r="F22" s="99">
        <f t="shared" si="0"/>
        <v>46173</v>
      </c>
    </row>
    <row r="23" spans="2:6">
      <c r="C23" s="93">
        <v>19</v>
      </c>
      <c r="D23" s="99">
        <f t="shared" si="2"/>
        <v>46204</v>
      </c>
      <c r="E23" s="97">
        <f t="shared" si="1"/>
        <v>4</v>
      </c>
      <c r="F23" s="99">
        <f t="shared" si="0"/>
        <v>46201</v>
      </c>
    </row>
    <row r="24" spans="2:6">
      <c r="C24" s="93">
        <v>20</v>
      </c>
      <c r="D24" s="99">
        <f t="shared" si="2"/>
        <v>46235</v>
      </c>
      <c r="E24" s="97">
        <f t="shared" si="1"/>
        <v>7</v>
      </c>
      <c r="F24" s="99">
        <f t="shared" si="0"/>
        <v>46229</v>
      </c>
    </row>
    <row r="25" spans="2:6">
      <c r="C25" s="93">
        <v>21</v>
      </c>
      <c r="D25" s="99">
        <f t="shared" si="2"/>
        <v>46266</v>
      </c>
      <c r="E25" s="97">
        <f t="shared" si="1"/>
        <v>3</v>
      </c>
      <c r="F25" s="99">
        <f t="shared" si="0"/>
        <v>46264</v>
      </c>
    </row>
    <row r="26" spans="2:6">
      <c r="C26" s="93">
        <v>22</v>
      </c>
      <c r="D26" s="99">
        <f t="shared" si="2"/>
        <v>46296</v>
      </c>
      <c r="E26" s="97">
        <f t="shared" si="1"/>
        <v>5</v>
      </c>
      <c r="F26" s="99">
        <f t="shared" si="0"/>
        <v>46292</v>
      </c>
    </row>
    <row r="27" spans="2:6">
      <c r="C27" s="93">
        <v>23</v>
      </c>
      <c r="D27" s="99">
        <f t="shared" si="2"/>
        <v>46327</v>
      </c>
      <c r="E27" s="97">
        <f t="shared" si="1"/>
        <v>1</v>
      </c>
      <c r="F27" s="99">
        <f t="shared" si="0"/>
        <v>46327</v>
      </c>
    </row>
    <row r="28" spans="2:6">
      <c r="C28" s="93">
        <v>24</v>
      </c>
      <c r="D28" s="99">
        <f t="shared" si="2"/>
        <v>46357</v>
      </c>
      <c r="E28" s="97">
        <f t="shared" si="1"/>
        <v>3</v>
      </c>
      <c r="F28" s="99">
        <f t="shared" si="0"/>
        <v>46355</v>
      </c>
    </row>
    <row r="29" spans="2:6">
      <c r="C29" s="93">
        <v>25</v>
      </c>
      <c r="D29" s="99">
        <f t="shared" si="2"/>
        <v>46388</v>
      </c>
      <c r="E29" s="97">
        <f t="shared" si="1"/>
        <v>6</v>
      </c>
      <c r="F29" s="99">
        <f t="shared" si="0"/>
        <v>46383</v>
      </c>
    </row>
    <row r="30" spans="2:6">
      <c r="C30" s="93">
        <v>26</v>
      </c>
      <c r="D30" s="99">
        <f t="shared" si="2"/>
        <v>46419</v>
      </c>
      <c r="E30" s="97">
        <f t="shared" si="1"/>
        <v>2</v>
      </c>
      <c r="F30" s="99">
        <f t="shared" si="0"/>
        <v>46418</v>
      </c>
    </row>
    <row r="31" spans="2:6">
      <c r="C31" s="93">
        <v>27</v>
      </c>
      <c r="D31" s="99">
        <f t="shared" si="2"/>
        <v>46447</v>
      </c>
      <c r="E31" s="97">
        <f t="shared" si="1"/>
        <v>2</v>
      </c>
      <c r="F31" s="99">
        <f t="shared" si="0"/>
        <v>46446</v>
      </c>
    </row>
    <row r="32" spans="2:6">
      <c r="C32" s="93">
        <v>28</v>
      </c>
      <c r="D32" s="99">
        <f t="shared" si="2"/>
        <v>46478</v>
      </c>
      <c r="E32" s="97">
        <f t="shared" si="1"/>
        <v>5</v>
      </c>
      <c r="F32" s="99">
        <f t="shared" si="0"/>
        <v>46474</v>
      </c>
    </row>
    <row r="33" spans="2:6">
      <c r="C33" s="93">
        <v>29</v>
      </c>
      <c r="D33" s="99">
        <f t="shared" si="2"/>
        <v>46508</v>
      </c>
      <c r="E33" s="97">
        <f t="shared" si="1"/>
        <v>7</v>
      </c>
      <c r="F33" s="99">
        <f t="shared" si="0"/>
        <v>46502</v>
      </c>
    </row>
    <row r="34" spans="2:6">
      <c r="C34" s="93">
        <v>30</v>
      </c>
      <c r="D34" s="99">
        <f t="shared" si="2"/>
        <v>46539</v>
      </c>
      <c r="E34" s="97">
        <f t="shared" si="1"/>
        <v>3</v>
      </c>
      <c r="F34" s="99">
        <f t="shared" si="0"/>
        <v>46537</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854E0-B717-4819-8ED4-A028BDA21CD7}">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3E710-11A7-4350-ACEF-F4D4D988681D}">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45658</v>
      </c>
      <c r="C5" s="216">
        <v>45748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3F872-66E7-4E9A-8641-D7ECABA9618A}">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215</v>
      </c>
      <c r="L11" s="219" t="s">
        <v>216</v>
      </c>
      <c r="M11" s="219" t="s">
        <v>217</v>
      </c>
      <c r="N11" s="219" t="s">
        <v>218</v>
      </c>
      <c r="O11" s="219" t="s">
        <v>219</v>
      </c>
      <c r="AX11" s="219" t="s">
        <v>220</v>
      </c>
      <c r="AY11" s="219" t="s">
        <v>221</v>
      </c>
      <c r="AZ11" s="219" t="s">
        <v>222</v>
      </c>
      <c r="BA11" s="219" t="s">
        <v>223</v>
      </c>
    </row>
    <row r="12" spans="1:53">
      <c r="B12" s="231"/>
      <c r="C12" s="223"/>
      <c r="J12" s="219" t="s">
        <v>224</v>
      </c>
      <c r="K12" s="219" t="s">
        <v>225</v>
      </c>
      <c r="L12" s="219" t="s">
        <v>226</v>
      </c>
      <c r="M12" s="219" t="s">
        <v>227</v>
      </c>
      <c r="N12" s="219" t="s">
        <v>228</v>
      </c>
      <c r="O12" s="219" t="s">
        <v>229</v>
      </c>
      <c r="AX12" s="219" t="s">
        <v>230</v>
      </c>
      <c r="AY12" s="219" t="s">
        <v>231</v>
      </c>
      <c r="AZ12" s="219" t="s">
        <v>232</v>
      </c>
      <c r="BA12" s="219" t="s">
        <v>233</v>
      </c>
    </row>
    <row r="13" spans="1:53">
      <c r="B13" s="218"/>
      <c r="C13" s="223"/>
      <c r="J13" s="219" t="s">
        <v>234</v>
      </c>
      <c r="K13" s="219" t="s">
        <v>235</v>
      </c>
      <c r="L13" s="219" t="s">
        <v>236</v>
      </c>
      <c r="M13" s="219" t="s">
        <v>237</v>
      </c>
      <c r="N13" s="219" t="s">
        <v>238</v>
      </c>
      <c r="O13" s="219" t="s">
        <v>239</v>
      </c>
      <c r="AX13" s="219" t="s">
        <v>240</v>
      </c>
      <c r="AY13" s="219" t="s">
        <v>241</v>
      </c>
      <c r="AZ13" s="219" t="s">
        <v>242</v>
      </c>
      <c r="BA13" s="219" t="s">
        <v>243</v>
      </c>
    </row>
    <row r="14" spans="1:53">
      <c r="B14" s="232"/>
      <c r="C14" s="223"/>
      <c r="J14" s="219" t="s">
        <v>244</v>
      </c>
      <c r="K14" s="219" t="s">
        <v>245</v>
      </c>
      <c r="L14" s="219" t="s">
        <v>246</v>
      </c>
      <c r="M14" s="219" t="s">
        <v>247</v>
      </c>
      <c r="N14" s="219" t="s">
        <v>248</v>
      </c>
      <c r="O14" s="219" t="s">
        <v>249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B4D81-FD52-42DF-8594-3A6AB9E01C96}">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255</v>
      </c>
      <c r="D27" s="286"/>
      <c r="E27" s="287" t="s">
        <v>256</v>
      </c>
      <c r="F27" s="287"/>
      <c r="G27" s="287"/>
      <c r="H27" s="287"/>
      <c r="I27" s="287"/>
      <c r="J27" s="279"/>
      <c r="K27" s="280"/>
      <c r="L27" s="286" t="s">
        <v>257</v>
      </c>
      <c r="M27" s="286"/>
      <c r="N27" s="287" t="s">
        <v>258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270</v>
      </c>
      <c r="D31" s="302" t="e">
        <f t="shared" ref="D31:I31" si="0">C31+1</f>
        <v>#VALUE!</v>
      </c>
      <c r="E31" s="302" t="e">
        <f t="shared" si="0"/>
        <v>#VALUE!</v>
      </c>
      <c r="F31" s="303" t="e">
        <f t="shared" si="0"/>
        <v>#VALUE!</v>
      </c>
      <c r="G31" s="304" t="e">
        <f t="shared" si="0"/>
        <v>#VALUE!</v>
      </c>
      <c r="H31" s="304" t="e">
        <f t="shared" si="0"/>
        <v>#VALUE!</v>
      </c>
      <c r="I31" s="305" t="e">
        <f t="shared" si="0"/>
        <v>#VALUE!</v>
      </c>
      <c r="J31" s="279"/>
      <c r="K31" s="300"/>
      <c r="L31" s="301" t="s">
        <v>271</v>
      </c>
      <c r="M31" s="302" t="e">
        <f t="shared" ref="M31:R31" si="1">L31+1</f>
        <v>#VALUE!</v>
      </c>
      <c r="N31" s="302" t="e">
        <f t="shared" si="1"/>
        <v>#VALUE!</v>
      </c>
      <c r="O31" s="302" t="e">
        <f t="shared" si="1"/>
        <v>#VALUE!</v>
      </c>
      <c r="P31" s="302" t="e">
        <f t="shared" si="1"/>
        <v>#VALUE!</v>
      </c>
      <c r="Q31" s="302"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9"/>
      <c r="G32" s="310"/>
      <c r="H32" s="310"/>
      <c r="I32" s="311"/>
      <c r="J32" s="279"/>
      <c r="K32" s="300"/>
      <c r="L32" s="307"/>
      <c r="M32" s="308"/>
      <c r="N32" s="308"/>
      <c r="O32" s="308"/>
      <c r="P32" s="308"/>
      <c r="Q32" s="308"/>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3"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09"/>
      <c r="E40" s="310"/>
      <c r="F40" s="310"/>
      <c r="G40" s="310"/>
      <c r="H40" s="310"/>
      <c r="I40" s="311"/>
      <c r="J40" s="279"/>
      <c r="K40" s="300"/>
      <c r="L40" s="316"/>
      <c r="M40" s="310"/>
      <c r="N40" s="309"/>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4" t="e">
        <f t="shared" si="8"/>
        <v>#VALUE!</v>
      </c>
      <c r="I47" s="317" t="e">
        <f t="shared" si="8"/>
        <v>#VALUE!</v>
      </c>
      <c r="J47" s="279"/>
      <c r="K47" s="300"/>
      <c r="L47" s="315" t="e">
        <f>R43+1</f>
        <v>#VALUE!</v>
      </c>
      <c r="M47" s="303" t="e">
        <f t="shared" ref="M47:R47" si="9">L47+1</f>
        <v>#VALUE!</v>
      </c>
      <c r="N47" s="304" t="e">
        <f t="shared" si="9"/>
        <v>#VALUE!</v>
      </c>
      <c r="O47" s="304" t="e">
        <f t="shared" si="9"/>
        <v>#VALUE!</v>
      </c>
      <c r="P47" s="304" t="e">
        <f t="shared" si="9"/>
        <v>#VALUE!</v>
      </c>
      <c r="Q47" s="304" t="e">
        <f t="shared" si="9"/>
        <v>#VALUE!</v>
      </c>
      <c r="R47" s="317" t="e">
        <f t="shared" si="9"/>
        <v>#VALUE!</v>
      </c>
      <c r="T47" s="306"/>
      <c r="U47" s="330"/>
      <c r="V47" s="330"/>
      <c r="AD47" s="330"/>
      <c r="AE47" s="330"/>
      <c r="AF47" s="330"/>
      <c r="AG47" s="330"/>
    </row>
    <row r="48" spans="1:33" ht="17.100000000000001" customHeight="1">
      <c r="A48" s="274">
        <v>13</v>
      </c>
      <c r="C48" s="316"/>
      <c r="D48" s="310"/>
      <c r="E48" s="310"/>
      <c r="F48" s="310"/>
      <c r="G48" s="310"/>
      <c r="H48" s="310"/>
      <c r="I48" s="318"/>
      <c r="J48" s="279"/>
      <c r="K48" s="300"/>
      <c r="L48" s="316"/>
      <c r="M48" s="309"/>
      <c r="N48" s="310"/>
      <c r="O48" s="310"/>
      <c r="P48" s="310"/>
      <c r="Q48" s="310"/>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266</v>
      </c>
      <c r="D56" s="286"/>
      <c r="E56" s="287" t="s">
        <v>267</v>
      </c>
      <c r="F56" s="287"/>
      <c r="G56" s="287"/>
      <c r="H56" s="287"/>
      <c r="I56" s="287"/>
      <c r="J56" s="279"/>
      <c r="K56" s="300"/>
      <c r="L56" s="286" t="s">
        <v>268</v>
      </c>
      <c r="M56" s="286"/>
      <c r="N56" s="287" t="s">
        <v>269</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272</v>
      </c>
      <c r="D60" s="302" t="e">
        <f t="shared" ref="D60:I60" si="12">C60+1</f>
        <v>#VALUE!</v>
      </c>
      <c r="E60" s="302" t="e">
        <f t="shared" si="12"/>
        <v>#VALUE!</v>
      </c>
      <c r="F60" s="302" t="e">
        <f t="shared" si="12"/>
        <v>#VALUE!</v>
      </c>
      <c r="G60" s="302" t="e">
        <f t="shared" si="12"/>
        <v>#VALUE!</v>
      </c>
      <c r="H60" s="302" t="e">
        <f t="shared" si="12"/>
        <v>#VALUE!</v>
      </c>
      <c r="I60" s="305" t="e">
        <f t="shared" si="12"/>
        <v>#VALUE!</v>
      </c>
      <c r="J60" s="279"/>
      <c r="K60" s="300"/>
      <c r="L60" s="301" t="s">
        <v>273</v>
      </c>
      <c r="M60" s="302"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08"/>
      <c r="G61" s="308"/>
      <c r="H61" s="308"/>
      <c r="I61" s="311"/>
      <c r="J61" s="279"/>
      <c r="K61" s="300"/>
      <c r="L61" s="307"/>
      <c r="M61" s="308"/>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3"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09"/>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15" t="e">
        <f>R72+1</f>
        <v>#VALUE!</v>
      </c>
      <c r="M76" s="304" t="e">
        <f t="shared" ref="M76:R76" si="21">L76+1</f>
        <v>#VALUE!</v>
      </c>
      <c r="N76" s="303" t="e">
        <f t="shared" si="21"/>
        <v>#VALUE!</v>
      </c>
      <c r="O76" s="304"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10"/>
      <c r="I77" s="311"/>
      <c r="J77" s="279"/>
      <c r="K77" s="300"/>
      <c r="L77" s="316"/>
      <c r="M77" s="310"/>
      <c r="N77" s="309"/>
      <c r="O77" s="310"/>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15" t="e">
        <f>I76+1</f>
        <v>#VALUE!</v>
      </c>
      <c r="D80" s="304"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16"/>
      <c r="D81" s="310"/>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82CE9-786D-4D0A-82A5-78763B9F6CB1}">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246DF-0507-401B-8402-69CCF2EC4BE6}">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45689</v>
      </c>
      <c r="C5" s="216">
        <v>45778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2FF7E-83EC-48BD-8360-AB50D5EE55DF}">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274</v>
      </c>
      <c r="L11" s="219" t="s">
        <v>216</v>
      </c>
      <c r="M11" s="219" t="s">
        <v>275</v>
      </c>
      <c r="N11" s="219" t="s">
        <v>276</v>
      </c>
      <c r="O11" s="219" t="s">
        <v>277</v>
      </c>
      <c r="AX11" s="219" t="s">
        <v>220</v>
      </c>
      <c r="AY11" s="219" t="s">
        <v>221</v>
      </c>
      <c r="AZ11" s="219" t="s">
        <v>222</v>
      </c>
      <c r="BA11" s="219" t="s">
        <v>223</v>
      </c>
    </row>
    <row r="12" spans="1:53">
      <c r="B12" s="231"/>
      <c r="C12" s="223"/>
      <c r="J12" s="219" t="s">
        <v>224</v>
      </c>
      <c r="K12" s="219" t="s">
        <v>278</v>
      </c>
      <c r="L12" s="219" t="s">
        <v>279</v>
      </c>
      <c r="M12" s="219" t="s">
        <v>280</v>
      </c>
      <c r="N12" s="219" t="s">
        <v>281</v>
      </c>
      <c r="O12" s="219" t="s">
        <v>282</v>
      </c>
      <c r="AX12" s="219" t="s">
        <v>230</v>
      </c>
      <c r="AY12" s="219" t="s">
        <v>231</v>
      </c>
      <c r="AZ12" s="219" t="s">
        <v>232</v>
      </c>
      <c r="BA12" s="219" t="s">
        <v>233</v>
      </c>
    </row>
    <row r="13" spans="1:53">
      <c r="B13" s="218"/>
      <c r="C13" s="223"/>
      <c r="J13" s="219" t="s">
        <v>234</v>
      </c>
      <c r="K13" s="219" t="s">
        <v>283</v>
      </c>
      <c r="L13" s="219" t="s">
        <v>284</v>
      </c>
      <c r="M13" s="219" t="s">
        <v>285</v>
      </c>
      <c r="N13" s="219" t="s">
        <v>286</v>
      </c>
      <c r="O13" s="219" t="s">
        <v>287</v>
      </c>
      <c r="AX13" s="219" t="s">
        <v>240</v>
      </c>
      <c r="AY13" s="219" t="s">
        <v>241</v>
      </c>
      <c r="AZ13" s="219" t="s">
        <v>242</v>
      </c>
      <c r="BA13" s="219" t="s">
        <v>243</v>
      </c>
    </row>
    <row r="14" spans="1:53">
      <c r="B14" s="232"/>
      <c r="C14" s="223"/>
      <c r="J14" s="219" t="s">
        <v>244</v>
      </c>
      <c r="K14" s="219" t="s">
        <v>288</v>
      </c>
      <c r="L14" s="219" t="s">
        <v>289</v>
      </c>
      <c r="M14" s="219" t="s">
        <v>290</v>
      </c>
      <c r="N14" s="219" t="s">
        <v>291</v>
      </c>
      <c r="O14" s="219" t="s">
        <v>292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737FE-7BA1-4B23-8FD4-BADAE1AC9211}">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257</v>
      </c>
      <c r="D27" s="286"/>
      <c r="E27" s="287" t="s">
        <v>258</v>
      </c>
      <c r="F27" s="287"/>
      <c r="G27" s="287"/>
      <c r="H27" s="287"/>
      <c r="I27" s="287"/>
      <c r="J27" s="279"/>
      <c r="K27" s="280"/>
      <c r="L27" s="286" t="s">
        <v>266</v>
      </c>
      <c r="M27" s="286"/>
      <c r="N27" s="287" t="s">
        <v>267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271</v>
      </c>
      <c r="D31" s="302" t="e">
        <f t="shared" ref="D31:I31" si="0">C31+1</f>
        <v>#VALUE!</v>
      </c>
      <c r="E31" s="302" t="e">
        <f t="shared" si="0"/>
        <v>#VALUE!</v>
      </c>
      <c r="F31" s="302" t="e">
        <f t="shared" si="0"/>
        <v>#VALUE!</v>
      </c>
      <c r="G31" s="302" t="e">
        <f t="shared" si="0"/>
        <v>#VALUE!</v>
      </c>
      <c r="H31" s="302" t="e">
        <f t="shared" si="0"/>
        <v>#VALUE!</v>
      </c>
      <c r="I31" s="305" t="e">
        <f t="shared" si="0"/>
        <v>#VALUE!</v>
      </c>
      <c r="J31" s="279"/>
      <c r="K31" s="300"/>
      <c r="L31" s="301" t="s">
        <v>272</v>
      </c>
      <c r="M31" s="302" t="e">
        <f t="shared" ref="M31:R31" si="1">L31+1</f>
        <v>#VALUE!</v>
      </c>
      <c r="N31" s="302" t="e">
        <f t="shared" si="1"/>
        <v>#VALUE!</v>
      </c>
      <c r="O31" s="302" t="e">
        <f t="shared" si="1"/>
        <v>#VALUE!</v>
      </c>
      <c r="P31" s="302" t="e">
        <f t="shared" si="1"/>
        <v>#VALUE!</v>
      </c>
      <c r="Q31" s="302"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8"/>
      <c r="G32" s="308"/>
      <c r="H32" s="308"/>
      <c r="I32" s="311"/>
      <c r="J32" s="279"/>
      <c r="K32" s="300"/>
      <c r="L32" s="307"/>
      <c r="M32" s="308"/>
      <c r="N32" s="308"/>
      <c r="O32" s="308"/>
      <c r="P32" s="308"/>
      <c r="Q32" s="308"/>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3"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09"/>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3"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09"/>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3" t="e">
        <f t="shared" ref="D47:I47" si="8">C47+1</f>
        <v>#VALUE!</v>
      </c>
      <c r="E47" s="304" t="e">
        <f t="shared" si="8"/>
        <v>#VALUE!</v>
      </c>
      <c r="F47" s="304" t="e">
        <f t="shared" si="8"/>
        <v>#VALUE!</v>
      </c>
      <c r="G47" s="304" t="e">
        <f t="shared" si="8"/>
        <v>#VALUE!</v>
      </c>
      <c r="H47" s="304"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6"/>
      <c r="U47" s="330"/>
      <c r="V47" s="330"/>
      <c r="AD47" s="330"/>
      <c r="AE47" s="330"/>
      <c r="AF47" s="330"/>
      <c r="AG47" s="330"/>
    </row>
    <row r="48" spans="1:33" ht="17.100000000000001" customHeight="1">
      <c r="A48" s="274">
        <v>13</v>
      </c>
      <c r="C48" s="316"/>
      <c r="D48" s="309"/>
      <c r="E48" s="310"/>
      <c r="F48" s="310"/>
      <c r="G48" s="310"/>
      <c r="H48" s="310"/>
      <c r="I48" s="318"/>
      <c r="J48" s="279"/>
      <c r="K48" s="300"/>
      <c r="L48" s="316"/>
      <c r="M48" s="310"/>
      <c r="N48" s="310"/>
      <c r="O48" s="310"/>
      <c r="P48" s="310"/>
      <c r="Q48" s="310"/>
      <c r="R48" s="311"/>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15" t="e">
        <f>R47+1</f>
        <v>#VALUE!</v>
      </c>
      <c r="M51" s="304"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16"/>
      <c r="M52" s="310"/>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268</v>
      </c>
      <c r="D56" s="286"/>
      <c r="E56" s="287" t="s">
        <v>269</v>
      </c>
      <c r="F56" s="287"/>
      <c r="G56" s="287"/>
      <c r="H56" s="287"/>
      <c r="I56" s="287"/>
      <c r="J56" s="279"/>
      <c r="K56" s="300"/>
      <c r="L56" s="286" t="s">
        <v>293</v>
      </c>
      <c r="M56" s="286"/>
      <c r="N56" s="287" t="s">
        <v>294</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273</v>
      </c>
      <c r="D60" s="302"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295</v>
      </c>
      <c r="M60" s="302" t="e">
        <f t="shared" ref="M60:R60" si="13">L60+1</f>
        <v>#VALUE!</v>
      </c>
      <c r="N60" s="302" t="e">
        <f t="shared" si="13"/>
        <v>#VALUE!</v>
      </c>
      <c r="O60" s="302" t="e">
        <f t="shared" si="13"/>
        <v>#VALUE!</v>
      </c>
      <c r="P60" s="304" t="e">
        <f t="shared" si="13"/>
        <v>#VALUE!</v>
      </c>
      <c r="Q60" s="304" t="e">
        <f t="shared" si="13"/>
        <v>#VALUE!</v>
      </c>
      <c r="R60" s="333"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10"/>
      <c r="F61" s="310"/>
      <c r="G61" s="310"/>
      <c r="H61" s="310"/>
      <c r="I61" s="311"/>
      <c r="J61" s="279"/>
      <c r="K61" s="300"/>
      <c r="L61" s="307"/>
      <c r="M61" s="308"/>
      <c r="N61" s="308"/>
      <c r="O61" s="308"/>
      <c r="P61" s="310"/>
      <c r="Q61" s="310"/>
      <c r="R61" s="334"/>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3" t="e">
        <f t="shared" ref="M64:R64" si="15">L64+1</f>
        <v>#VALUE!</v>
      </c>
      <c r="N64" s="303"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09"/>
      <c r="N65" s="309"/>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3" t="e">
        <f t="shared" si="20"/>
        <v>#VALUE!</v>
      </c>
      <c r="F76" s="304" t="e">
        <f t="shared" si="20"/>
        <v>#VALUE!</v>
      </c>
      <c r="G76" s="302" t="e">
        <f t="shared" si="20"/>
        <v>#VALUE!</v>
      </c>
      <c r="H76" s="302" t="e">
        <f t="shared" si="20"/>
        <v>#VALUE!</v>
      </c>
      <c r="I76" s="317" t="e">
        <f t="shared" si="20"/>
        <v>#VALUE!</v>
      </c>
      <c r="J76" s="279"/>
      <c r="K76" s="300"/>
      <c r="L76" s="315"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09"/>
      <c r="F77" s="310"/>
      <c r="G77" s="308"/>
      <c r="H77" s="308"/>
      <c r="I77" s="318"/>
      <c r="J77" s="279"/>
      <c r="K77" s="300"/>
      <c r="L77" s="316"/>
      <c r="M77" s="310"/>
      <c r="N77" s="310"/>
      <c r="O77" s="310"/>
      <c r="P77" s="310"/>
      <c r="Q77" s="310"/>
      <c r="R77" s="311"/>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5AF79-F858-455B-9C4A-C8976CFB85C4}">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ECFD8-19B8-4657-9C2C-A2C9980990E7}">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45717</v>
      </c>
      <c r="C5" s="216">
        <v>45809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840FC-97A2-4E65-98CB-39DBC1715750}">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296</v>
      </c>
      <c r="L11" s="219" t="s">
        <v>297</v>
      </c>
      <c r="M11" s="219" t="s">
        <v>298</v>
      </c>
      <c r="N11" s="219" t="s">
        <v>299</v>
      </c>
      <c r="O11" s="219" t="s">
        <v>300</v>
      </c>
      <c r="AX11" s="219" t="s">
        <v>220</v>
      </c>
      <c r="AY11" s="219" t="s">
        <v>221</v>
      </c>
      <c r="AZ11" s="219" t="s">
        <v>222</v>
      </c>
      <c r="BA11" s="219" t="s">
        <v>223</v>
      </c>
    </row>
    <row r="12" spans="1:53">
      <c r="B12" s="231"/>
      <c r="C12" s="223"/>
      <c r="J12" s="219" t="s">
        <v>224</v>
      </c>
      <c r="K12" s="219" t="s">
        <v>301</v>
      </c>
      <c r="L12" s="219" t="s">
        <v>226</v>
      </c>
      <c r="M12" s="219" t="s">
        <v>302</v>
      </c>
      <c r="N12" s="219" t="s">
        <v>303</v>
      </c>
      <c r="O12" s="219" t="s">
        <v>304</v>
      </c>
      <c r="AX12" s="219" t="s">
        <v>230</v>
      </c>
      <c r="AY12" s="219" t="s">
        <v>231</v>
      </c>
      <c r="AZ12" s="219" t="s">
        <v>232</v>
      </c>
      <c r="BA12" s="219" t="s">
        <v>233</v>
      </c>
    </row>
    <row r="13" spans="1:53">
      <c r="B13" s="218"/>
      <c r="C13" s="223"/>
      <c r="J13" s="219" t="s">
        <v>234</v>
      </c>
      <c r="K13" s="219" t="s">
        <v>305</v>
      </c>
      <c r="L13" s="219" t="s">
        <v>306</v>
      </c>
      <c r="M13" s="219" t="s">
        <v>307</v>
      </c>
      <c r="N13" s="219" t="s">
        <v>308</v>
      </c>
      <c r="O13" s="219" t="s">
        <v>309</v>
      </c>
      <c r="AX13" s="219" t="s">
        <v>240</v>
      </c>
      <c r="AY13" s="219" t="s">
        <v>241</v>
      </c>
      <c r="AZ13" s="219" t="s">
        <v>242</v>
      </c>
      <c r="BA13" s="219" t="s">
        <v>243</v>
      </c>
    </row>
    <row r="14" spans="1:53">
      <c r="B14" s="232"/>
      <c r="C14" s="223"/>
      <c r="J14" s="219" t="s">
        <v>244</v>
      </c>
      <c r="K14" s="219" t="s">
        <v>310</v>
      </c>
      <c r="L14" s="219" t="s">
        <v>246</v>
      </c>
      <c r="M14" s="219" t="s">
        <v>311</v>
      </c>
      <c r="O14" s="219" t="s">
        <v>312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F4B4E-5CE8-4D48-9F16-87AB35B848FC}">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266</v>
      </c>
      <c r="D27" s="286"/>
      <c r="E27" s="287" t="s">
        <v>267</v>
      </c>
      <c r="F27" s="287"/>
      <c r="G27" s="287"/>
      <c r="H27" s="287"/>
      <c r="I27" s="287"/>
      <c r="J27" s="279"/>
      <c r="K27" s="280"/>
      <c r="L27" s="286" t="s">
        <v>268</v>
      </c>
      <c r="M27" s="286"/>
      <c r="N27" s="287" t="s">
        <v>269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272</v>
      </c>
      <c r="D31" s="302" t="e">
        <f t="shared" ref="D31:I31" si="0">C31+1</f>
        <v>#VALUE!</v>
      </c>
      <c r="E31" s="302" t="e">
        <f t="shared" si="0"/>
        <v>#VALUE!</v>
      </c>
      <c r="F31" s="302" t="e">
        <f t="shared" si="0"/>
        <v>#VALUE!</v>
      </c>
      <c r="G31" s="302" t="e">
        <f t="shared" si="0"/>
        <v>#VALUE!</v>
      </c>
      <c r="H31" s="302" t="e">
        <f t="shared" si="0"/>
        <v>#VALUE!</v>
      </c>
      <c r="I31" s="305" t="e">
        <f t="shared" si="0"/>
        <v>#VALUE!</v>
      </c>
      <c r="J31" s="279"/>
      <c r="K31" s="300"/>
      <c r="L31" s="301" t="s">
        <v>273</v>
      </c>
      <c r="M31" s="302" t="e">
        <f t="shared" ref="M31:R31" si="1">L31+1</f>
        <v>#VALUE!</v>
      </c>
      <c r="N31" s="304"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8"/>
      <c r="G32" s="308"/>
      <c r="H32" s="308"/>
      <c r="I32" s="311"/>
      <c r="J32" s="279"/>
      <c r="K32" s="300"/>
      <c r="L32" s="307"/>
      <c r="M32" s="308"/>
      <c r="N32" s="310"/>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3"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09"/>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15" t="e">
        <f>R43+1</f>
        <v>#VALUE!</v>
      </c>
      <c r="M47" s="304" t="e">
        <f t="shared" ref="M47:R47" si="9">L47+1</f>
        <v>#VALUE!</v>
      </c>
      <c r="N47" s="303" t="e">
        <f t="shared" si="9"/>
        <v>#VALUE!</v>
      </c>
      <c r="O47" s="304" t="e">
        <f t="shared" si="9"/>
        <v>#VALUE!</v>
      </c>
      <c r="P47" s="302" t="e">
        <f t="shared" si="9"/>
        <v>#VALUE!</v>
      </c>
      <c r="Q47" s="302" t="e">
        <f t="shared" si="9"/>
        <v>#VALUE!</v>
      </c>
      <c r="R47" s="317" t="e">
        <f t="shared" si="9"/>
        <v>#VALUE!</v>
      </c>
      <c r="T47" s="306"/>
      <c r="U47" s="330"/>
      <c r="V47" s="330"/>
      <c r="AD47" s="330"/>
      <c r="AE47" s="330"/>
      <c r="AF47" s="330"/>
      <c r="AG47" s="330"/>
    </row>
    <row r="48" spans="1:33" ht="17.100000000000001" customHeight="1">
      <c r="A48" s="274">
        <v>13</v>
      </c>
      <c r="C48" s="316"/>
      <c r="D48" s="310"/>
      <c r="E48" s="310"/>
      <c r="F48" s="310"/>
      <c r="G48" s="310"/>
      <c r="H48" s="310"/>
      <c r="I48" s="311"/>
      <c r="J48" s="279"/>
      <c r="K48" s="300"/>
      <c r="L48" s="316"/>
      <c r="M48" s="310"/>
      <c r="N48" s="309"/>
      <c r="O48" s="310"/>
      <c r="P48" s="308"/>
      <c r="Q48" s="308"/>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15" t="e">
        <f>I47+1</f>
        <v>#VALUE!</v>
      </c>
      <c r="D51" s="304"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16"/>
      <c r="D52" s="310"/>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293</v>
      </c>
      <c r="D56" s="286"/>
      <c r="E56" s="287" t="s">
        <v>294</v>
      </c>
      <c r="F56" s="287"/>
      <c r="G56" s="287"/>
      <c r="H56" s="287"/>
      <c r="I56" s="287"/>
      <c r="J56" s="279"/>
      <c r="K56" s="300"/>
      <c r="L56" s="286" t="s">
        <v>313</v>
      </c>
      <c r="M56" s="286"/>
      <c r="N56" s="287" t="s">
        <v>314</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295</v>
      </c>
      <c r="D60" s="302" t="e">
        <f t="shared" ref="D60:I60" si="12">C60+1</f>
        <v>#VALUE!</v>
      </c>
      <c r="E60" s="302" t="e">
        <f t="shared" si="12"/>
        <v>#VALUE!</v>
      </c>
      <c r="F60" s="302" t="e">
        <f t="shared" si="12"/>
        <v>#VALUE!</v>
      </c>
      <c r="G60" s="304" t="e">
        <f t="shared" si="12"/>
        <v>#VALUE!</v>
      </c>
      <c r="H60" s="304" t="e">
        <f t="shared" si="12"/>
        <v>#VALUE!</v>
      </c>
      <c r="I60" s="333" t="e">
        <f t="shared" si="12"/>
        <v>#VALUE!</v>
      </c>
      <c r="J60" s="279"/>
      <c r="K60" s="300"/>
      <c r="L60" s="315" t="s">
        <v>315</v>
      </c>
      <c r="M60" s="304"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08"/>
      <c r="G61" s="310"/>
      <c r="H61" s="310"/>
      <c r="I61" s="334"/>
      <c r="J61" s="279"/>
      <c r="K61" s="300"/>
      <c r="L61" s="316"/>
      <c r="M61" s="310"/>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3" t="e">
        <f t="shared" ref="D64:I64" si="14">C64+1</f>
        <v>#VALUE!</v>
      </c>
      <c r="E64" s="303"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09"/>
      <c r="E65" s="309"/>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15" t="e">
        <f>R72+1</f>
        <v>#VALUE!</v>
      </c>
      <c r="M76" s="304" t="e">
        <f t="shared" ref="M76:R76" si="21">L76+1</f>
        <v>#VALUE!</v>
      </c>
      <c r="N76" s="302" t="e">
        <f t="shared" si="21"/>
        <v>#VALUE!</v>
      </c>
      <c r="O76" s="302"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10"/>
      <c r="I77" s="311"/>
      <c r="J77" s="279"/>
      <c r="K77" s="300"/>
      <c r="L77" s="316"/>
      <c r="M77" s="310"/>
      <c r="N77" s="308"/>
      <c r="O77" s="308"/>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6E180-3245-4385-8D79-4BCA6D06E795}">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1681F-D91B-47A0-BEA4-A14819571003}">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45748</v>
      </c>
      <c r="C5" s="216">
        <v>45839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6A5BD-E2EE-46F3-9E6C-966C7BA935B8}">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316</v>
      </c>
      <c r="L11" s="219" t="s">
        <v>216</v>
      </c>
      <c r="M11" s="219" t="s">
        <v>217</v>
      </c>
      <c r="N11" s="219" t="s">
        <v>317</v>
      </c>
      <c r="O11" s="219" t="s">
        <v>318</v>
      </c>
      <c r="AX11" s="219" t="s">
        <v>220</v>
      </c>
      <c r="AY11" s="219" t="s">
        <v>221</v>
      </c>
      <c r="AZ11" s="219" t="s">
        <v>222</v>
      </c>
      <c r="BA11" s="219" t="s">
        <v>223</v>
      </c>
    </row>
    <row r="12" spans="1:53">
      <c r="B12" s="231"/>
      <c r="C12" s="223"/>
      <c r="J12" s="219" t="s">
        <v>224</v>
      </c>
      <c r="K12" s="219" t="s">
        <v>319</v>
      </c>
      <c r="L12" s="219" t="s">
        <v>320</v>
      </c>
      <c r="M12" s="219" t="s">
        <v>321</v>
      </c>
      <c r="N12" s="219" t="s">
        <v>322</v>
      </c>
      <c r="O12" s="219" t="s">
        <v>323</v>
      </c>
      <c r="AX12" s="219" t="s">
        <v>230</v>
      </c>
      <c r="AY12" s="219" t="s">
        <v>231</v>
      </c>
      <c r="AZ12" s="219" t="s">
        <v>232</v>
      </c>
      <c r="BA12" s="219" t="s">
        <v>233</v>
      </c>
    </row>
    <row r="13" spans="1:53">
      <c r="B13" s="218"/>
      <c r="C13" s="223"/>
      <c r="J13" s="219" t="s">
        <v>234</v>
      </c>
      <c r="K13" s="219" t="s">
        <v>324</v>
      </c>
      <c r="L13" s="219" t="s">
        <v>284</v>
      </c>
      <c r="M13" s="219" t="s">
        <v>325</v>
      </c>
      <c r="O13" s="219" t="s">
        <v>326</v>
      </c>
      <c r="AX13" s="219" t="s">
        <v>240</v>
      </c>
      <c r="AY13" s="219" t="s">
        <v>241</v>
      </c>
      <c r="AZ13" s="219" t="s">
        <v>242</v>
      </c>
      <c r="BA13" s="219" t="s">
        <v>243</v>
      </c>
    </row>
    <row r="14" spans="1:53">
      <c r="B14" s="232"/>
      <c r="C14" s="223"/>
      <c r="J14" s="219" t="s">
        <v>244</v>
      </c>
      <c r="K14" s="219" t="s">
        <v>327</v>
      </c>
      <c r="L14" s="219" t="s">
        <v>246</v>
      </c>
      <c r="M14" s="219" t="s">
        <v>247</v>
      </c>
      <c r="N14" s="219" t="s">
        <v>328</v>
      </c>
      <c r="O14" s="219" t="s">
        <v>329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A227D-B283-4455-BAC1-2AE1F6CE712E}">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268</v>
      </c>
      <c r="D27" s="286"/>
      <c r="E27" s="287" t="s">
        <v>269</v>
      </c>
      <c r="F27" s="287"/>
      <c r="G27" s="287"/>
      <c r="H27" s="287"/>
      <c r="I27" s="287"/>
      <c r="J27" s="279"/>
      <c r="K27" s="280"/>
      <c r="L27" s="286" t="s">
        <v>293</v>
      </c>
      <c r="M27" s="286"/>
      <c r="N27" s="287" t="s">
        <v>294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273</v>
      </c>
      <c r="D31" s="302" t="e">
        <f t="shared" ref="D31:I31" si="0">C31+1</f>
        <v>#VALUE!</v>
      </c>
      <c r="E31" s="304" t="e">
        <f t="shared" si="0"/>
        <v>#VALUE!</v>
      </c>
      <c r="F31" s="304" t="e">
        <f t="shared" si="0"/>
        <v>#VALUE!</v>
      </c>
      <c r="G31" s="304" t="e">
        <f t="shared" si="0"/>
        <v>#VALUE!</v>
      </c>
      <c r="H31" s="304" t="e">
        <f t="shared" si="0"/>
        <v>#VALUE!</v>
      </c>
      <c r="I31" s="305" t="e">
        <f t="shared" si="0"/>
        <v>#VALUE!</v>
      </c>
      <c r="J31" s="279"/>
      <c r="K31" s="300"/>
      <c r="L31" s="301" t="s">
        <v>295</v>
      </c>
      <c r="M31" s="302" t="e">
        <f t="shared" ref="M31:R31" si="1">L31+1</f>
        <v>#VALUE!</v>
      </c>
      <c r="N31" s="302" t="e">
        <f t="shared" si="1"/>
        <v>#VALUE!</v>
      </c>
      <c r="O31" s="302" t="e">
        <f t="shared" si="1"/>
        <v>#VALUE!</v>
      </c>
      <c r="P31" s="304" t="e">
        <f t="shared" si="1"/>
        <v>#VALUE!</v>
      </c>
      <c r="Q31" s="304" t="e">
        <f t="shared" si="1"/>
        <v>#VALUE!</v>
      </c>
      <c r="R31" s="333" t="e">
        <f t="shared" si="1"/>
        <v>#VALUE!</v>
      </c>
      <c r="S31" s="306"/>
      <c r="T31" s="306"/>
      <c r="U31" s="330"/>
      <c r="V31" s="330"/>
      <c r="AD31" s="330"/>
      <c r="AE31" s="330"/>
      <c r="AF31" s="330"/>
      <c r="AG31" s="330"/>
    </row>
    <row r="32" spans="1:33" ht="17.100000000000001" customHeight="1">
      <c r="A32" s="274">
        <v>13</v>
      </c>
      <c r="C32" s="307"/>
      <c r="D32" s="308"/>
      <c r="E32" s="310"/>
      <c r="F32" s="310"/>
      <c r="G32" s="310"/>
      <c r="H32" s="310"/>
      <c r="I32" s="311"/>
      <c r="J32" s="279"/>
      <c r="K32" s="300"/>
      <c r="L32" s="307"/>
      <c r="M32" s="308"/>
      <c r="N32" s="308"/>
      <c r="O32" s="308"/>
      <c r="P32" s="310"/>
      <c r="Q32" s="310"/>
      <c r="R32" s="334"/>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3" t="e">
        <f t="shared" ref="M35:R35" si="3">L35+1</f>
        <v>#VALUE!</v>
      </c>
      <c r="N35" s="303"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09"/>
      <c r="N36" s="309"/>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3" t="e">
        <f t="shared" si="8"/>
        <v>#VALUE!</v>
      </c>
      <c r="F47" s="304" t="e">
        <f t="shared" si="8"/>
        <v>#VALUE!</v>
      </c>
      <c r="G47" s="302" t="e">
        <f t="shared" si="8"/>
        <v>#VALUE!</v>
      </c>
      <c r="H47" s="302"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6"/>
      <c r="U47" s="330"/>
      <c r="V47" s="330"/>
      <c r="AD47" s="330"/>
      <c r="AE47" s="330"/>
      <c r="AF47" s="330"/>
      <c r="AG47" s="330"/>
    </row>
    <row r="48" spans="1:33" ht="17.100000000000001" customHeight="1">
      <c r="A48" s="274">
        <v>13</v>
      </c>
      <c r="C48" s="316"/>
      <c r="D48" s="310"/>
      <c r="E48" s="309"/>
      <c r="F48" s="310"/>
      <c r="G48" s="308"/>
      <c r="H48" s="308"/>
      <c r="I48" s="318"/>
      <c r="J48" s="279"/>
      <c r="K48" s="300"/>
      <c r="L48" s="316"/>
      <c r="M48" s="310"/>
      <c r="N48" s="310"/>
      <c r="O48" s="310"/>
      <c r="P48" s="310"/>
      <c r="Q48" s="310"/>
      <c r="R48" s="311"/>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313</v>
      </c>
      <c r="D56" s="286"/>
      <c r="E56" s="287" t="s">
        <v>314</v>
      </c>
      <c r="F56" s="287"/>
      <c r="G56" s="287"/>
      <c r="H56" s="287"/>
      <c r="I56" s="287"/>
      <c r="J56" s="279"/>
      <c r="K56" s="300"/>
      <c r="L56" s="286" t="s">
        <v>330</v>
      </c>
      <c r="M56" s="286"/>
      <c r="N56" s="287" t="s">
        <v>331</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15" t="s">
        <v>315</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332</v>
      </c>
      <c r="M60" s="302"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16"/>
      <c r="D61" s="310"/>
      <c r="E61" s="310"/>
      <c r="F61" s="310"/>
      <c r="G61" s="310"/>
      <c r="H61" s="310"/>
      <c r="I61" s="311"/>
      <c r="J61" s="279"/>
      <c r="K61" s="300"/>
      <c r="L61" s="307"/>
      <c r="M61" s="308"/>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3"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09"/>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2" t="e">
        <f t="shared" si="20"/>
        <v>#VALUE!</v>
      </c>
      <c r="F76" s="302" t="e">
        <f t="shared" si="20"/>
        <v>#VALUE!</v>
      </c>
      <c r="G76" s="302" t="e">
        <f t="shared" si="20"/>
        <v>#VALUE!</v>
      </c>
      <c r="H76" s="302" t="e">
        <f t="shared" si="20"/>
        <v>#VALUE!</v>
      </c>
      <c r="I76" s="317" t="e">
        <f t="shared" si="20"/>
        <v>#VALUE!</v>
      </c>
      <c r="J76" s="279"/>
      <c r="K76" s="300"/>
      <c r="L76" s="315" t="e">
        <f>R72+1</f>
        <v>#VALUE!</v>
      </c>
      <c r="M76" s="304" t="e">
        <f t="shared" ref="M76:R76" si="21">L76+1</f>
        <v>#VALUE!</v>
      </c>
      <c r="N76" s="304" t="e">
        <f t="shared" si="21"/>
        <v>#VALUE!</v>
      </c>
      <c r="O76" s="304" t="e">
        <f t="shared" si="21"/>
        <v>#VALUE!</v>
      </c>
      <c r="P76" s="304"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08"/>
      <c r="F77" s="308"/>
      <c r="G77" s="308"/>
      <c r="H77" s="308"/>
      <c r="I77" s="318"/>
      <c r="J77" s="279"/>
      <c r="K77" s="300"/>
      <c r="L77" s="316"/>
      <c r="M77" s="310"/>
      <c r="N77" s="310"/>
      <c r="O77" s="310"/>
      <c r="P77" s="310"/>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6D1A0-BA7C-46ED-831A-0B55279577B4}">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A91A3-6AAD-4F78-A876-5DA9805BE83F}">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45778</v>
      </c>
      <c r="C5" s="216">
        <v>45870</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3D10C-2380-40F1-95F3-C58CD84DF393}">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333</v>
      </c>
      <c r="L11" s="219" t="s">
        <v>334</v>
      </c>
      <c r="M11" s="219" t="s">
        <v>335</v>
      </c>
      <c r="N11" s="219" t="s">
        <v>336</v>
      </c>
      <c r="O11" s="219" t="s">
        <v>337</v>
      </c>
      <c r="AX11" s="219" t="s">
        <v>220</v>
      </c>
      <c r="AY11" s="219" t="s">
        <v>221</v>
      </c>
      <c r="AZ11" s="219" t="s">
        <v>222</v>
      </c>
      <c r="BA11" s="219" t="s">
        <v>223</v>
      </c>
    </row>
    <row r="12" spans="1:53">
      <c r="B12" s="231"/>
      <c r="C12" s="223"/>
      <c r="J12" s="219" t="s">
        <v>224</v>
      </c>
      <c r="K12" s="219" t="s">
        <v>338</v>
      </c>
      <c r="L12" s="219" t="s">
        <v>226</v>
      </c>
      <c r="M12" s="219" t="s">
        <v>339</v>
      </c>
      <c r="O12" s="219" t="s">
        <v>340</v>
      </c>
      <c r="AX12" s="219" t="s">
        <v>230</v>
      </c>
      <c r="AY12" s="219" t="s">
        <v>231</v>
      </c>
      <c r="AZ12" s="219" t="s">
        <v>232</v>
      </c>
      <c r="BA12" s="219" t="s">
        <v>233</v>
      </c>
    </row>
    <row r="13" spans="1:53">
      <c r="B13" s="218"/>
      <c r="C13" s="223"/>
      <c r="J13" s="219" t="s">
        <v>234</v>
      </c>
      <c r="K13" s="219" t="s">
        <v>341</v>
      </c>
      <c r="L13" s="219" t="s">
        <v>284</v>
      </c>
      <c r="M13" s="219" t="s">
        <v>285</v>
      </c>
      <c r="N13" s="219" t="s">
        <v>342</v>
      </c>
      <c r="O13" s="219" t="s">
        <v>343</v>
      </c>
      <c r="AX13" s="219" t="s">
        <v>240</v>
      </c>
      <c r="AY13" s="219" t="s">
        <v>241</v>
      </c>
      <c r="AZ13" s="219" t="s">
        <v>242</v>
      </c>
      <c r="BA13" s="219" t="s">
        <v>243</v>
      </c>
    </row>
    <row r="14" spans="1:53">
      <c r="B14" s="232"/>
      <c r="C14" s="223"/>
      <c r="J14" s="219" t="s">
        <v>244</v>
      </c>
      <c r="K14" s="219" t="s">
        <v>344</v>
      </c>
      <c r="L14" s="219" t="s">
        <v>345</v>
      </c>
      <c r="M14" s="219" t="s">
        <v>346</v>
      </c>
      <c r="N14" s="219" t="s">
        <v>347</v>
      </c>
      <c r="O14" s="219" t="s">
        <v>348</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D6E8-F19D-4E70-96FC-EF8DE0C5008E}">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293</v>
      </c>
      <c r="D27" s="286"/>
      <c r="E27" s="287" t="s">
        <v>294</v>
      </c>
      <c r="F27" s="287"/>
      <c r="G27" s="287"/>
      <c r="H27" s="287"/>
      <c r="I27" s="287"/>
      <c r="J27" s="279"/>
      <c r="K27" s="280"/>
      <c r="L27" s="286" t="s">
        <v>313</v>
      </c>
      <c r="M27" s="286"/>
      <c r="N27" s="287" t="s">
        <v>314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295</v>
      </c>
      <c r="D31" s="302" t="e">
        <f t="shared" ref="D31:I31" si="0">C31+1</f>
        <v>#VALUE!</v>
      </c>
      <c r="E31" s="302" t="e">
        <f t="shared" si="0"/>
        <v>#VALUE!</v>
      </c>
      <c r="F31" s="302" t="e">
        <f t="shared" si="0"/>
        <v>#VALUE!</v>
      </c>
      <c r="G31" s="304" t="e">
        <f t="shared" si="0"/>
        <v>#VALUE!</v>
      </c>
      <c r="H31" s="304" t="e">
        <f t="shared" si="0"/>
        <v>#VALUE!</v>
      </c>
      <c r="I31" s="333" t="e">
        <f t="shared" si="0"/>
        <v>#VALUE!</v>
      </c>
      <c r="J31" s="279"/>
      <c r="K31" s="300"/>
      <c r="L31" s="315" t="s">
        <v>315</v>
      </c>
      <c r="M31" s="304" t="e">
        <f t="shared" ref="M31:R31" si="1">L31+1</f>
        <v>#VALUE!</v>
      </c>
      <c r="N31" s="304"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8"/>
      <c r="G32" s="310"/>
      <c r="H32" s="310"/>
      <c r="I32" s="334"/>
      <c r="J32" s="279"/>
      <c r="K32" s="300"/>
      <c r="L32" s="316"/>
      <c r="M32" s="310"/>
      <c r="N32" s="310"/>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3" t="e">
        <f t="shared" ref="D35:I35" si="2">C35+1</f>
        <v>#VALUE!</v>
      </c>
      <c r="E35" s="303"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09"/>
      <c r="E36" s="309"/>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15" t="e">
        <f>R43+1</f>
        <v>#VALUE!</v>
      </c>
      <c r="M47" s="304" t="e">
        <f t="shared" ref="M47:R47" si="9">L47+1</f>
        <v>#VALUE!</v>
      </c>
      <c r="N47" s="302" t="e">
        <f t="shared" si="9"/>
        <v>#VALUE!</v>
      </c>
      <c r="O47" s="302" t="e">
        <f t="shared" si="9"/>
        <v>#VALUE!</v>
      </c>
      <c r="P47" s="302" t="e">
        <f t="shared" si="9"/>
        <v>#VALUE!</v>
      </c>
      <c r="Q47" s="302" t="e">
        <f t="shared" si="9"/>
        <v>#VALUE!</v>
      </c>
      <c r="R47" s="317" t="e">
        <f t="shared" si="9"/>
        <v>#VALUE!</v>
      </c>
      <c r="T47" s="306"/>
      <c r="U47" s="330"/>
      <c r="V47" s="330"/>
      <c r="AD47" s="330"/>
      <c r="AE47" s="330"/>
      <c r="AF47" s="330"/>
      <c r="AG47" s="330"/>
    </row>
    <row r="48" spans="1:33" ht="17.100000000000001" customHeight="1">
      <c r="A48" s="274">
        <v>13</v>
      </c>
      <c r="C48" s="316"/>
      <c r="D48" s="310"/>
      <c r="E48" s="310"/>
      <c r="F48" s="310"/>
      <c r="G48" s="310"/>
      <c r="H48" s="310"/>
      <c r="I48" s="311"/>
      <c r="J48" s="279"/>
      <c r="K48" s="300"/>
      <c r="L48" s="316"/>
      <c r="M48" s="310"/>
      <c r="N48" s="308"/>
      <c r="O48" s="308"/>
      <c r="P48" s="308"/>
      <c r="Q48" s="308"/>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330</v>
      </c>
      <c r="D56" s="286"/>
      <c r="E56" s="287" t="s">
        <v>331</v>
      </c>
      <c r="F56" s="287"/>
      <c r="G56" s="287"/>
      <c r="H56" s="287"/>
      <c r="I56" s="287"/>
      <c r="J56" s="279"/>
      <c r="K56" s="300"/>
      <c r="L56" s="286" t="s">
        <v>200</v>
      </c>
      <c r="M56" s="286"/>
      <c r="N56" s="287" t="s">
        <v>349</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332</v>
      </c>
      <c r="D60" s="302"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350</v>
      </c>
      <c r="M60" s="302" t="e">
        <f t="shared" ref="M60:R60" si="13">L60+1</f>
        <v>#VALUE!</v>
      </c>
      <c r="N60" s="302" t="e">
        <f t="shared" si="13"/>
        <v>#VALUE!</v>
      </c>
      <c r="O60" s="302" t="e">
        <f t="shared" si="13"/>
        <v>#VALUE!</v>
      </c>
      <c r="P60" s="302"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10"/>
      <c r="F61" s="310"/>
      <c r="G61" s="310"/>
      <c r="H61" s="310"/>
      <c r="I61" s="311"/>
      <c r="J61" s="279"/>
      <c r="K61" s="300"/>
      <c r="L61" s="307"/>
      <c r="M61" s="308"/>
      <c r="N61" s="308"/>
      <c r="O61" s="308"/>
      <c r="P61" s="308"/>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09"/>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3"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09"/>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2" t="e">
        <f t="shared" si="20"/>
        <v>#VALUE!</v>
      </c>
      <c r="I76" s="317" t="e">
        <f t="shared" si="20"/>
        <v>#VALUE!</v>
      </c>
      <c r="J76" s="279"/>
      <c r="K76" s="300"/>
      <c r="L76" s="315"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08"/>
      <c r="I77" s="318"/>
      <c r="J77" s="279"/>
      <c r="K77" s="300"/>
      <c r="L77" s="316"/>
      <c r="M77" s="310"/>
      <c r="N77" s="310"/>
      <c r="O77" s="310"/>
      <c r="P77" s="310"/>
      <c r="Q77" s="310"/>
      <c r="R77" s="311"/>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15"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16"/>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F41C4-6B31-43DF-8E84-7D6F352440F0}">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4DF18-09BA-48ED-8AC1-534716982CD8}">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45809</v>
      </c>
      <c r="C5" s="216">
        <v>45901</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18EEE-E0A1-404B-AA1A-3A957BB44FCD}">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351</v>
      </c>
      <c r="L11" s="219" t="s">
        <v>216</v>
      </c>
      <c r="M11" s="219" t="s">
        <v>352</v>
      </c>
      <c r="O11" s="219" t="s">
        <v>353</v>
      </c>
      <c r="AX11" s="219" t="s">
        <v>220</v>
      </c>
      <c r="AY11" s="219" t="s">
        <v>221</v>
      </c>
      <c r="AZ11" s="219" t="s">
        <v>222</v>
      </c>
      <c r="BA11" s="219" t="s">
        <v>223</v>
      </c>
    </row>
    <row r="12" spans="1:53">
      <c r="B12" s="231"/>
      <c r="C12" s="223"/>
      <c r="J12" s="219" t="s">
        <v>224</v>
      </c>
      <c r="K12" s="219" t="s">
        <v>354</v>
      </c>
      <c r="L12" s="219" t="s">
        <v>226</v>
      </c>
      <c r="M12" s="219" t="s">
        <v>302</v>
      </c>
      <c r="N12" s="219" t="s">
        <v>355</v>
      </c>
      <c r="O12" s="219" t="s">
        <v>356</v>
      </c>
      <c r="AX12" s="219" t="s">
        <v>230</v>
      </c>
      <c r="AY12" s="219" t="s">
        <v>231</v>
      </c>
      <c r="AZ12" s="219" t="s">
        <v>232</v>
      </c>
      <c r="BA12" s="219" t="s">
        <v>233</v>
      </c>
    </row>
    <row r="13" spans="1:53">
      <c r="B13" s="218"/>
      <c r="C13" s="223"/>
      <c r="J13" s="219" t="s">
        <v>234</v>
      </c>
      <c r="K13" s="219" t="s">
        <v>357</v>
      </c>
      <c r="L13" s="219" t="s">
        <v>236</v>
      </c>
      <c r="M13" s="219" t="s">
        <v>237</v>
      </c>
      <c r="N13" s="219" t="s">
        <v>358</v>
      </c>
      <c r="O13" s="219" t="s">
        <v>359</v>
      </c>
      <c r="AX13" s="219" t="s">
        <v>240</v>
      </c>
      <c r="AY13" s="219" t="s">
        <v>241</v>
      </c>
      <c r="AZ13" s="219" t="s">
        <v>242</v>
      </c>
      <c r="BA13" s="219" t="s">
        <v>243</v>
      </c>
    </row>
    <row r="14" spans="1:53">
      <c r="B14" s="232"/>
      <c r="C14" s="223"/>
      <c r="J14" s="219" t="s">
        <v>244</v>
      </c>
      <c r="K14" s="219" t="s">
        <v>360</v>
      </c>
      <c r="L14" s="219" t="s">
        <v>246</v>
      </c>
      <c r="M14" s="219" t="s">
        <v>247</v>
      </c>
      <c r="N14" s="219" t="s">
        <v>361</v>
      </c>
      <c r="O14" s="219" t="s">
        <v>362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ED83A-02DD-40B1-A0B3-046D4916F0FA}">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313</v>
      </c>
      <c r="D27" s="286"/>
      <c r="E27" s="287" t="s">
        <v>314</v>
      </c>
      <c r="F27" s="287"/>
      <c r="G27" s="287"/>
      <c r="H27" s="287"/>
      <c r="I27" s="287"/>
      <c r="J27" s="279"/>
      <c r="K27" s="280"/>
      <c r="L27" s="286" t="s">
        <v>330</v>
      </c>
      <c r="M27" s="286"/>
      <c r="N27" s="287" t="s">
        <v>331</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15" t="s">
        <v>315</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1" t="s">
        <v>332</v>
      </c>
      <c r="M31" s="302" t="e">
        <f t="shared" ref="M31:R31" si="1">L31+1</f>
        <v>#VALUE!</v>
      </c>
      <c r="N31" s="304"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16"/>
      <c r="D32" s="310"/>
      <c r="E32" s="310"/>
      <c r="F32" s="310"/>
      <c r="G32" s="310"/>
      <c r="H32" s="310"/>
      <c r="I32" s="311"/>
      <c r="J32" s="279"/>
      <c r="K32" s="300"/>
      <c r="L32" s="307"/>
      <c r="M32" s="308"/>
      <c r="N32" s="310"/>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3"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09"/>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2" t="e">
        <f t="shared" si="8"/>
        <v>#VALUE!</v>
      </c>
      <c r="F47" s="302" t="e">
        <f t="shared" si="8"/>
        <v>#VALUE!</v>
      </c>
      <c r="G47" s="302" t="e">
        <f t="shared" si="8"/>
        <v>#VALUE!</v>
      </c>
      <c r="H47" s="302"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2" t="e">
        <f t="shared" si="9"/>
        <v>#VALUE!</v>
      </c>
      <c r="R47" s="317" t="e">
        <f t="shared" si="9"/>
        <v>#VALUE!</v>
      </c>
      <c r="T47" s="306"/>
      <c r="U47" s="330"/>
      <c r="V47" s="330"/>
      <c r="AD47" s="330"/>
      <c r="AE47" s="330"/>
      <c r="AF47" s="330"/>
      <c r="AG47" s="330"/>
    </row>
    <row r="48" spans="1:33" ht="17.100000000000001" customHeight="1">
      <c r="A48" s="274">
        <v>13</v>
      </c>
      <c r="C48" s="316"/>
      <c r="D48" s="310"/>
      <c r="E48" s="308"/>
      <c r="F48" s="308"/>
      <c r="G48" s="308"/>
      <c r="H48" s="308"/>
      <c r="I48" s="318"/>
      <c r="J48" s="279"/>
      <c r="K48" s="300"/>
      <c r="L48" s="316"/>
      <c r="M48" s="310"/>
      <c r="N48" s="310"/>
      <c r="O48" s="310"/>
      <c r="P48" s="310"/>
      <c r="Q48" s="308"/>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200</v>
      </c>
      <c r="D56" s="286"/>
      <c r="E56" s="287" t="s">
        <v>349</v>
      </c>
      <c r="F56" s="287"/>
      <c r="G56" s="287"/>
      <c r="H56" s="287"/>
      <c r="I56" s="287"/>
      <c r="J56" s="279"/>
      <c r="K56" s="300"/>
      <c r="L56" s="286" t="s">
        <v>363</v>
      </c>
      <c r="M56" s="286"/>
      <c r="N56" s="287" t="s">
        <v>364</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350</v>
      </c>
      <c r="D60" s="302" t="e">
        <f t="shared" ref="D60:I60" si="12">C60+1</f>
        <v>#VALUE!</v>
      </c>
      <c r="E60" s="302" t="e">
        <f t="shared" si="12"/>
        <v>#VALUE!</v>
      </c>
      <c r="F60" s="302" t="e">
        <f t="shared" si="12"/>
        <v>#VALUE!</v>
      </c>
      <c r="G60" s="302" t="e">
        <f t="shared" si="12"/>
        <v>#VALUE!</v>
      </c>
      <c r="H60" s="304" t="e">
        <f t="shared" si="12"/>
        <v>#VALUE!</v>
      </c>
      <c r="I60" s="305" t="e">
        <f t="shared" si="12"/>
        <v>#VALUE!</v>
      </c>
      <c r="J60" s="279"/>
      <c r="K60" s="300"/>
      <c r="L60" s="301" t="s">
        <v>365</v>
      </c>
      <c r="M60" s="304"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08"/>
      <c r="G61" s="308"/>
      <c r="H61" s="310"/>
      <c r="I61" s="311"/>
      <c r="J61" s="279"/>
      <c r="K61" s="300"/>
      <c r="L61" s="307"/>
      <c r="M61" s="310"/>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09"/>
      <c r="E69" s="310"/>
      <c r="F69" s="310"/>
      <c r="G69" s="310"/>
      <c r="H69" s="310"/>
      <c r="I69" s="311"/>
      <c r="J69" s="279"/>
      <c r="K69" s="300"/>
      <c r="L69" s="316"/>
      <c r="M69" s="309"/>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3"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09"/>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15" t="e">
        <f>R72+1</f>
        <v>#VALUE!</v>
      </c>
      <c r="M76" s="304" t="e">
        <f t="shared" ref="M76:R76" si="21">L76+1</f>
        <v>#VALUE!</v>
      </c>
      <c r="N76" s="304" t="e">
        <f t="shared" si="21"/>
        <v>#VALUE!</v>
      </c>
      <c r="O76" s="302"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10"/>
      <c r="I77" s="311"/>
      <c r="J77" s="279"/>
      <c r="K77" s="300"/>
      <c r="L77" s="316"/>
      <c r="M77" s="310"/>
      <c r="N77" s="310"/>
      <c r="O77" s="308"/>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15"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16"/>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C3D61-2B6B-459E-AF64-B50F6EE724B0}">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ED2F3-8CCC-4269-B131-4BD97624B7F2}">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45839</v>
      </c>
      <c r="C5" s="216">
        <v>45931</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322B5-F691-4C91-B719-2D042AE06075}">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366</v>
      </c>
      <c r="L11" s="219" t="s">
        <v>216</v>
      </c>
      <c r="M11" s="219" t="s">
        <v>217</v>
      </c>
      <c r="N11" s="219" t="s">
        <v>367</v>
      </c>
      <c r="O11" s="219" t="s">
        <v>368</v>
      </c>
      <c r="AX11" s="219" t="s">
        <v>220</v>
      </c>
      <c r="AY11" s="219" t="s">
        <v>221</v>
      </c>
      <c r="AZ11" s="219" t="s">
        <v>222</v>
      </c>
      <c r="BA11" s="219" t="s">
        <v>223</v>
      </c>
    </row>
    <row r="12" spans="1:53">
      <c r="B12" s="231"/>
      <c r="C12" s="223"/>
      <c r="J12" s="219" t="s">
        <v>224</v>
      </c>
      <c r="K12" s="219" t="s">
        <v>369</v>
      </c>
      <c r="L12" s="219" t="s">
        <v>279</v>
      </c>
      <c r="M12" s="219" t="s">
        <v>280</v>
      </c>
      <c r="N12" s="219" t="s">
        <v>370</v>
      </c>
      <c r="O12" s="219" t="s">
        <v>371</v>
      </c>
      <c r="AX12" s="219" t="s">
        <v>230</v>
      </c>
      <c r="AY12" s="219" t="s">
        <v>231</v>
      </c>
      <c r="AZ12" s="219" t="s">
        <v>232</v>
      </c>
      <c r="BA12" s="219" t="s">
        <v>233</v>
      </c>
    </row>
    <row r="13" spans="1:53">
      <c r="B13" s="218"/>
      <c r="C13" s="223"/>
      <c r="J13" s="219" t="s">
        <v>234</v>
      </c>
      <c r="K13" s="219" t="s">
        <v>372</v>
      </c>
      <c r="L13" s="219" t="s">
        <v>284</v>
      </c>
      <c r="M13" s="219" t="s">
        <v>285</v>
      </c>
      <c r="N13" s="219" t="s">
        <v>373</v>
      </c>
      <c r="O13" s="219" t="s">
        <v>374</v>
      </c>
      <c r="AX13" s="219" t="s">
        <v>240</v>
      </c>
      <c r="AY13" s="219" t="s">
        <v>241</v>
      </c>
      <c r="AZ13" s="219" t="s">
        <v>242</v>
      </c>
      <c r="BA13" s="219" t="s">
        <v>243</v>
      </c>
    </row>
    <row r="14" spans="1:53">
      <c r="B14" s="232"/>
      <c r="C14" s="223"/>
      <c r="J14" s="219" t="s">
        <v>244</v>
      </c>
      <c r="K14" s="219" t="s">
        <v>375</v>
      </c>
      <c r="L14" s="219" t="s">
        <v>246</v>
      </c>
      <c r="M14" s="219" t="s">
        <v>247</v>
      </c>
      <c r="N14" s="219" t="s">
        <v>347</v>
      </c>
      <c r="O14" s="219" t="s">
        <v>376</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F3E8E-2AB8-46FF-B446-53515CC4BD0C}">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330</v>
      </c>
      <c r="D27" s="286"/>
      <c r="E27" s="287" t="s">
        <v>331</v>
      </c>
      <c r="F27" s="287"/>
      <c r="G27" s="287"/>
      <c r="H27" s="287"/>
      <c r="I27" s="287"/>
      <c r="J27" s="279"/>
      <c r="K27" s="280"/>
      <c r="L27" s="286" t="s">
        <v>200</v>
      </c>
      <c r="M27" s="286"/>
      <c r="N27" s="287" t="s">
        <v>349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332</v>
      </c>
      <c r="D31" s="302" t="e">
        <f t="shared" ref="D31:I31" si="0">C31+1</f>
        <v>#VALUE!</v>
      </c>
      <c r="E31" s="304" t="e">
        <f t="shared" si="0"/>
        <v>#VALUE!</v>
      </c>
      <c r="F31" s="304" t="e">
        <f t="shared" si="0"/>
        <v>#VALUE!</v>
      </c>
      <c r="G31" s="304" t="e">
        <f t="shared" si="0"/>
        <v>#VALUE!</v>
      </c>
      <c r="H31" s="304" t="e">
        <f t="shared" si="0"/>
        <v>#VALUE!</v>
      </c>
      <c r="I31" s="305" t="e">
        <f t="shared" si="0"/>
        <v>#VALUE!</v>
      </c>
      <c r="J31" s="279"/>
      <c r="K31" s="300"/>
      <c r="L31" s="301" t="s">
        <v>350</v>
      </c>
      <c r="M31" s="302" t="e">
        <f t="shared" ref="M31:R31" si="1">L31+1</f>
        <v>#VALUE!</v>
      </c>
      <c r="N31" s="302" t="e">
        <f t="shared" si="1"/>
        <v>#VALUE!</v>
      </c>
      <c r="O31" s="302" t="e">
        <f t="shared" si="1"/>
        <v>#VALUE!</v>
      </c>
      <c r="P31" s="302"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08"/>
      <c r="E32" s="310"/>
      <c r="F32" s="310"/>
      <c r="G32" s="310"/>
      <c r="H32" s="310"/>
      <c r="I32" s="311"/>
      <c r="J32" s="279"/>
      <c r="K32" s="300"/>
      <c r="L32" s="307"/>
      <c r="M32" s="308"/>
      <c r="N32" s="308"/>
      <c r="O32" s="308"/>
      <c r="P32" s="308"/>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09"/>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3"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09"/>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2"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6"/>
      <c r="U47" s="330"/>
      <c r="V47" s="330"/>
      <c r="AD47" s="330"/>
      <c r="AE47" s="330"/>
      <c r="AF47" s="330"/>
      <c r="AG47" s="330"/>
    </row>
    <row r="48" spans="1:33" ht="17.100000000000001" customHeight="1">
      <c r="A48" s="274">
        <v>13</v>
      </c>
      <c r="C48" s="316"/>
      <c r="D48" s="310"/>
      <c r="E48" s="310"/>
      <c r="F48" s="310"/>
      <c r="G48" s="310"/>
      <c r="H48" s="308"/>
      <c r="I48" s="318"/>
      <c r="J48" s="279"/>
      <c r="K48" s="300"/>
      <c r="L48" s="316"/>
      <c r="M48" s="310"/>
      <c r="N48" s="310"/>
      <c r="O48" s="310"/>
      <c r="P48" s="310"/>
      <c r="Q48" s="310"/>
      <c r="R48" s="311"/>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15"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16"/>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363</v>
      </c>
      <c r="D56" s="286"/>
      <c r="E56" s="287" t="s">
        <v>364</v>
      </c>
      <c r="F56" s="287"/>
      <c r="G56" s="287"/>
      <c r="H56" s="287"/>
      <c r="I56" s="287"/>
      <c r="J56" s="279"/>
      <c r="K56" s="300"/>
      <c r="L56" s="286" t="s">
        <v>377</v>
      </c>
      <c r="M56" s="286"/>
      <c r="N56" s="287" t="s">
        <v>378</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365</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379</v>
      </c>
      <c r="M60" s="302" t="e">
        <f t="shared" ref="M60:R60" si="13">L60+1</f>
        <v>#VALUE!</v>
      </c>
      <c r="N60" s="302"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10"/>
      <c r="E61" s="310"/>
      <c r="F61" s="310"/>
      <c r="G61" s="310"/>
      <c r="H61" s="310"/>
      <c r="I61" s="311"/>
      <c r="J61" s="279"/>
      <c r="K61" s="300"/>
      <c r="L61" s="307"/>
      <c r="M61" s="308"/>
      <c r="N61" s="308"/>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09"/>
      <c r="E69" s="310"/>
      <c r="F69" s="310"/>
      <c r="G69" s="310"/>
      <c r="H69" s="310"/>
      <c r="I69" s="311"/>
      <c r="J69" s="279"/>
      <c r="K69" s="300"/>
      <c r="L69" s="316"/>
      <c r="M69" s="309"/>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3"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09"/>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2" t="e">
        <f t="shared" si="20"/>
        <v>#VALUE!</v>
      </c>
      <c r="G76" s="302" t="e">
        <f t="shared" si="20"/>
        <v>#VALUE!</v>
      </c>
      <c r="H76" s="302" t="e">
        <f t="shared" si="20"/>
        <v>#VALUE!</v>
      </c>
      <c r="I76" s="317" t="e">
        <f t="shared" si="20"/>
        <v>#VALUE!</v>
      </c>
      <c r="J76" s="279"/>
      <c r="K76" s="300"/>
      <c r="L76" s="315" t="e">
        <f>R72+1</f>
        <v>#VALUE!</v>
      </c>
      <c r="M76" s="304" t="e">
        <f t="shared" ref="M76:R76" si="21">L76+1</f>
        <v>#VALUE!</v>
      </c>
      <c r="N76" s="304" t="e">
        <f t="shared" si="21"/>
        <v>#VALUE!</v>
      </c>
      <c r="O76" s="304" t="e">
        <f t="shared" si="21"/>
        <v>#VALUE!</v>
      </c>
      <c r="P76" s="304" t="e">
        <f t="shared" si="21"/>
        <v>#VALUE!</v>
      </c>
      <c r="Q76" s="304"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08"/>
      <c r="G77" s="308"/>
      <c r="H77" s="308"/>
      <c r="I77" s="318"/>
      <c r="J77" s="279"/>
      <c r="K77" s="300"/>
      <c r="L77" s="316"/>
      <c r="M77" s="310"/>
      <c r="N77" s="310"/>
      <c r="O77" s="310"/>
      <c r="P77" s="310"/>
      <c r="Q77" s="310"/>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22B8C-AF2F-4E1E-8C95-01212DCCC553}">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2CFF2-9EE6-43BD-A28D-F81915E8BC92}">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45870</v>
      </c>
      <c r="C5" s="216">
        <v>45962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9A05C-F16C-495F-ABEA-0C0C1444FF84}">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380</v>
      </c>
      <c r="L11" s="219" t="s">
        <v>297</v>
      </c>
      <c r="M11" s="219" t="s">
        <v>298</v>
      </c>
      <c r="N11" s="219" t="s">
        <v>381</v>
      </c>
      <c r="O11" s="219" t="s">
        <v>382</v>
      </c>
      <c r="AX11" s="219" t="s">
        <v>220</v>
      </c>
      <c r="AY11" s="219" t="s">
        <v>221</v>
      </c>
      <c r="AZ11" s="219" t="s">
        <v>222</v>
      </c>
      <c r="BA11" s="219" t="s">
        <v>223</v>
      </c>
    </row>
    <row r="12" spans="1:53">
      <c r="B12" s="231"/>
      <c r="C12" s="223"/>
      <c r="J12" s="219" t="s">
        <v>224</v>
      </c>
      <c r="K12" s="219" t="s">
        <v>383</v>
      </c>
      <c r="L12" s="219" t="s">
        <v>226</v>
      </c>
      <c r="M12" s="219" t="s">
        <v>302</v>
      </c>
      <c r="N12" s="219" t="s">
        <v>384</v>
      </c>
      <c r="O12" s="219" t="s">
        <v>385</v>
      </c>
      <c r="AX12" s="219" t="s">
        <v>230</v>
      </c>
      <c r="AY12" s="219" t="s">
        <v>231</v>
      </c>
      <c r="AZ12" s="219" t="s">
        <v>232</v>
      </c>
      <c r="BA12" s="219" t="s">
        <v>233</v>
      </c>
    </row>
    <row r="13" spans="1:53">
      <c r="B13" s="218"/>
      <c r="C13" s="223"/>
      <c r="J13" s="219" t="s">
        <v>234</v>
      </c>
      <c r="K13" s="219" t="s">
        <v>386</v>
      </c>
      <c r="L13" s="219" t="s">
        <v>284</v>
      </c>
      <c r="M13" s="219" t="s">
        <v>285</v>
      </c>
      <c r="N13" s="219" t="s">
        <v>358</v>
      </c>
      <c r="O13" s="219" t="s">
        <v>387</v>
      </c>
      <c r="AX13" s="219" t="s">
        <v>240</v>
      </c>
      <c r="AY13" s="219" t="s">
        <v>241</v>
      </c>
      <c r="AZ13" s="219" t="s">
        <v>242</v>
      </c>
      <c r="BA13" s="219" t="s">
        <v>243</v>
      </c>
    </row>
    <row r="14" spans="1:53">
      <c r="B14" s="232"/>
      <c r="C14" s="223"/>
      <c r="J14" s="219" t="s">
        <v>244</v>
      </c>
      <c r="K14" s="219" t="s">
        <v>388</v>
      </c>
      <c r="L14" s="219" t="s">
        <v>345</v>
      </c>
      <c r="M14" s="219" t="s">
        <v>389</v>
      </c>
      <c r="N14" s="219" t="s">
        <v>390</v>
      </c>
      <c r="O14" s="219" t="s">
        <v>391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8C719-BBF4-45BC-847F-1A67AFB7CE82}">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200</v>
      </c>
      <c r="D27" s="286"/>
      <c r="E27" s="287" t="s">
        <v>349</v>
      </c>
      <c r="F27" s="287"/>
      <c r="G27" s="287"/>
      <c r="H27" s="287"/>
      <c r="I27" s="287"/>
      <c r="J27" s="279"/>
      <c r="K27" s="280"/>
      <c r="L27" s="286" t="s">
        <v>363</v>
      </c>
      <c r="M27" s="286"/>
      <c r="N27" s="287" t="s">
        <v>364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350</v>
      </c>
      <c r="D31" s="302" t="e">
        <f t="shared" ref="D31:I31" si="0">C31+1</f>
        <v>#VALUE!</v>
      </c>
      <c r="E31" s="302" t="e">
        <f t="shared" si="0"/>
        <v>#VALUE!</v>
      </c>
      <c r="F31" s="302" t="e">
        <f t="shared" si="0"/>
        <v>#VALUE!</v>
      </c>
      <c r="G31" s="302" t="e">
        <f t="shared" si="0"/>
        <v>#VALUE!</v>
      </c>
      <c r="H31" s="304" t="e">
        <f t="shared" si="0"/>
        <v>#VALUE!</v>
      </c>
      <c r="I31" s="305" t="e">
        <f t="shared" si="0"/>
        <v>#VALUE!</v>
      </c>
      <c r="J31" s="279"/>
      <c r="K31" s="300"/>
      <c r="L31" s="301" t="s">
        <v>365</v>
      </c>
      <c r="M31" s="304" t="e">
        <f t="shared" ref="M31:R31" si="1">L31+1</f>
        <v>#VALUE!</v>
      </c>
      <c r="N31" s="304"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8"/>
      <c r="G32" s="308"/>
      <c r="H32" s="310"/>
      <c r="I32" s="311"/>
      <c r="J32" s="279"/>
      <c r="K32" s="300"/>
      <c r="L32" s="307"/>
      <c r="M32" s="310"/>
      <c r="N32" s="310"/>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09"/>
      <c r="E40" s="310"/>
      <c r="F40" s="310"/>
      <c r="G40" s="310"/>
      <c r="H40" s="310"/>
      <c r="I40" s="311"/>
      <c r="J40" s="279"/>
      <c r="K40" s="300"/>
      <c r="L40" s="316"/>
      <c r="M40" s="309"/>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3"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09"/>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15" t="e">
        <f>R43+1</f>
        <v>#VALUE!</v>
      </c>
      <c r="M47" s="304" t="e">
        <f t="shared" ref="M47:R47" si="9">L47+1</f>
        <v>#VALUE!</v>
      </c>
      <c r="N47" s="304" t="e">
        <f t="shared" si="9"/>
        <v>#VALUE!</v>
      </c>
      <c r="O47" s="302" t="e">
        <f t="shared" si="9"/>
        <v>#VALUE!</v>
      </c>
      <c r="P47" s="302" t="e">
        <f t="shared" si="9"/>
        <v>#VALUE!</v>
      </c>
      <c r="Q47" s="302" t="e">
        <f t="shared" si="9"/>
        <v>#VALUE!</v>
      </c>
      <c r="R47" s="317" t="e">
        <f t="shared" si="9"/>
        <v>#VALUE!</v>
      </c>
      <c r="T47" s="306"/>
      <c r="U47" s="330"/>
      <c r="V47" s="330"/>
      <c r="AD47" s="330"/>
      <c r="AE47" s="330"/>
      <c r="AF47" s="330"/>
      <c r="AG47" s="330"/>
    </row>
    <row r="48" spans="1:33" ht="17.100000000000001" customHeight="1">
      <c r="A48" s="274">
        <v>13</v>
      </c>
      <c r="C48" s="316"/>
      <c r="D48" s="310"/>
      <c r="E48" s="310"/>
      <c r="F48" s="310"/>
      <c r="G48" s="310"/>
      <c r="H48" s="310"/>
      <c r="I48" s="311"/>
      <c r="J48" s="279"/>
      <c r="K48" s="300"/>
      <c r="L48" s="316"/>
      <c r="M48" s="310"/>
      <c r="N48" s="310"/>
      <c r="O48" s="308"/>
      <c r="P48" s="308"/>
      <c r="Q48" s="308"/>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15"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16"/>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377</v>
      </c>
      <c r="D56" s="286"/>
      <c r="E56" s="287" t="s">
        <v>378</v>
      </c>
      <c r="F56" s="287"/>
      <c r="G56" s="287"/>
      <c r="H56" s="287"/>
      <c r="I56" s="287"/>
      <c r="J56" s="279"/>
      <c r="K56" s="300"/>
      <c r="L56" s="286" t="s">
        <v>392</v>
      </c>
      <c r="M56" s="286"/>
      <c r="N56" s="287" t="s">
        <v>393</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379</v>
      </c>
      <c r="D60" s="302" t="e">
        <f t="shared" ref="D60:I60" si="12">C60+1</f>
        <v>#VALUE!</v>
      </c>
      <c r="E60" s="302" t="e">
        <f t="shared" si="12"/>
        <v>#VALUE!</v>
      </c>
      <c r="F60" s="304" t="e">
        <f t="shared" si="12"/>
        <v>#VALUE!</v>
      </c>
      <c r="G60" s="304" t="e">
        <f t="shared" si="12"/>
        <v>#VALUE!</v>
      </c>
      <c r="H60" s="304" t="e">
        <f t="shared" si="12"/>
        <v>#VALUE!</v>
      </c>
      <c r="I60" s="305" t="e">
        <f t="shared" si="12"/>
        <v>#VALUE!</v>
      </c>
      <c r="J60" s="279"/>
      <c r="K60" s="300"/>
      <c r="L60" s="301" t="s">
        <v>394</v>
      </c>
      <c r="M60" s="302" t="e">
        <f t="shared" ref="M60:R60" si="13">L60+1</f>
        <v>#VALUE!</v>
      </c>
      <c r="N60" s="302" t="e">
        <f t="shared" si="13"/>
        <v>#VALUE!</v>
      </c>
      <c r="O60" s="302" t="e">
        <f t="shared" si="13"/>
        <v>#VALUE!</v>
      </c>
      <c r="P60" s="302" t="e">
        <f t="shared" si="13"/>
        <v>#VALUE!</v>
      </c>
      <c r="Q60" s="302"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10"/>
      <c r="G61" s="310"/>
      <c r="H61" s="310"/>
      <c r="I61" s="311"/>
      <c r="J61" s="279"/>
      <c r="K61" s="300"/>
      <c r="L61" s="307"/>
      <c r="M61" s="308"/>
      <c r="N61" s="308"/>
      <c r="O61" s="308"/>
      <c r="P61" s="308"/>
      <c r="Q61" s="308"/>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3"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09"/>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09"/>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4" t="e">
        <f t="shared" si="20"/>
        <v>#VALUE!</v>
      </c>
      <c r="I76" s="317" t="e">
        <f t="shared" si="20"/>
        <v>#VALUE!</v>
      </c>
      <c r="J76" s="279"/>
      <c r="K76" s="300"/>
      <c r="L76" s="315" t="e">
        <f>R72+1</f>
        <v>#VALUE!</v>
      </c>
      <c r="M76" s="303" t="e">
        <f t="shared" ref="M76:R76" si="21">L76+1</f>
        <v>#VALUE!</v>
      </c>
      <c r="N76" s="304" t="e">
        <f t="shared" si="21"/>
        <v>#VALUE!</v>
      </c>
      <c r="O76" s="304" t="e">
        <f t="shared" si="21"/>
        <v>#VALUE!</v>
      </c>
      <c r="P76" s="304" t="e">
        <f t="shared" si="21"/>
        <v>#VALUE!</v>
      </c>
      <c r="Q76" s="304" t="e">
        <f t="shared" si="21"/>
        <v>#VALUE!</v>
      </c>
      <c r="R76" s="305"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10"/>
      <c r="I77" s="318"/>
      <c r="J77" s="279"/>
      <c r="K77" s="300"/>
      <c r="L77" s="316"/>
      <c r="M77" s="309"/>
      <c r="N77" s="310"/>
      <c r="O77" s="310"/>
      <c r="P77" s="310"/>
      <c r="Q77" s="310"/>
      <c r="R77" s="311"/>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15"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16"/>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D8C2E-C5AE-4DCA-B998-8ED1CBC669B3}">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5FED0-1568-45C6-A42F-408015953764}">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45901</v>
      </c>
      <c r="C5" s="216">
        <v>45992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A9AA-3FE4-4DAB-A9A4-9542E9632A57}">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395</v>
      </c>
      <c r="L11" s="219" t="s">
        <v>216</v>
      </c>
      <c r="M11" s="219" t="s">
        <v>217</v>
      </c>
      <c r="N11" s="219" t="s">
        <v>396</v>
      </c>
      <c r="O11" s="219" t="s">
        <v>397</v>
      </c>
      <c r="AX11" s="219" t="s">
        <v>220</v>
      </c>
      <c r="AY11" s="219" t="s">
        <v>221</v>
      </c>
      <c r="AZ11" s="219" t="s">
        <v>222</v>
      </c>
      <c r="BA11" s="219" t="s">
        <v>223</v>
      </c>
    </row>
    <row r="12" spans="1:53">
      <c r="B12" s="231"/>
      <c r="C12" s="223"/>
      <c r="J12" s="219" t="s">
        <v>224</v>
      </c>
      <c r="K12" s="219" t="s">
        <v>398</v>
      </c>
      <c r="L12" s="219" t="s">
        <v>226</v>
      </c>
      <c r="M12" s="219" t="s">
        <v>302</v>
      </c>
      <c r="N12" s="219" t="s">
        <v>370</v>
      </c>
      <c r="O12" s="219" t="s">
        <v>399</v>
      </c>
      <c r="AX12" s="219" t="s">
        <v>230</v>
      </c>
      <c r="AY12" s="219" t="s">
        <v>231</v>
      </c>
      <c r="AZ12" s="219" t="s">
        <v>232</v>
      </c>
      <c r="BA12" s="219" t="s">
        <v>233</v>
      </c>
    </row>
    <row r="13" spans="1:53">
      <c r="B13" s="218"/>
      <c r="C13" s="223"/>
      <c r="J13" s="219" t="s">
        <v>234</v>
      </c>
      <c r="K13" s="219" t="s">
        <v>400</v>
      </c>
      <c r="L13" s="219" t="s">
        <v>236</v>
      </c>
      <c r="M13" s="219" t="s">
        <v>401</v>
      </c>
      <c r="N13" s="219" t="s">
        <v>402</v>
      </c>
      <c r="O13" s="219" t="s">
        <v>403</v>
      </c>
      <c r="AX13" s="219" t="s">
        <v>240</v>
      </c>
      <c r="AY13" s="219" t="s">
        <v>241</v>
      </c>
      <c r="AZ13" s="219" t="s">
        <v>242</v>
      </c>
      <c r="BA13" s="219" t="s">
        <v>243</v>
      </c>
    </row>
    <row r="14" spans="1:53">
      <c r="B14" s="232"/>
      <c r="C14" s="223"/>
      <c r="J14" s="219" t="s">
        <v>244</v>
      </c>
      <c r="K14" s="219" t="s">
        <v>404</v>
      </c>
      <c r="L14" s="219" t="s">
        <v>246</v>
      </c>
      <c r="M14" s="219" t="s">
        <v>247</v>
      </c>
      <c r="O14" s="219" t="s">
        <v>405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63173-7CB5-4811-A0C3-0F881A33A7A0}">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363</v>
      </c>
      <c r="D27" s="286"/>
      <c r="E27" s="287" t="s">
        <v>364</v>
      </c>
      <c r="F27" s="287"/>
      <c r="G27" s="287"/>
      <c r="H27" s="287"/>
      <c r="I27" s="287"/>
      <c r="J27" s="279"/>
      <c r="K27" s="280"/>
      <c r="L27" s="286" t="s">
        <v>377</v>
      </c>
      <c r="M27" s="286"/>
      <c r="N27" s="287" t="s">
        <v>378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365</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1" t="s">
        <v>379</v>
      </c>
      <c r="M31" s="302" t="e">
        <f t="shared" ref="M31:R31" si="1">L31+1</f>
        <v>#VALUE!</v>
      </c>
      <c r="N31" s="302"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10"/>
      <c r="E32" s="310"/>
      <c r="F32" s="310"/>
      <c r="G32" s="310"/>
      <c r="H32" s="310"/>
      <c r="I32" s="311"/>
      <c r="J32" s="279"/>
      <c r="K32" s="300"/>
      <c r="L32" s="307"/>
      <c r="M32" s="308"/>
      <c r="N32" s="308"/>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09"/>
      <c r="E40" s="310"/>
      <c r="F40" s="310"/>
      <c r="G40" s="310"/>
      <c r="H40" s="310"/>
      <c r="I40" s="311"/>
      <c r="J40" s="279"/>
      <c r="K40" s="300"/>
      <c r="L40" s="316"/>
      <c r="M40" s="309"/>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3"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09"/>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2" t="e">
        <f t="shared" si="8"/>
        <v>#VALUE!</v>
      </c>
      <c r="G47" s="302" t="e">
        <f t="shared" si="8"/>
        <v>#VALUE!</v>
      </c>
      <c r="H47" s="302"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4" t="e">
        <f t="shared" si="9"/>
        <v>#VALUE!</v>
      </c>
      <c r="R47" s="317" t="e">
        <f t="shared" si="9"/>
        <v>#VALUE!</v>
      </c>
      <c r="T47" s="306"/>
      <c r="U47" s="330"/>
      <c r="V47" s="330"/>
      <c r="AD47" s="330"/>
      <c r="AE47" s="330"/>
      <c r="AF47" s="330"/>
      <c r="AG47" s="330"/>
    </row>
    <row r="48" spans="1:33" ht="17.100000000000001" customHeight="1">
      <c r="A48" s="274">
        <v>13</v>
      </c>
      <c r="C48" s="316"/>
      <c r="D48" s="310"/>
      <c r="E48" s="310"/>
      <c r="F48" s="308"/>
      <c r="G48" s="308"/>
      <c r="H48" s="308"/>
      <c r="I48" s="318"/>
      <c r="J48" s="279"/>
      <c r="K48" s="300"/>
      <c r="L48" s="316"/>
      <c r="M48" s="310"/>
      <c r="N48" s="310"/>
      <c r="O48" s="310"/>
      <c r="P48" s="310"/>
      <c r="Q48" s="310"/>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392</v>
      </c>
      <c r="D56" s="286"/>
      <c r="E56" s="287" t="s">
        <v>393</v>
      </c>
      <c r="F56" s="287"/>
      <c r="G56" s="287"/>
      <c r="H56" s="287"/>
      <c r="I56" s="287"/>
      <c r="J56" s="279"/>
      <c r="K56" s="300"/>
      <c r="L56" s="286" t="s">
        <v>406</v>
      </c>
      <c r="M56" s="286"/>
      <c r="N56" s="287" t="s">
        <v>407</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394</v>
      </c>
      <c r="D60" s="302" t="e">
        <f t="shared" ref="D60:I60" si="12">C60+1</f>
        <v>#VALUE!</v>
      </c>
      <c r="E60" s="302" t="e">
        <f t="shared" si="12"/>
        <v>#VALUE!</v>
      </c>
      <c r="F60" s="302" t="e">
        <f t="shared" si="12"/>
        <v>#VALUE!</v>
      </c>
      <c r="G60" s="302" t="e">
        <f t="shared" si="12"/>
        <v>#VALUE!</v>
      </c>
      <c r="H60" s="302" t="e">
        <f t="shared" si="12"/>
        <v>#VALUE!</v>
      </c>
      <c r="I60" s="305" t="e">
        <f t="shared" si="12"/>
        <v>#VALUE!</v>
      </c>
      <c r="J60" s="279"/>
      <c r="K60" s="300"/>
      <c r="L60" s="301" t="s">
        <v>408</v>
      </c>
      <c r="M60" s="304"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08"/>
      <c r="G61" s="308"/>
      <c r="H61" s="308"/>
      <c r="I61" s="311"/>
      <c r="J61" s="279"/>
      <c r="K61" s="300"/>
      <c r="L61" s="307"/>
      <c r="M61" s="310"/>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3"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09"/>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3" t="e">
        <f t="shared" ref="D76:I76" si="20">C76+1</f>
        <v>#VALUE!</v>
      </c>
      <c r="E76" s="304" t="e">
        <f t="shared" si="20"/>
        <v>#VALUE!</v>
      </c>
      <c r="F76" s="304" t="e">
        <f t="shared" si="20"/>
        <v>#VALUE!</v>
      </c>
      <c r="G76" s="304" t="e">
        <f t="shared" si="20"/>
        <v>#VALUE!</v>
      </c>
      <c r="H76" s="304" t="e">
        <f t="shared" si="20"/>
        <v>#VALUE!</v>
      </c>
      <c r="I76" s="305" t="e">
        <f t="shared" si="20"/>
        <v>#VALUE!</v>
      </c>
      <c r="J76" s="279"/>
      <c r="K76" s="300"/>
      <c r="L76" s="315" t="e">
        <f>R72+1</f>
        <v>#VALUE!</v>
      </c>
      <c r="M76" s="304" t="e">
        <f t="shared" ref="M76:R76" si="21">L76+1</f>
        <v>#VALUE!</v>
      </c>
      <c r="N76" s="304" t="e">
        <f t="shared" si="21"/>
        <v>#VALUE!</v>
      </c>
      <c r="O76" s="304"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09"/>
      <c r="E77" s="310"/>
      <c r="F77" s="310"/>
      <c r="G77" s="310"/>
      <c r="H77" s="310"/>
      <c r="I77" s="311"/>
      <c r="J77" s="279"/>
      <c r="K77" s="300"/>
      <c r="L77" s="316"/>
      <c r="M77" s="310"/>
      <c r="N77" s="310"/>
      <c r="O77" s="310"/>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15"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16"/>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0EC70-7846-4C8B-8CC4-A15A718282BC}">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A5D77-B834-4603-B1EB-68810DA61BE3}">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45931</v>
      </c>
      <c r="C5" s="216">
        <v>46023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B66F4-126A-4D23-8A43-31B197A2B68F}">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409</v>
      </c>
      <c r="L11" s="219" t="s">
        <v>216</v>
      </c>
      <c r="M11" s="219" t="s">
        <v>217</v>
      </c>
      <c r="N11" s="219" t="s">
        <v>381</v>
      </c>
      <c r="O11" s="219" t="s">
        <v>219</v>
      </c>
      <c r="AX11" s="219" t="s">
        <v>220</v>
      </c>
      <c r="AY11" s="219" t="s">
        <v>221</v>
      </c>
      <c r="AZ11" s="219" t="s">
        <v>222</v>
      </c>
      <c r="BA11" s="219" t="s">
        <v>223</v>
      </c>
    </row>
    <row r="12" spans="1:53">
      <c r="B12" s="231"/>
      <c r="C12" s="223"/>
      <c r="J12" s="219" t="s">
        <v>224</v>
      </c>
      <c r="K12" s="219" t="s">
        <v>410</v>
      </c>
      <c r="L12" s="219" t="s">
        <v>279</v>
      </c>
      <c r="M12" s="219" t="s">
        <v>411</v>
      </c>
      <c r="N12" s="219" t="s">
        <v>412</v>
      </c>
      <c r="O12" s="219" t="s">
        <v>413</v>
      </c>
      <c r="AX12" s="219" t="s">
        <v>230</v>
      </c>
      <c r="AY12" s="219" t="s">
        <v>231</v>
      </c>
      <c r="AZ12" s="219" t="s">
        <v>232</v>
      </c>
      <c r="BA12" s="219" t="s">
        <v>233</v>
      </c>
    </row>
    <row r="13" spans="1:53">
      <c r="B13" s="218"/>
      <c r="C13" s="223"/>
      <c r="J13" s="219" t="s">
        <v>234</v>
      </c>
      <c r="K13" s="219" t="s">
        <v>414</v>
      </c>
      <c r="L13" s="219" t="s">
        <v>284</v>
      </c>
      <c r="M13" s="219" t="s">
        <v>285</v>
      </c>
      <c r="O13" s="219" t="s">
        <v>415</v>
      </c>
      <c r="AX13" s="219" t="s">
        <v>240</v>
      </c>
      <c r="AY13" s="219" t="s">
        <v>241</v>
      </c>
      <c r="AZ13" s="219" t="s">
        <v>242</v>
      </c>
      <c r="BA13" s="219" t="s">
        <v>243</v>
      </c>
    </row>
    <row r="14" spans="1:53">
      <c r="B14" s="232"/>
      <c r="C14" s="223"/>
      <c r="J14" s="219" t="s">
        <v>244</v>
      </c>
      <c r="K14" s="219" t="s">
        <v>344</v>
      </c>
      <c r="L14" s="219" t="s">
        <v>345</v>
      </c>
      <c r="M14" s="219" t="s">
        <v>247</v>
      </c>
      <c r="N14" s="219" t="s">
        <v>416</v>
      </c>
      <c r="O14" s="219" t="s">
        <v>292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2181B-627D-4FD0-8842-FB9F93D0DF2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417</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377</v>
      </c>
      <c r="D27" s="286"/>
      <c r="E27" s="287" t="s">
        <v>378</v>
      </c>
      <c r="F27" s="287"/>
      <c r="G27" s="287"/>
      <c r="H27" s="287"/>
      <c r="I27" s="287"/>
      <c r="J27" s="279"/>
      <c r="K27" s="280"/>
      <c r="L27" s="286" t="s">
        <v>392</v>
      </c>
      <c r="M27" s="286"/>
      <c r="N27" s="287" t="s">
        <v>393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379</v>
      </c>
      <c r="D31" s="302" t="e">
        <f t="shared" ref="D31:I31" si="0">C31+1</f>
        <v>#VALUE!</v>
      </c>
      <c r="E31" s="302" t="e">
        <f t="shared" si="0"/>
        <v>#VALUE!</v>
      </c>
      <c r="F31" s="304" t="e">
        <f t="shared" si="0"/>
        <v>#VALUE!</v>
      </c>
      <c r="G31" s="304" t="e">
        <f t="shared" si="0"/>
        <v>#VALUE!</v>
      </c>
      <c r="H31" s="304" t="e">
        <f t="shared" si="0"/>
        <v>#VALUE!</v>
      </c>
      <c r="I31" s="305" t="e">
        <f t="shared" si="0"/>
        <v>#VALUE!</v>
      </c>
      <c r="J31" s="279"/>
      <c r="K31" s="300"/>
      <c r="L31" s="301" t="s">
        <v>394</v>
      </c>
      <c r="M31" s="302" t="e">
        <f t="shared" ref="M31:R31" si="1">L31+1</f>
        <v>#VALUE!</v>
      </c>
      <c r="N31" s="302" t="e">
        <f t="shared" si="1"/>
        <v>#VALUE!</v>
      </c>
      <c r="O31" s="302" t="e">
        <f t="shared" si="1"/>
        <v>#VALUE!</v>
      </c>
      <c r="P31" s="302" t="e">
        <f t="shared" si="1"/>
        <v>#VALUE!</v>
      </c>
      <c r="Q31" s="302"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10"/>
      <c r="G32" s="310"/>
      <c r="H32" s="310"/>
      <c r="I32" s="311"/>
      <c r="J32" s="279"/>
      <c r="K32" s="300"/>
      <c r="L32" s="307"/>
      <c r="M32" s="308"/>
      <c r="N32" s="308"/>
      <c r="O32" s="308"/>
      <c r="P32" s="308"/>
      <c r="Q32" s="308"/>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3"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09"/>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09"/>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4" t="e">
        <f t="shared" si="8"/>
        <v>#VALUE!</v>
      </c>
      <c r="H47" s="304" t="e">
        <f t="shared" si="8"/>
        <v>#VALUE!</v>
      </c>
      <c r="I47" s="317" t="e">
        <f t="shared" si="8"/>
        <v>#VALUE!</v>
      </c>
      <c r="J47" s="279"/>
      <c r="K47" s="300"/>
      <c r="L47" s="315" t="e">
        <f>R43+1</f>
        <v>#VALUE!</v>
      </c>
      <c r="M47" s="303" t="e">
        <f t="shared" ref="M47:R47" si="9">L47+1</f>
        <v>#VALUE!</v>
      </c>
      <c r="N47" s="304" t="e">
        <f t="shared" si="9"/>
        <v>#VALUE!</v>
      </c>
      <c r="O47" s="304" t="e">
        <f t="shared" si="9"/>
        <v>#VALUE!</v>
      </c>
      <c r="P47" s="304" t="e">
        <f t="shared" si="9"/>
        <v>#VALUE!</v>
      </c>
      <c r="Q47" s="304" t="e">
        <f t="shared" si="9"/>
        <v>#VALUE!</v>
      </c>
      <c r="R47" s="305" t="e">
        <f t="shared" si="9"/>
        <v>#VALUE!</v>
      </c>
      <c r="T47" s="306"/>
      <c r="U47" s="330"/>
      <c r="V47" s="330"/>
      <c r="AD47" s="330"/>
      <c r="AE47" s="330"/>
      <c r="AF47" s="330"/>
      <c r="AG47" s="330"/>
    </row>
    <row r="48" spans="1:33" ht="17.100000000000001" customHeight="1">
      <c r="A48" s="274">
        <v>13</v>
      </c>
      <c r="C48" s="316"/>
      <c r="D48" s="310"/>
      <c r="E48" s="310"/>
      <c r="F48" s="310"/>
      <c r="G48" s="310"/>
      <c r="H48" s="310"/>
      <c r="I48" s="318"/>
      <c r="J48" s="279"/>
      <c r="K48" s="300"/>
      <c r="L48" s="316"/>
      <c r="M48" s="309"/>
      <c r="N48" s="310"/>
      <c r="O48" s="310"/>
      <c r="P48" s="310"/>
      <c r="Q48" s="310"/>
      <c r="R48" s="311"/>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15"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16"/>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406</v>
      </c>
      <c r="D56" s="286"/>
      <c r="E56" s="287" t="s">
        <v>407</v>
      </c>
      <c r="F56" s="287"/>
      <c r="G56" s="287"/>
      <c r="H56" s="287"/>
      <c r="I56" s="287"/>
      <c r="J56" s="279"/>
      <c r="K56" s="300"/>
      <c r="L56" s="286" t="s">
        <v>255</v>
      </c>
      <c r="M56" s="286"/>
      <c r="N56" s="287" t="s">
        <v>418</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408</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419</v>
      </c>
      <c r="M60" s="302" t="e">
        <f t="shared" ref="M60:R60" si="13">L60+1</f>
        <v>#VALUE!</v>
      </c>
      <c r="N60" s="302" t="e">
        <f t="shared" si="13"/>
        <v>#VALUE!</v>
      </c>
      <c r="O60" s="302" t="e">
        <f t="shared" si="13"/>
        <v>#VALUE!</v>
      </c>
      <c r="P60" s="303"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10"/>
      <c r="E61" s="310"/>
      <c r="F61" s="310"/>
      <c r="G61" s="310"/>
      <c r="H61" s="310"/>
      <c r="I61" s="311"/>
      <c r="J61" s="279"/>
      <c r="K61" s="300"/>
      <c r="L61" s="307"/>
      <c r="M61" s="308"/>
      <c r="N61" s="308"/>
      <c r="O61" s="308"/>
      <c r="P61" s="309"/>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09"/>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2" t="e">
        <f t="shared" si="20"/>
        <v>#VALUE!</v>
      </c>
      <c r="H76" s="302" t="e">
        <f t="shared" si="20"/>
        <v>#VALUE!</v>
      </c>
      <c r="I76" s="317" t="e">
        <f t="shared" si="20"/>
        <v>#VALUE!</v>
      </c>
      <c r="J76" s="279"/>
      <c r="K76" s="300"/>
      <c r="L76" s="315"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08"/>
      <c r="H77" s="308"/>
      <c r="I77" s="318"/>
      <c r="J77" s="279"/>
      <c r="K77" s="300"/>
      <c r="L77" s="316"/>
      <c r="M77" s="310"/>
      <c r="N77" s="310"/>
      <c r="O77" s="310"/>
      <c r="P77" s="310"/>
      <c r="Q77" s="310"/>
      <c r="R77" s="311"/>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8FBDFB-235E-4C26-B101-987084DC3A21}">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74179-A2AF-4758-BBEF-4F2D2816F933}">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45962</v>
      </c>
      <c r="C5" s="216">
        <v>46054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8FAB1-6264-472D-A739-4D107F8F799F}">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420</v>
      </c>
      <c r="L11" s="219" t="s">
        <v>297</v>
      </c>
      <c r="M11" s="219" t="s">
        <v>421</v>
      </c>
      <c r="N11" s="219" t="s">
        <v>422</v>
      </c>
      <c r="O11" s="219" t="s">
        <v>423</v>
      </c>
      <c r="AX11" s="219" t="s">
        <v>220</v>
      </c>
      <c r="AY11" s="219" t="s">
        <v>221</v>
      </c>
      <c r="AZ11" s="219" t="s">
        <v>222</v>
      </c>
      <c r="BA11" s="219" t="s">
        <v>223</v>
      </c>
    </row>
    <row r="12" spans="1:53">
      <c r="B12" s="231"/>
      <c r="C12" s="223"/>
      <c r="J12" s="219" t="s">
        <v>224</v>
      </c>
      <c r="K12" s="219" t="s">
        <v>424</v>
      </c>
      <c r="L12" s="219" t="s">
        <v>226</v>
      </c>
      <c r="M12" s="219" t="s">
        <v>302</v>
      </c>
      <c r="O12" s="219" t="s">
        <v>425</v>
      </c>
      <c r="AX12" s="219" t="s">
        <v>230</v>
      </c>
      <c r="AY12" s="219" t="s">
        <v>231</v>
      </c>
      <c r="AZ12" s="219" t="s">
        <v>232</v>
      </c>
      <c r="BA12" s="219" t="s">
        <v>233</v>
      </c>
    </row>
    <row r="13" spans="1:53">
      <c r="B13" s="218"/>
      <c r="C13" s="223"/>
      <c r="J13" s="219" t="s">
        <v>234</v>
      </c>
      <c r="K13" s="219" t="s">
        <v>357</v>
      </c>
      <c r="L13" s="219" t="s">
        <v>236</v>
      </c>
      <c r="M13" s="219" t="s">
        <v>285</v>
      </c>
      <c r="N13" s="219" t="s">
        <v>426</v>
      </c>
      <c r="O13" s="219" t="s">
        <v>309</v>
      </c>
      <c r="AX13" s="219" t="s">
        <v>240</v>
      </c>
      <c r="AY13" s="219" t="s">
        <v>241</v>
      </c>
      <c r="AZ13" s="219" t="s">
        <v>242</v>
      </c>
      <c r="BA13" s="219" t="s">
        <v>243</v>
      </c>
    </row>
    <row r="14" spans="1:53">
      <c r="B14" s="232"/>
      <c r="C14" s="223"/>
      <c r="J14" s="219" t="s">
        <v>244</v>
      </c>
      <c r="K14" s="219" t="s">
        <v>427</v>
      </c>
      <c r="L14" s="219" t="s">
        <v>246</v>
      </c>
      <c r="M14" s="219" t="s">
        <v>428</v>
      </c>
      <c r="N14" s="219" t="s">
        <v>429</v>
      </c>
      <c r="O14" s="219" t="s">
        <v>430</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D9124-F78E-4F11-914C-4B5F1BDFBBF2}">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417</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392</v>
      </c>
      <c r="D27" s="286"/>
      <c r="E27" s="287" t="s">
        <v>393</v>
      </c>
      <c r="F27" s="287"/>
      <c r="G27" s="287"/>
      <c r="H27" s="287"/>
      <c r="I27" s="287"/>
      <c r="J27" s="279"/>
      <c r="K27" s="280"/>
      <c r="L27" s="286" t="s">
        <v>406</v>
      </c>
      <c r="M27" s="286"/>
      <c r="N27" s="287" t="s">
        <v>407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394</v>
      </c>
      <c r="D31" s="302" t="e">
        <f t="shared" ref="D31:I31" si="0">C31+1</f>
        <v>#VALUE!</v>
      </c>
      <c r="E31" s="302" t="e">
        <f t="shared" si="0"/>
        <v>#VALUE!</v>
      </c>
      <c r="F31" s="302" t="e">
        <f t="shared" si="0"/>
        <v>#VALUE!</v>
      </c>
      <c r="G31" s="302" t="e">
        <f t="shared" si="0"/>
        <v>#VALUE!</v>
      </c>
      <c r="H31" s="302" t="e">
        <f t="shared" si="0"/>
        <v>#VALUE!</v>
      </c>
      <c r="I31" s="305" t="e">
        <f t="shared" si="0"/>
        <v>#VALUE!</v>
      </c>
      <c r="J31" s="279"/>
      <c r="K31" s="300"/>
      <c r="L31" s="301" t="s">
        <v>408</v>
      </c>
      <c r="M31" s="304" t="e">
        <f t="shared" ref="M31:R31" si="1">L31+1</f>
        <v>#VALUE!</v>
      </c>
      <c r="N31" s="304" t="e">
        <f t="shared" si="1"/>
        <v>#VALUE!</v>
      </c>
      <c r="O31" s="304" t="e">
        <f t="shared" si="1"/>
        <v>#VALUE!</v>
      </c>
      <c r="P31" s="304"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08"/>
      <c r="E32" s="308"/>
      <c r="F32" s="308"/>
      <c r="G32" s="308"/>
      <c r="H32" s="308"/>
      <c r="I32" s="311"/>
      <c r="J32" s="279"/>
      <c r="K32" s="300"/>
      <c r="L32" s="307"/>
      <c r="M32" s="310"/>
      <c r="N32" s="310"/>
      <c r="O32" s="310"/>
      <c r="P32" s="310"/>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3"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09"/>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10"/>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3" t="e">
        <f t="shared" ref="D47:I47" si="8">C47+1</f>
        <v>#VALUE!</v>
      </c>
      <c r="E47" s="304" t="e">
        <f t="shared" si="8"/>
        <v>#VALUE!</v>
      </c>
      <c r="F47" s="304" t="e">
        <f t="shared" si="8"/>
        <v>#VALUE!</v>
      </c>
      <c r="G47" s="304" t="e">
        <f t="shared" si="8"/>
        <v>#VALUE!</v>
      </c>
      <c r="H47" s="304" t="e">
        <f t="shared" si="8"/>
        <v>#VALUE!</v>
      </c>
      <c r="I47" s="305" t="e">
        <f t="shared" si="8"/>
        <v>#VALUE!</v>
      </c>
      <c r="J47" s="279"/>
      <c r="K47" s="300"/>
      <c r="L47" s="315" t="e">
        <f>R43+1</f>
        <v>#VALUE!</v>
      </c>
      <c r="M47" s="304" t="e">
        <f t="shared" ref="M47:R47" si="9">L47+1</f>
        <v>#VALUE!</v>
      </c>
      <c r="N47" s="304" t="e">
        <f t="shared" si="9"/>
        <v>#VALUE!</v>
      </c>
      <c r="O47" s="304" t="e">
        <f t="shared" si="9"/>
        <v>#VALUE!</v>
      </c>
      <c r="P47" s="302" t="e">
        <f t="shared" si="9"/>
        <v>#VALUE!</v>
      </c>
      <c r="Q47" s="302" t="e">
        <f t="shared" si="9"/>
        <v>#VALUE!</v>
      </c>
      <c r="R47" s="317" t="e">
        <f t="shared" si="9"/>
        <v>#VALUE!</v>
      </c>
      <c r="T47" s="306"/>
      <c r="U47" s="330"/>
      <c r="V47" s="330"/>
      <c r="AD47" s="330"/>
      <c r="AE47" s="330"/>
      <c r="AF47" s="330"/>
      <c r="AG47" s="330"/>
    </row>
    <row r="48" spans="1:33" ht="17.100000000000001" customHeight="1">
      <c r="A48" s="274">
        <v>13</v>
      </c>
      <c r="C48" s="316"/>
      <c r="D48" s="309"/>
      <c r="E48" s="310"/>
      <c r="F48" s="310"/>
      <c r="G48" s="310"/>
      <c r="H48" s="310"/>
      <c r="I48" s="311"/>
      <c r="J48" s="279"/>
      <c r="K48" s="300"/>
      <c r="L48" s="316"/>
      <c r="M48" s="310"/>
      <c r="N48" s="310"/>
      <c r="O48" s="310"/>
      <c r="P48" s="308"/>
      <c r="Q48" s="308"/>
      <c r="R48" s="318"/>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15"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16"/>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255</v>
      </c>
      <c r="D56" s="286"/>
      <c r="E56" s="287" t="s">
        <v>418</v>
      </c>
      <c r="F56" s="287"/>
      <c r="G56" s="287"/>
      <c r="H56" s="287"/>
      <c r="I56" s="287"/>
      <c r="J56" s="279"/>
      <c r="K56" s="300"/>
      <c r="L56" s="286" t="s">
        <v>257</v>
      </c>
      <c r="M56" s="286"/>
      <c r="N56" s="287" t="s">
        <v>431</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01" t="s">
        <v>419</v>
      </c>
      <c r="D60" s="302" t="e">
        <f t="shared" ref="D60:I60" si="12">C60+1</f>
        <v>#VALUE!</v>
      </c>
      <c r="E60" s="302" t="e">
        <f t="shared" si="12"/>
        <v>#VALUE!</v>
      </c>
      <c r="F60" s="302" t="e">
        <f t="shared" si="12"/>
        <v>#VALUE!</v>
      </c>
      <c r="G60" s="303" t="e">
        <f t="shared" si="12"/>
        <v>#VALUE!</v>
      </c>
      <c r="H60" s="304" t="e">
        <f t="shared" si="12"/>
        <v>#VALUE!</v>
      </c>
      <c r="I60" s="305" t="e">
        <f t="shared" si="12"/>
        <v>#VALUE!</v>
      </c>
      <c r="J60" s="279"/>
      <c r="K60" s="300"/>
      <c r="L60" s="315" t="s">
        <v>432</v>
      </c>
      <c r="M60" s="304"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07"/>
      <c r="D61" s="308"/>
      <c r="E61" s="308"/>
      <c r="F61" s="308"/>
      <c r="G61" s="309"/>
      <c r="H61" s="310"/>
      <c r="I61" s="311"/>
      <c r="J61" s="279"/>
      <c r="K61" s="300"/>
      <c r="L61" s="316"/>
      <c r="M61" s="310"/>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3"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10"/>
      <c r="G65" s="310"/>
      <c r="H65" s="310"/>
      <c r="I65" s="311"/>
      <c r="J65" s="279"/>
      <c r="K65" s="300"/>
      <c r="L65" s="316"/>
      <c r="M65" s="310"/>
      <c r="N65" s="310"/>
      <c r="O65" s="309"/>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09"/>
      <c r="E69" s="310"/>
      <c r="F69" s="310"/>
      <c r="G69" s="310"/>
      <c r="H69" s="310"/>
      <c r="I69" s="311"/>
      <c r="J69" s="279"/>
      <c r="K69" s="300"/>
      <c r="L69" s="316"/>
      <c r="M69" s="310"/>
      <c r="N69" s="310"/>
      <c r="O69" s="310"/>
      <c r="P69" s="310"/>
      <c r="Q69" s="310"/>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3"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10"/>
      <c r="E73" s="310"/>
      <c r="F73" s="310"/>
      <c r="G73" s="310"/>
      <c r="H73" s="310"/>
      <c r="I73" s="311"/>
      <c r="J73" s="279"/>
      <c r="K73" s="300"/>
      <c r="L73" s="316"/>
      <c r="M73" s="309"/>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15"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01" t="e">
        <f>R72+1</f>
        <v>#VALUE!</v>
      </c>
      <c r="M76" s="302" t="e">
        <f t="shared" ref="M76:R76" si="21">L76+1</f>
        <v>#VALUE!</v>
      </c>
      <c r="N76" s="302" t="e">
        <f t="shared" si="21"/>
        <v>#VALUE!</v>
      </c>
      <c r="O76" s="302"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16"/>
      <c r="D77" s="310"/>
      <c r="E77" s="310"/>
      <c r="F77" s="310"/>
      <c r="G77" s="310"/>
      <c r="H77" s="310"/>
      <c r="I77" s="311"/>
      <c r="J77" s="279"/>
      <c r="K77" s="300"/>
      <c r="L77" s="307"/>
      <c r="M77" s="308"/>
      <c r="N77" s="308"/>
      <c r="O77" s="308"/>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7610D-48BC-498D-B39B-71A8E902B696}">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51F6B-AF83-4CA5-8950-1599A058BF34}">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45992</v>
      </c>
      <c r="C5" s="216">
        <v>46082</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02CA1-4A64-4AA7-A8FF-EDC34ACAB21D}">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433</v>
      </c>
      <c r="L11" s="219" t="s">
        <v>216</v>
      </c>
      <c r="M11" s="219" t="s">
        <v>217</v>
      </c>
      <c r="O11" s="219" t="s">
        <v>434</v>
      </c>
      <c r="AX11" s="219" t="s">
        <v>220</v>
      </c>
      <c r="AY11" s="219" t="s">
        <v>221</v>
      </c>
      <c r="AZ11" s="219" t="s">
        <v>222</v>
      </c>
      <c r="BA11" s="219" t="s">
        <v>223</v>
      </c>
    </row>
    <row r="12" spans="1:53">
      <c r="B12" s="231"/>
      <c r="C12" s="223"/>
      <c r="J12" s="219" t="s">
        <v>224</v>
      </c>
      <c r="K12" s="219" t="s">
        <v>369</v>
      </c>
      <c r="L12" s="219" t="s">
        <v>279</v>
      </c>
      <c r="M12" s="219" t="s">
        <v>302</v>
      </c>
      <c r="N12" s="219" t="s">
        <v>435</v>
      </c>
      <c r="O12" s="219" t="s">
        <v>323</v>
      </c>
      <c r="AX12" s="219" t="s">
        <v>230</v>
      </c>
      <c r="AY12" s="219" t="s">
        <v>231</v>
      </c>
      <c r="AZ12" s="219" t="s">
        <v>232</v>
      </c>
      <c r="BA12" s="219" t="s">
        <v>233</v>
      </c>
    </row>
    <row r="13" spans="1:53">
      <c r="B13" s="218"/>
      <c r="C13" s="223"/>
      <c r="J13" s="219" t="s">
        <v>234</v>
      </c>
      <c r="K13" s="219" t="s">
        <v>436</v>
      </c>
      <c r="L13" s="219" t="s">
        <v>284</v>
      </c>
      <c r="M13" s="219" t="s">
        <v>437</v>
      </c>
      <c r="N13" s="219" t="s">
        <v>438</v>
      </c>
      <c r="O13" s="219" t="s">
        <v>439</v>
      </c>
      <c r="AX13" s="219" t="s">
        <v>240</v>
      </c>
      <c r="AY13" s="219" t="s">
        <v>241</v>
      </c>
      <c r="AZ13" s="219" t="s">
        <v>242</v>
      </c>
      <c r="BA13" s="219" t="s">
        <v>243</v>
      </c>
    </row>
    <row r="14" spans="1:53">
      <c r="B14" s="232"/>
      <c r="C14" s="223"/>
      <c r="J14" s="219" t="s">
        <v>244</v>
      </c>
      <c r="K14" s="219" t="s">
        <v>440</v>
      </c>
      <c r="L14" s="219" t="s">
        <v>246</v>
      </c>
      <c r="M14" s="219" t="s">
        <v>311</v>
      </c>
      <c r="N14" s="219" t="s">
        <v>441</v>
      </c>
      <c r="O14" s="219" t="s">
        <v>442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8806-671E-4B45-B322-17676AA4BD88}">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417</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406</v>
      </c>
      <c r="D27" s="286"/>
      <c r="E27" s="287" t="s">
        <v>407</v>
      </c>
      <c r="F27" s="287"/>
      <c r="G27" s="287"/>
      <c r="H27" s="287"/>
      <c r="I27" s="287"/>
      <c r="J27" s="279"/>
      <c r="K27" s="280"/>
      <c r="L27" s="286" t="s">
        <v>255</v>
      </c>
      <c r="M27" s="286"/>
      <c r="N27" s="287" t="s">
        <v>418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408</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1" t="s">
        <v>419</v>
      </c>
      <c r="M31" s="302" t="e">
        <f t="shared" ref="M31:R31" si="1">L31+1</f>
        <v>#VALUE!</v>
      </c>
      <c r="N31" s="302" t="e">
        <f t="shared" si="1"/>
        <v>#VALUE!</v>
      </c>
      <c r="O31" s="302" t="e">
        <f t="shared" si="1"/>
        <v>#VALUE!</v>
      </c>
      <c r="P31" s="303" t="e">
        <f t="shared" si="1"/>
        <v>#VALUE!</v>
      </c>
      <c r="Q31" s="304" t="e">
        <f t="shared" si="1"/>
        <v>#VALUE!</v>
      </c>
      <c r="R31" s="305" t="e">
        <f t="shared" si="1"/>
        <v>#VALUE!</v>
      </c>
      <c r="S31" s="306"/>
      <c r="T31" s="306"/>
      <c r="U31" s="330"/>
      <c r="V31" s="330"/>
      <c r="AD31" s="330"/>
      <c r="AE31" s="330"/>
      <c r="AF31" s="330"/>
      <c r="AG31" s="330"/>
    </row>
    <row r="32" spans="1:33" ht="17.100000000000001" customHeight="1">
      <c r="A32" s="274">
        <v>13</v>
      </c>
      <c r="C32" s="307"/>
      <c r="D32" s="310"/>
      <c r="E32" s="310"/>
      <c r="F32" s="310"/>
      <c r="G32" s="310"/>
      <c r="H32" s="310"/>
      <c r="I32" s="311"/>
      <c r="J32" s="279"/>
      <c r="K32" s="300"/>
      <c r="L32" s="307"/>
      <c r="M32" s="308"/>
      <c r="N32" s="308"/>
      <c r="O32" s="308"/>
      <c r="P32" s="309"/>
      <c r="Q32" s="310"/>
      <c r="R32" s="311"/>
      <c r="T32" s="306"/>
      <c r="U32" s="330"/>
      <c r="V32" s="330"/>
      <c r="AD32" s="330"/>
      <c r="AE32" s="330"/>
      <c r="AF32" s="330"/>
      <c r="AG32" s="330"/>
    </row>
    <row r="33" spans="1:33" ht="13.5" hidden="1" customHeight="1">
      <c r="C33" s="312"/>
      <c r="D33" s="313"/>
      <c r="E33" s="313"/>
      <c r="F33" s="313"/>
      <c r="G33" s="313"/>
      <c r="H33" s="313"/>
      <c r="I33" s="314"/>
      <c r="J33" s="306"/>
      <c r="K33" s="306"/>
      <c r="L33" s="312"/>
      <c r="M33" s="313"/>
      <c r="N33" s="313"/>
      <c r="O33" s="313"/>
      <c r="P33" s="313"/>
      <c r="Q33" s="313"/>
      <c r="R33" s="314"/>
      <c r="T33" s="306"/>
      <c r="U33" s="330"/>
      <c r="V33" s="330"/>
      <c r="AD33" s="330"/>
      <c r="AE33" s="330"/>
      <c r="AF33" s="330"/>
      <c r="AG33" s="330"/>
    </row>
    <row r="34" spans="1:33" ht="15.4" hidden="1" customHeight="1">
      <c r="C34" s="312"/>
      <c r="D34" s="313"/>
      <c r="E34" s="313"/>
      <c r="F34" s="313"/>
      <c r="G34" s="313"/>
      <c r="H34" s="313"/>
      <c r="I34" s="314"/>
      <c r="J34" s="306"/>
      <c r="K34" s="306"/>
      <c r="L34" s="312"/>
      <c r="M34" s="313"/>
      <c r="N34" s="313"/>
      <c r="O34" s="313"/>
      <c r="P34" s="313"/>
      <c r="Q34" s="313"/>
      <c r="R34" s="314"/>
      <c r="T34" s="306"/>
      <c r="U34" s="330"/>
      <c r="V34" s="330"/>
      <c r="AD34" s="330"/>
      <c r="AE34" s="330"/>
      <c r="AF34" s="330"/>
      <c r="AG34" s="330"/>
    </row>
    <row r="35" spans="1:33" ht="17.100000000000001" customHeight="1">
      <c r="A35" s="274">
        <v>13</v>
      </c>
      <c r="C35" s="315"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15"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6"/>
      <c r="U35" s="330"/>
      <c r="V35" s="330"/>
      <c r="AD35" s="330"/>
      <c r="AE35" s="330"/>
      <c r="AF35" s="330"/>
      <c r="AG35" s="330"/>
    </row>
    <row r="36" spans="1:33" ht="17.100000000000001" customHeight="1">
      <c r="A36" s="274">
        <v>13</v>
      </c>
      <c r="C36" s="316"/>
      <c r="D36" s="310"/>
      <c r="E36" s="310"/>
      <c r="F36" s="310"/>
      <c r="G36" s="310"/>
      <c r="H36" s="310"/>
      <c r="I36" s="311"/>
      <c r="J36" s="279"/>
      <c r="K36" s="300"/>
      <c r="L36" s="316"/>
      <c r="M36" s="310"/>
      <c r="N36" s="310"/>
      <c r="O36" s="310"/>
      <c r="P36" s="310"/>
      <c r="Q36" s="310"/>
      <c r="R36" s="311"/>
      <c r="T36" s="306"/>
      <c r="U36" s="330"/>
      <c r="V36" s="330"/>
      <c r="AD36" s="330"/>
      <c r="AE36" s="330"/>
      <c r="AF36" s="330"/>
      <c r="AG36" s="330"/>
    </row>
    <row r="37" spans="1:33" ht="13.5" hidden="1" customHeight="1">
      <c r="C37" s="312"/>
      <c r="D37" s="313"/>
      <c r="E37" s="313"/>
      <c r="F37" s="313"/>
      <c r="G37" s="313"/>
      <c r="H37" s="313"/>
      <c r="I37" s="314"/>
      <c r="J37" s="306"/>
      <c r="K37" s="306"/>
      <c r="L37" s="312"/>
      <c r="M37" s="313"/>
      <c r="N37" s="313"/>
      <c r="O37" s="313"/>
      <c r="P37" s="313"/>
      <c r="Q37" s="313"/>
      <c r="R37" s="314"/>
      <c r="T37" s="306"/>
      <c r="U37" s="330"/>
      <c r="V37" s="330"/>
      <c r="AD37" s="330"/>
      <c r="AE37" s="330"/>
      <c r="AF37" s="330"/>
      <c r="AG37" s="330"/>
    </row>
    <row r="38" spans="1:33" ht="15.4" hidden="1" customHeight="1">
      <c r="C38" s="312"/>
      <c r="D38" s="313"/>
      <c r="E38" s="313"/>
      <c r="F38" s="313"/>
      <c r="G38" s="313"/>
      <c r="H38" s="313"/>
      <c r="I38" s="314"/>
      <c r="J38" s="306"/>
      <c r="K38" s="306"/>
      <c r="L38" s="312"/>
      <c r="M38" s="313"/>
      <c r="N38" s="313"/>
      <c r="O38" s="313"/>
      <c r="P38" s="313"/>
      <c r="Q38" s="313"/>
      <c r="R38" s="314"/>
      <c r="T38" s="306"/>
      <c r="U38" s="330"/>
      <c r="V38" s="330"/>
      <c r="AD38" s="330"/>
      <c r="AE38" s="330"/>
      <c r="AF38" s="330"/>
      <c r="AG38" s="330"/>
    </row>
    <row r="39" spans="1:33" ht="17.100000000000001" customHeight="1">
      <c r="A39" s="274">
        <v>13</v>
      </c>
      <c r="C39" s="315"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15"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6"/>
      <c r="U39" s="330"/>
      <c r="V39" s="330"/>
      <c r="AD39" s="330"/>
      <c r="AE39" s="330"/>
      <c r="AF39" s="330"/>
      <c r="AG39" s="330"/>
    </row>
    <row r="40" spans="1:33" ht="17.100000000000001" customHeight="1">
      <c r="A40" s="274">
        <v>13</v>
      </c>
      <c r="C40" s="316"/>
      <c r="D40" s="310"/>
      <c r="E40" s="310"/>
      <c r="F40" s="310"/>
      <c r="G40" s="310"/>
      <c r="H40" s="310"/>
      <c r="I40" s="311"/>
      <c r="J40" s="279"/>
      <c r="K40" s="300"/>
      <c r="L40" s="316"/>
      <c r="M40" s="309"/>
      <c r="N40" s="310"/>
      <c r="O40" s="310"/>
      <c r="P40" s="310"/>
      <c r="Q40" s="310"/>
      <c r="R40" s="311"/>
      <c r="T40" s="306"/>
      <c r="U40" s="330"/>
      <c r="V40" s="330"/>
      <c r="AD40" s="330"/>
      <c r="AE40" s="330"/>
      <c r="AF40" s="330"/>
      <c r="AG40" s="330"/>
    </row>
    <row r="41" spans="1:33" ht="13.5" hidden="1" customHeight="1">
      <c r="C41" s="312"/>
      <c r="D41" s="313"/>
      <c r="E41" s="313"/>
      <c r="F41" s="313"/>
      <c r="G41" s="313"/>
      <c r="H41" s="313"/>
      <c r="I41" s="314"/>
      <c r="J41" s="306"/>
      <c r="K41" s="306"/>
      <c r="L41" s="312"/>
      <c r="M41" s="313"/>
      <c r="N41" s="313"/>
      <c r="O41" s="313"/>
      <c r="P41" s="313"/>
      <c r="Q41" s="313"/>
      <c r="R41" s="314"/>
      <c r="T41" s="306"/>
      <c r="U41" s="330"/>
      <c r="V41" s="330"/>
      <c r="AD41" s="330"/>
      <c r="AE41" s="330"/>
      <c r="AF41" s="330"/>
      <c r="AG41" s="330"/>
    </row>
    <row r="42" spans="1:33" ht="15.4" hidden="1" customHeight="1">
      <c r="C42" s="312"/>
      <c r="D42" s="313"/>
      <c r="E42" s="313"/>
      <c r="F42" s="313"/>
      <c r="G42" s="313"/>
      <c r="H42" s="313"/>
      <c r="I42" s="314"/>
      <c r="J42" s="306"/>
      <c r="K42" s="306"/>
      <c r="L42" s="312"/>
      <c r="M42" s="313"/>
      <c r="N42" s="313"/>
      <c r="O42" s="313"/>
      <c r="P42" s="313"/>
      <c r="Q42" s="313"/>
      <c r="R42" s="314"/>
      <c r="T42" s="306"/>
      <c r="U42" s="330"/>
      <c r="V42" s="330"/>
      <c r="AD42" s="330"/>
      <c r="AE42" s="330"/>
      <c r="AF42" s="330"/>
      <c r="AG42" s="330"/>
    </row>
    <row r="43" spans="1:33" ht="17.100000000000001" customHeight="1">
      <c r="A43" s="274">
        <v>13</v>
      </c>
      <c r="C43" s="315"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15"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6"/>
      <c r="U43" s="330"/>
      <c r="V43" s="330"/>
      <c r="AD43" s="330"/>
      <c r="AE43" s="330"/>
      <c r="AF43" s="330"/>
      <c r="AG43" s="330"/>
    </row>
    <row r="44" spans="1:33" ht="17.100000000000001" customHeight="1">
      <c r="A44" s="274">
        <v>13</v>
      </c>
      <c r="C44" s="316"/>
      <c r="D44" s="310"/>
      <c r="E44" s="310"/>
      <c r="F44" s="310"/>
      <c r="G44" s="310"/>
      <c r="H44" s="310"/>
      <c r="I44" s="311"/>
      <c r="J44" s="279"/>
      <c r="K44" s="300"/>
      <c r="L44" s="316"/>
      <c r="M44" s="310"/>
      <c r="N44" s="310"/>
      <c r="O44" s="310"/>
      <c r="P44" s="310"/>
      <c r="Q44" s="310"/>
      <c r="R44" s="311"/>
      <c r="T44" s="306"/>
      <c r="U44" s="330"/>
      <c r="V44" s="330"/>
      <c r="AD44" s="330"/>
      <c r="AE44" s="330"/>
      <c r="AF44" s="330"/>
      <c r="AG44" s="330"/>
    </row>
    <row r="45" spans="1:33" ht="13.5" hidden="1" customHeight="1">
      <c r="C45" s="312"/>
      <c r="D45" s="313"/>
      <c r="E45" s="313"/>
      <c r="F45" s="313"/>
      <c r="G45" s="313"/>
      <c r="H45" s="313"/>
      <c r="I45" s="314"/>
      <c r="J45" s="306"/>
      <c r="K45" s="306"/>
      <c r="L45" s="312"/>
      <c r="M45" s="313"/>
      <c r="N45" s="313"/>
      <c r="O45" s="313"/>
      <c r="P45" s="313"/>
      <c r="Q45" s="313"/>
      <c r="R45" s="314"/>
      <c r="T45" s="306"/>
      <c r="U45" s="330"/>
      <c r="V45" s="330"/>
      <c r="AD45" s="330"/>
      <c r="AE45" s="330"/>
      <c r="AF45" s="330"/>
      <c r="AG45" s="330"/>
    </row>
    <row r="46" spans="1:33" ht="15.4" hidden="1" customHeight="1">
      <c r="C46" s="312"/>
      <c r="D46" s="313"/>
      <c r="E46" s="313"/>
      <c r="F46" s="313"/>
      <c r="G46" s="313"/>
      <c r="H46" s="313"/>
      <c r="I46" s="314"/>
      <c r="J46" s="306"/>
      <c r="K46" s="306"/>
      <c r="L46" s="312"/>
      <c r="M46" s="313"/>
      <c r="N46" s="313"/>
      <c r="O46" s="313"/>
      <c r="P46" s="313"/>
      <c r="Q46" s="313"/>
      <c r="R46" s="314"/>
      <c r="T46" s="306"/>
      <c r="U46" s="330"/>
      <c r="V46" s="330"/>
      <c r="AD46" s="330"/>
      <c r="AE46" s="330"/>
      <c r="AF46" s="330"/>
      <c r="AG46" s="330"/>
    </row>
    <row r="47" spans="1:33" ht="17.100000000000001" customHeight="1">
      <c r="A47" s="274">
        <v>13</v>
      </c>
      <c r="C47" s="315" t="e">
        <f>I43+1</f>
        <v>#VALUE!</v>
      </c>
      <c r="D47" s="304" t="e">
        <f t="shared" ref="D47:I47" si="8">C47+1</f>
        <v>#VALUE!</v>
      </c>
      <c r="E47" s="304" t="e">
        <f t="shared" si="8"/>
        <v>#VALUE!</v>
      </c>
      <c r="F47" s="304" t="e">
        <f t="shared" si="8"/>
        <v>#VALUE!</v>
      </c>
      <c r="G47" s="302" t="e">
        <f t="shared" si="8"/>
        <v>#VALUE!</v>
      </c>
      <c r="H47" s="302" t="e">
        <f t="shared" si="8"/>
        <v>#VALUE!</v>
      </c>
      <c r="I47" s="317" t="e">
        <f t="shared" si="8"/>
        <v>#VALUE!</v>
      </c>
      <c r="J47" s="279"/>
      <c r="K47" s="300"/>
      <c r="L47" s="315"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6"/>
      <c r="U47" s="330"/>
      <c r="V47" s="330"/>
      <c r="AD47" s="330"/>
      <c r="AE47" s="330"/>
      <c r="AF47" s="330"/>
      <c r="AG47" s="330"/>
    </row>
    <row r="48" spans="1:33" ht="17.100000000000001" customHeight="1">
      <c r="A48" s="274">
        <v>13</v>
      </c>
      <c r="C48" s="316"/>
      <c r="D48" s="310"/>
      <c r="E48" s="310"/>
      <c r="F48" s="310"/>
      <c r="G48" s="308"/>
      <c r="H48" s="308"/>
      <c r="I48" s="318"/>
      <c r="J48" s="279"/>
      <c r="K48" s="300"/>
      <c r="L48" s="316"/>
      <c r="M48" s="310"/>
      <c r="N48" s="310"/>
      <c r="O48" s="310"/>
      <c r="P48" s="310"/>
      <c r="Q48" s="310"/>
      <c r="R48" s="311"/>
      <c r="T48" s="306"/>
      <c r="U48" s="330"/>
      <c r="V48" s="330"/>
      <c r="AD48" s="330"/>
      <c r="AE48" s="330"/>
      <c r="AF48" s="330"/>
      <c r="AG48" s="330"/>
    </row>
    <row r="49" spans="1:33" ht="13.5" hidden="1" customHeight="1">
      <c r="C49" s="312"/>
      <c r="D49" s="313"/>
      <c r="E49" s="313"/>
      <c r="F49" s="313"/>
      <c r="G49" s="313"/>
      <c r="H49" s="313"/>
      <c r="I49" s="314"/>
      <c r="J49" s="306"/>
      <c r="K49" s="306"/>
      <c r="L49" s="312"/>
      <c r="M49" s="313"/>
      <c r="N49" s="313"/>
      <c r="O49" s="313"/>
      <c r="P49" s="313"/>
      <c r="Q49" s="313"/>
      <c r="R49" s="314"/>
      <c r="T49" s="306"/>
      <c r="U49" s="330"/>
      <c r="V49" s="330"/>
      <c r="AD49" s="330"/>
      <c r="AE49" s="330"/>
      <c r="AF49" s="330"/>
      <c r="AG49" s="330"/>
    </row>
    <row r="50" spans="1:33" ht="15.4" hidden="1" customHeight="1">
      <c r="C50" s="312"/>
      <c r="D50" s="313"/>
      <c r="E50" s="313"/>
      <c r="F50" s="313"/>
      <c r="G50" s="313"/>
      <c r="H50" s="313"/>
      <c r="I50" s="314"/>
      <c r="J50" s="306"/>
      <c r="K50" s="306"/>
      <c r="L50" s="312"/>
      <c r="M50" s="313"/>
      <c r="N50" s="313"/>
      <c r="O50" s="313"/>
      <c r="P50" s="313"/>
      <c r="Q50" s="313"/>
      <c r="R50" s="314"/>
      <c r="T50" s="306"/>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6"/>
      <c r="U51" s="330"/>
      <c r="V51" s="330"/>
      <c r="AD51" s="330"/>
      <c r="AE51" s="330"/>
      <c r="AF51" s="330"/>
      <c r="AG51" s="330"/>
    </row>
    <row r="52" spans="1:33" ht="17.100000000000001" customHeight="1">
      <c r="A52" s="274">
        <v>13</v>
      </c>
      <c r="C52" s="307"/>
      <c r="D52" s="308"/>
      <c r="E52" s="308"/>
      <c r="F52" s="308"/>
      <c r="G52" s="308"/>
      <c r="H52" s="308"/>
      <c r="I52" s="318"/>
      <c r="J52" s="279"/>
      <c r="K52" s="300"/>
      <c r="L52" s="307"/>
      <c r="M52" s="308"/>
      <c r="N52" s="308"/>
      <c r="O52" s="308"/>
      <c r="P52" s="308"/>
      <c r="Q52" s="308"/>
      <c r="R52" s="318"/>
      <c r="T52" s="306"/>
      <c r="U52" s="330"/>
      <c r="V52" s="330"/>
      <c r="AD52" s="330"/>
      <c r="AE52" s="330"/>
      <c r="AF52" s="330"/>
      <c r="AG52" s="330"/>
    </row>
    <row r="53" spans="1:33" ht="13.5" hidden="1" customHeight="1">
      <c r="C53" s="306"/>
      <c r="D53" s="306"/>
      <c r="E53" s="306"/>
      <c r="F53" s="306"/>
      <c r="G53" s="306"/>
      <c r="H53" s="306"/>
      <c r="I53" s="306"/>
      <c r="J53" s="306"/>
      <c r="K53" s="306"/>
      <c r="L53" s="306"/>
      <c r="M53" s="306"/>
      <c r="N53" s="306"/>
      <c r="O53" s="306"/>
      <c r="P53" s="306"/>
      <c r="Q53" s="306"/>
      <c r="R53" s="306"/>
      <c r="T53" s="306"/>
      <c r="U53" s="330"/>
      <c r="V53" s="330"/>
      <c r="AD53" s="330"/>
      <c r="AE53" s="330"/>
      <c r="AF53" s="330"/>
      <c r="AG53" s="330"/>
    </row>
    <row r="54" spans="1:33" ht="15.4" hidden="1" customHeight="1">
      <c r="C54" s="306"/>
      <c r="D54" s="306"/>
      <c r="E54" s="306"/>
      <c r="F54" s="306"/>
      <c r="G54" s="306"/>
      <c r="H54" s="306"/>
      <c r="I54" s="306"/>
      <c r="J54" s="306"/>
      <c r="K54" s="306"/>
      <c r="L54" s="306"/>
      <c r="M54" s="306"/>
      <c r="N54" s="306"/>
      <c r="O54" s="306"/>
      <c r="P54" s="306"/>
      <c r="Q54" s="306"/>
      <c r="R54" s="306"/>
      <c r="T54" s="306"/>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6"/>
      <c r="U55" s="330"/>
      <c r="V55" s="330"/>
      <c r="W55" s="330"/>
      <c r="X55" s="330"/>
      <c r="Y55" s="330"/>
      <c r="Z55" s="330"/>
      <c r="AA55" s="330"/>
      <c r="AB55" s="330"/>
      <c r="AC55" s="330"/>
      <c r="AD55" s="330"/>
      <c r="AE55" s="330"/>
      <c r="AF55" s="330"/>
      <c r="AG55" s="330"/>
    </row>
    <row r="56" spans="1:33" ht="37.9" customHeight="1">
      <c r="A56" s="274">
        <v>10</v>
      </c>
      <c r="C56" s="286" t="s">
        <v>257</v>
      </c>
      <c r="D56" s="286"/>
      <c r="E56" s="287" t="s">
        <v>431</v>
      </c>
      <c r="F56" s="287"/>
      <c r="G56" s="287"/>
      <c r="H56" s="287"/>
      <c r="I56" s="287"/>
      <c r="J56" s="279"/>
      <c r="K56" s="300"/>
      <c r="L56" s="286" t="s">
        <v>266</v>
      </c>
      <c r="M56" s="286"/>
      <c r="N56" s="287" t="s">
        <v>443</v>
      </c>
      <c r="O56" s="287"/>
      <c r="P56" s="287"/>
      <c r="Q56" s="287"/>
      <c r="R56" s="287"/>
      <c r="T56" s="306"/>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6"/>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6"/>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6"/>
      <c r="U59" s="330"/>
      <c r="V59" s="330"/>
      <c r="W59" s="330"/>
      <c r="X59" s="330"/>
      <c r="Y59" s="330"/>
      <c r="Z59" s="330"/>
      <c r="AA59" s="330"/>
      <c r="AB59" s="330"/>
      <c r="AC59" s="330"/>
      <c r="AD59" s="330"/>
      <c r="AE59" s="330"/>
      <c r="AF59" s="330"/>
      <c r="AG59" s="330"/>
    </row>
    <row r="60" spans="1:33" ht="17.100000000000001" customHeight="1">
      <c r="A60" s="274">
        <v>13</v>
      </c>
      <c r="C60" s="315" t="s">
        <v>432</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15" t="s">
        <v>444</v>
      </c>
      <c r="M60" s="304" t="e">
        <f t="shared" ref="M60:R60" si="13">L60+1</f>
        <v>#VALUE!</v>
      </c>
      <c r="N60" s="304" t="e">
        <f t="shared" si="13"/>
        <v>#VALUE!</v>
      </c>
      <c r="O60" s="304" t="e">
        <f t="shared" si="13"/>
        <v>#VALUE!</v>
      </c>
      <c r="P60" s="304" t="e">
        <f t="shared" si="13"/>
        <v>#VALUE!</v>
      </c>
      <c r="Q60" s="304" t="e">
        <f t="shared" si="13"/>
        <v>#VALUE!</v>
      </c>
      <c r="R60" s="305" t="e">
        <f t="shared" si="13"/>
        <v>#VALUE!</v>
      </c>
      <c r="T60" s="306"/>
      <c r="U60" s="330"/>
      <c r="V60" s="330"/>
      <c r="W60" s="330"/>
      <c r="X60" s="330"/>
      <c r="Y60" s="330"/>
      <c r="Z60" s="330"/>
      <c r="AA60" s="330"/>
      <c r="AB60" s="330"/>
      <c r="AC60" s="330"/>
      <c r="AD60" s="330"/>
      <c r="AE60" s="330"/>
      <c r="AF60" s="330"/>
      <c r="AG60" s="330"/>
    </row>
    <row r="61" spans="1:33" ht="17.100000000000001" customHeight="1">
      <c r="A61" s="274">
        <v>13</v>
      </c>
      <c r="C61" s="316"/>
      <c r="D61" s="310"/>
      <c r="E61" s="310"/>
      <c r="F61" s="310"/>
      <c r="G61" s="310"/>
      <c r="H61" s="310"/>
      <c r="I61" s="311"/>
      <c r="J61" s="279"/>
      <c r="K61" s="300"/>
      <c r="L61" s="316"/>
      <c r="M61" s="310"/>
      <c r="N61" s="310"/>
      <c r="O61" s="310"/>
      <c r="P61" s="310"/>
      <c r="Q61" s="310"/>
      <c r="R61" s="311"/>
      <c r="T61" s="306"/>
      <c r="U61" s="330"/>
      <c r="V61" s="330"/>
      <c r="W61" s="330"/>
      <c r="X61" s="330"/>
      <c r="Y61" s="330"/>
      <c r="Z61" s="330"/>
      <c r="AA61" s="330"/>
      <c r="AB61" s="330"/>
      <c r="AC61" s="330"/>
      <c r="AD61" s="330"/>
      <c r="AE61" s="330"/>
      <c r="AF61" s="330"/>
      <c r="AG61" s="330"/>
    </row>
    <row r="62" spans="1:33" ht="13.5" hidden="1" customHeight="1">
      <c r="C62" s="312"/>
      <c r="D62" s="313"/>
      <c r="E62" s="313"/>
      <c r="F62" s="313"/>
      <c r="G62" s="313"/>
      <c r="H62" s="313"/>
      <c r="I62" s="314"/>
      <c r="J62" s="306"/>
      <c r="K62" s="306"/>
      <c r="L62" s="312"/>
      <c r="M62" s="313"/>
      <c r="N62" s="313"/>
      <c r="O62" s="313"/>
      <c r="P62" s="313"/>
      <c r="Q62" s="313"/>
      <c r="R62" s="314"/>
      <c r="T62" s="306"/>
      <c r="U62" s="330"/>
      <c r="V62" s="330"/>
      <c r="AD62" s="330"/>
      <c r="AE62" s="330"/>
      <c r="AF62" s="330"/>
      <c r="AG62" s="330"/>
    </row>
    <row r="63" spans="1:33" ht="15.4" hidden="1" customHeight="1">
      <c r="C63" s="312"/>
      <c r="D63" s="313"/>
      <c r="E63" s="313"/>
      <c r="F63" s="313"/>
      <c r="G63" s="313"/>
      <c r="H63" s="313"/>
      <c r="I63" s="314"/>
      <c r="J63" s="306"/>
      <c r="K63" s="306"/>
      <c r="L63" s="312"/>
      <c r="M63" s="313"/>
      <c r="N63" s="313"/>
      <c r="O63" s="313"/>
      <c r="P63" s="313"/>
      <c r="Q63" s="313"/>
      <c r="R63" s="314"/>
      <c r="T63" s="306"/>
      <c r="U63" s="330"/>
      <c r="V63" s="330"/>
      <c r="AD63" s="330"/>
      <c r="AE63" s="330"/>
      <c r="AF63" s="330"/>
      <c r="AG63" s="330"/>
    </row>
    <row r="64" spans="1:33" ht="17.100000000000001" customHeight="1">
      <c r="A64" s="274">
        <v>13</v>
      </c>
      <c r="C64" s="315" t="e">
        <f>I60+1</f>
        <v>#VALUE!</v>
      </c>
      <c r="D64" s="304" t="e">
        <f t="shared" ref="D64:I64" si="14">C64+1</f>
        <v>#VALUE!</v>
      </c>
      <c r="E64" s="304" t="e">
        <f t="shared" si="14"/>
        <v>#VALUE!</v>
      </c>
      <c r="F64" s="303" t="e">
        <f t="shared" si="14"/>
        <v>#VALUE!</v>
      </c>
      <c r="G64" s="304" t="e">
        <f t="shared" si="14"/>
        <v>#VALUE!</v>
      </c>
      <c r="H64" s="304" t="e">
        <f t="shared" si="14"/>
        <v>#VALUE!</v>
      </c>
      <c r="I64" s="305" t="e">
        <f t="shared" si="14"/>
        <v>#VALUE!</v>
      </c>
      <c r="J64" s="279"/>
      <c r="K64" s="300"/>
      <c r="L64" s="315"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6"/>
      <c r="U64" s="330"/>
      <c r="V64" s="330"/>
      <c r="W64" s="330"/>
      <c r="X64" s="330"/>
      <c r="Y64" s="330"/>
      <c r="Z64" s="330"/>
      <c r="AA64" s="330"/>
      <c r="AB64" s="330"/>
      <c r="AC64" s="330"/>
      <c r="AD64" s="330"/>
      <c r="AE64" s="330"/>
      <c r="AF64" s="330"/>
      <c r="AG64" s="330"/>
    </row>
    <row r="65" spans="1:34" ht="17.100000000000001" customHeight="1">
      <c r="A65" s="274">
        <v>13</v>
      </c>
      <c r="C65" s="316"/>
      <c r="D65" s="310"/>
      <c r="E65" s="310"/>
      <c r="F65" s="309"/>
      <c r="G65" s="310"/>
      <c r="H65" s="310"/>
      <c r="I65" s="311"/>
      <c r="J65" s="279"/>
      <c r="K65" s="300"/>
      <c r="L65" s="316"/>
      <c r="M65" s="310"/>
      <c r="N65" s="310"/>
      <c r="O65" s="310"/>
      <c r="P65" s="310"/>
      <c r="Q65" s="310"/>
      <c r="R65" s="311"/>
      <c r="T65" s="306"/>
      <c r="U65" s="330"/>
      <c r="V65" s="330"/>
      <c r="W65" s="330"/>
      <c r="X65" s="330"/>
      <c r="Y65" s="330"/>
      <c r="Z65" s="330"/>
      <c r="AA65" s="330"/>
      <c r="AB65" s="330"/>
      <c r="AC65" s="330"/>
      <c r="AD65" s="330"/>
      <c r="AE65" s="330"/>
      <c r="AF65" s="330"/>
      <c r="AG65" s="330"/>
    </row>
    <row r="66" spans="1:34" ht="13.5" hidden="1" customHeight="1">
      <c r="C66" s="312"/>
      <c r="D66" s="313"/>
      <c r="E66" s="313"/>
      <c r="F66" s="313"/>
      <c r="G66" s="313"/>
      <c r="H66" s="313"/>
      <c r="I66" s="314"/>
      <c r="J66" s="306"/>
      <c r="K66" s="306"/>
      <c r="L66" s="312"/>
      <c r="M66" s="313"/>
      <c r="N66" s="313"/>
      <c r="O66" s="313"/>
      <c r="P66" s="313"/>
      <c r="Q66" s="313"/>
      <c r="R66" s="314"/>
      <c r="T66" s="306"/>
      <c r="U66" s="330"/>
      <c r="V66" s="330"/>
      <c r="AD66" s="330"/>
      <c r="AE66" s="330"/>
      <c r="AF66" s="330"/>
      <c r="AG66" s="330"/>
    </row>
    <row r="67" spans="1:34" ht="15.4" hidden="1" customHeight="1">
      <c r="C67" s="312"/>
      <c r="D67" s="313"/>
      <c r="E67" s="313"/>
      <c r="F67" s="313"/>
      <c r="G67" s="313"/>
      <c r="H67" s="313"/>
      <c r="I67" s="314"/>
      <c r="J67" s="306"/>
      <c r="K67" s="306"/>
      <c r="L67" s="312"/>
      <c r="M67" s="313"/>
      <c r="N67" s="313"/>
      <c r="O67" s="313"/>
      <c r="P67" s="313"/>
      <c r="Q67" s="313"/>
      <c r="R67" s="314"/>
      <c r="T67" s="306"/>
      <c r="U67" s="330"/>
      <c r="V67" s="330"/>
      <c r="AD67" s="330"/>
      <c r="AE67" s="330"/>
      <c r="AF67" s="330"/>
      <c r="AG67" s="330"/>
    </row>
    <row r="68" spans="1:34" ht="17.100000000000001" customHeight="1">
      <c r="A68" s="274">
        <v>13</v>
      </c>
      <c r="C68" s="315"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15" t="e">
        <f>R64+1</f>
        <v>#VALUE!</v>
      </c>
      <c r="M68" s="304" t="e">
        <f t="shared" ref="M68:R68" si="17">L68+1</f>
        <v>#VALUE!</v>
      </c>
      <c r="N68" s="304" t="e">
        <f t="shared" si="17"/>
        <v>#VALUE!</v>
      </c>
      <c r="O68" s="304" t="e">
        <f t="shared" si="17"/>
        <v>#VALUE!</v>
      </c>
      <c r="P68" s="304" t="e">
        <f t="shared" si="17"/>
        <v>#VALUE!</v>
      </c>
      <c r="Q68" s="303" t="e">
        <f t="shared" si="17"/>
        <v>#VALUE!</v>
      </c>
      <c r="R68" s="305" t="e">
        <f t="shared" si="17"/>
        <v>#VALUE!</v>
      </c>
      <c r="T68" s="306"/>
      <c r="U68" s="330"/>
      <c r="V68" s="330"/>
      <c r="W68" s="330"/>
      <c r="X68" s="330"/>
      <c r="Y68" s="330"/>
      <c r="Z68" s="330"/>
      <c r="AA68" s="330"/>
      <c r="AB68" s="330"/>
      <c r="AC68" s="330"/>
      <c r="AD68" s="330"/>
      <c r="AE68" s="330"/>
      <c r="AF68" s="330"/>
      <c r="AG68" s="330"/>
      <c r="AH68" s="331"/>
    </row>
    <row r="69" spans="1:34" ht="17.100000000000001" customHeight="1">
      <c r="A69" s="274">
        <v>13</v>
      </c>
      <c r="C69" s="316"/>
      <c r="D69" s="310"/>
      <c r="E69" s="310"/>
      <c r="F69" s="310"/>
      <c r="G69" s="310"/>
      <c r="H69" s="310"/>
      <c r="I69" s="311"/>
      <c r="J69" s="279"/>
      <c r="K69" s="300"/>
      <c r="L69" s="316"/>
      <c r="M69" s="310"/>
      <c r="N69" s="310"/>
      <c r="O69" s="310"/>
      <c r="P69" s="310"/>
      <c r="Q69" s="309"/>
      <c r="R69" s="311"/>
      <c r="T69" s="306"/>
      <c r="U69" s="330"/>
      <c r="V69" s="330"/>
      <c r="W69" s="330"/>
      <c r="X69" s="330"/>
      <c r="Y69" s="330"/>
      <c r="Z69" s="330"/>
      <c r="AA69" s="330"/>
      <c r="AB69" s="330"/>
      <c r="AC69" s="330"/>
      <c r="AD69" s="330"/>
      <c r="AE69" s="330"/>
      <c r="AF69" s="330"/>
      <c r="AG69" s="330"/>
      <c r="AH69" s="332"/>
    </row>
    <row r="70" spans="1:34" ht="13.5" hidden="1" customHeight="1">
      <c r="C70" s="312"/>
      <c r="D70" s="313"/>
      <c r="E70" s="313"/>
      <c r="F70" s="313"/>
      <c r="G70" s="313"/>
      <c r="H70" s="313"/>
      <c r="I70" s="314"/>
      <c r="J70" s="306"/>
      <c r="K70" s="306"/>
      <c r="L70" s="312"/>
      <c r="M70" s="313"/>
      <c r="N70" s="313"/>
      <c r="O70" s="313"/>
      <c r="P70" s="313"/>
      <c r="Q70" s="313"/>
      <c r="R70" s="314"/>
      <c r="T70" s="306"/>
      <c r="U70" s="330"/>
      <c r="V70" s="330"/>
      <c r="AD70" s="330"/>
      <c r="AE70" s="330"/>
      <c r="AF70" s="330"/>
      <c r="AG70" s="330"/>
    </row>
    <row r="71" spans="1:34" ht="15.4" hidden="1" customHeight="1">
      <c r="C71" s="312"/>
      <c r="D71" s="313"/>
      <c r="E71" s="313"/>
      <c r="F71" s="313"/>
      <c r="G71" s="313"/>
      <c r="H71" s="313"/>
      <c r="I71" s="314"/>
      <c r="J71" s="306"/>
      <c r="K71" s="306"/>
      <c r="L71" s="312"/>
      <c r="M71" s="313"/>
      <c r="N71" s="313"/>
      <c r="O71" s="313"/>
      <c r="P71" s="313"/>
      <c r="Q71" s="313"/>
      <c r="R71" s="314"/>
      <c r="T71" s="306"/>
      <c r="U71" s="330"/>
      <c r="V71" s="330"/>
      <c r="AD71" s="330"/>
      <c r="AE71" s="330"/>
      <c r="AF71" s="330"/>
      <c r="AG71" s="330"/>
    </row>
    <row r="72" spans="1:34" ht="17.100000000000001" customHeight="1">
      <c r="A72" s="274">
        <v>13</v>
      </c>
      <c r="C72" s="315" t="e">
        <f>I68+1</f>
        <v>#VALUE!</v>
      </c>
      <c r="D72" s="303" t="e">
        <f t="shared" ref="D72:I72" si="18">C72+1</f>
        <v>#VALUE!</v>
      </c>
      <c r="E72" s="304" t="e">
        <f t="shared" si="18"/>
        <v>#VALUE!</v>
      </c>
      <c r="F72" s="304" t="e">
        <f t="shared" si="18"/>
        <v>#VALUE!</v>
      </c>
      <c r="G72" s="304" t="e">
        <f t="shared" si="18"/>
        <v>#VALUE!</v>
      </c>
      <c r="H72" s="304" t="e">
        <f t="shared" si="18"/>
        <v>#VALUE!</v>
      </c>
      <c r="I72" s="305" t="e">
        <f t="shared" si="18"/>
        <v>#VALUE!</v>
      </c>
      <c r="J72" s="279"/>
      <c r="K72" s="300"/>
      <c r="L72" s="315"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6"/>
      <c r="U72" s="330"/>
      <c r="V72" s="330"/>
      <c r="W72" s="330"/>
      <c r="X72" s="330"/>
      <c r="Y72" s="330"/>
      <c r="Z72" s="330"/>
      <c r="AA72" s="330"/>
      <c r="AB72" s="330"/>
      <c r="AC72" s="330"/>
      <c r="AD72" s="330"/>
      <c r="AE72" s="330"/>
      <c r="AF72" s="330"/>
      <c r="AG72" s="330"/>
    </row>
    <row r="73" spans="1:34" ht="17.100000000000001" customHeight="1">
      <c r="A73" s="274">
        <v>13</v>
      </c>
      <c r="C73" s="316"/>
      <c r="D73" s="309"/>
      <c r="E73" s="310"/>
      <c r="F73" s="310"/>
      <c r="G73" s="310"/>
      <c r="H73" s="310"/>
      <c r="I73" s="311"/>
      <c r="J73" s="279"/>
      <c r="K73" s="300"/>
      <c r="L73" s="316"/>
      <c r="M73" s="310"/>
      <c r="N73" s="310"/>
      <c r="O73" s="310"/>
      <c r="P73" s="310"/>
      <c r="Q73" s="310"/>
      <c r="R73" s="311"/>
      <c r="T73" s="306"/>
      <c r="U73" s="330"/>
      <c r="V73" s="330"/>
      <c r="W73" s="330"/>
      <c r="X73" s="330"/>
      <c r="Y73" s="330"/>
      <c r="Z73" s="330"/>
      <c r="AA73" s="330"/>
      <c r="AB73" s="330"/>
      <c r="AC73" s="330"/>
      <c r="AD73" s="330"/>
      <c r="AE73" s="330"/>
      <c r="AF73" s="330"/>
      <c r="AG73" s="330"/>
    </row>
    <row r="74" spans="1:34" ht="13.5" hidden="1" customHeight="1">
      <c r="C74" s="312"/>
      <c r="D74" s="313"/>
      <c r="E74" s="313"/>
      <c r="F74" s="313"/>
      <c r="G74" s="313"/>
      <c r="H74" s="313"/>
      <c r="I74" s="314"/>
      <c r="J74" s="306"/>
      <c r="K74" s="306"/>
      <c r="L74" s="312"/>
      <c r="M74" s="313"/>
      <c r="N74" s="313"/>
      <c r="O74" s="313"/>
      <c r="P74" s="313"/>
      <c r="Q74" s="313"/>
      <c r="R74" s="314"/>
      <c r="T74" s="306"/>
      <c r="U74" s="330"/>
      <c r="V74" s="330"/>
      <c r="AD74" s="330"/>
      <c r="AE74" s="330"/>
      <c r="AF74" s="330"/>
      <c r="AG74" s="330"/>
    </row>
    <row r="75" spans="1:34" ht="15.4" hidden="1" customHeight="1">
      <c r="C75" s="312"/>
      <c r="D75" s="313"/>
      <c r="E75" s="313"/>
      <c r="F75" s="313"/>
      <c r="G75" s="313"/>
      <c r="H75" s="313"/>
      <c r="I75" s="314"/>
      <c r="J75" s="306"/>
      <c r="K75" s="306"/>
      <c r="L75" s="312"/>
      <c r="M75" s="313"/>
      <c r="N75" s="313"/>
      <c r="O75" s="313"/>
      <c r="P75" s="313"/>
      <c r="Q75" s="313"/>
      <c r="R75" s="314"/>
      <c r="T75" s="306"/>
      <c r="U75" s="330"/>
      <c r="V75" s="330"/>
      <c r="AD75" s="330"/>
      <c r="AE75" s="330"/>
      <c r="AF75" s="330"/>
      <c r="AG75" s="330"/>
    </row>
    <row r="76" spans="1:34" ht="17.100000000000001" customHeight="1">
      <c r="A76" s="274">
        <v>13</v>
      </c>
      <c r="C76" s="301" t="e">
        <f>I72+1</f>
        <v>#VALUE!</v>
      </c>
      <c r="D76" s="302" t="e">
        <f t="shared" ref="D76:I76" si="20">C76+1</f>
        <v>#VALUE!</v>
      </c>
      <c r="E76" s="302" t="e">
        <f t="shared" si="20"/>
        <v>#VALUE!</v>
      </c>
      <c r="F76" s="302" t="e">
        <f t="shared" si="20"/>
        <v>#VALUE!</v>
      </c>
      <c r="G76" s="302" t="e">
        <f t="shared" si="20"/>
        <v>#VALUE!</v>
      </c>
      <c r="H76" s="302" t="e">
        <f t="shared" si="20"/>
        <v>#VALUE!</v>
      </c>
      <c r="I76" s="317" t="e">
        <f t="shared" si="20"/>
        <v>#VALUE!</v>
      </c>
      <c r="J76" s="279"/>
      <c r="K76" s="300"/>
      <c r="L76" s="315" t="e">
        <f>R72+1</f>
        <v>#VALUE!</v>
      </c>
      <c r="M76" s="304" t="e">
        <f t="shared" ref="M76:R76" si="21">L76+1</f>
        <v>#VALUE!</v>
      </c>
      <c r="N76" s="304" t="e">
        <f t="shared" si="21"/>
        <v>#VALUE!</v>
      </c>
      <c r="O76" s="302" t="e">
        <f t="shared" si="21"/>
        <v>#VALUE!</v>
      </c>
      <c r="P76" s="302" t="e">
        <f t="shared" si="21"/>
        <v>#VALUE!</v>
      </c>
      <c r="Q76" s="302" t="e">
        <f t="shared" si="21"/>
        <v>#VALUE!</v>
      </c>
      <c r="R76" s="317" t="e">
        <f t="shared" si="21"/>
        <v>#VALUE!</v>
      </c>
      <c r="T76" s="306"/>
      <c r="U76" s="330"/>
      <c r="V76" s="330"/>
      <c r="W76" s="330"/>
      <c r="X76" s="330"/>
      <c r="Y76" s="330"/>
      <c r="Z76" s="330"/>
      <c r="AA76" s="330"/>
      <c r="AB76" s="330"/>
      <c r="AC76" s="330"/>
      <c r="AD76" s="330"/>
      <c r="AE76" s="330"/>
      <c r="AF76" s="330"/>
      <c r="AG76" s="330"/>
      <c r="AH76" s="332"/>
    </row>
    <row r="77" spans="1:34" ht="17.100000000000001" customHeight="1">
      <c r="A77" s="274">
        <v>13</v>
      </c>
      <c r="C77" s="307"/>
      <c r="D77" s="308"/>
      <c r="E77" s="308"/>
      <c r="F77" s="308"/>
      <c r="G77" s="308"/>
      <c r="H77" s="308"/>
      <c r="I77" s="318"/>
      <c r="J77" s="279"/>
      <c r="K77" s="300"/>
      <c r="L77" s="316"/>
      <c r="M77" s="310"/>
      <c r="N77" s="310"/>
      <c r="O77" s="308"/>
      <c r="P77" s="308"/>
      <c r="Q77" s="308"/>
      <c r="R77" s="318"/>
      <c r="T77" s="306"/>
      <c r="U77" s="330"/>
      <c r="V77" s="330"/>
      <c r="W77" s="330"/>
      <c r="X77" s="330"/>
      <c r="Y77" s="330"/>
      <c r="Z77" s="330"/>
      <c r="AA77" s="330"/>
      <c r="AB77" s="330"/>
      <c r="AC77" s="330"/>
      <c r="AD77" s="330"/>
      <c r="AE77" s="330"/>
      <c r="AF77" s="330"/>
      <c r="AG77" s="330"/>
    </row>
    <row r="78" spans="1:34" ht="13.5" hidden="1" customHeight="1">
      <c r="C78" s="312"/>
      <c r="D78" s="313"/>
      <c r="E78" s="313"/>
      <c r="F78" s="313"/>
      <c r="G78" s="313"/>
      <c r="H78" s="313"/>
      <c r="I78" s="314"/>
      <c r="J78" s="306"/>
      <c r="K78" s="306"/>
      <c r="L78" s="312"/>
      <c r="M78" s="313"/>
      <c r="N78" s="313"/>
      <c r="O78" s="313"/>
      <c r="P78" s="313"/>
      <c r="Q78" s="313"/>
      <c r="R78" s="314"/>
      <c r="T78" s="306"/>
      <c r="U78" s="330"/>
      <c r="V78" s="330"/>
      <c r="AD78" s="330"/>
      <c r="AE78" s="330"/>
      <c r="AF78" s="330"/>
      <c r="AG78" s="330"/>
    </row>
    <row r="79" spans="1:34" ht="15.4" hidden="1" customHeight="1">
      <c r="C79" s="312"/>
      <c r="D79" s="313"/>
      <c r="E79" s="313"/>
      <c r="F79" s="313"/>
      <c r="G79" s="313"/>
      <c r="H79" s="313"/>
      <c r="I79" s="314"/>
      <c r="J79" s="306"/>
      <c r="K79" s="306"/>
      <c r="L79" s="312"/>
      <c r="M79" s="313"/>
      <c r="N79" s="313"/>
      <c r="O79" s="313"/>
      <c r="P79" s="313"/>
      <c r="Q79" s="313"/>
      <c r="R79" s="314"/>
      <c r="T79" s="306"/>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6"/>
      <c r="U80" s="330"/>
      <c r="V80" s="330"/>
      <c r="W80" s="330"/>
      <c r="X80" s="330"/>
      <c r="Y80" s="330"/>
      <c r="Z80" s="330"/>
      <c r="AA80" s="330"/>
      <c r="AB80" s="330"/>
      <c r="AC80" s="330"/>
      <c r="AD80" s="330"/>
      <c r="AE80" s="330"/>
      <c r="AF80" s="330"/>
      <c r="AG80" s="330"/>
    </row>
    <row r="81" spans="1:33" ht="17.100000000000001" customHeight="1">
      <c r="A81" s="274">
        <v>13</v>
      </c>
      <c r="C81" s="307"/>
      <c r="D81" s="308"/>
      <c r="E81" s="308"/>
      <c r="F81" s="308"/>
      <c r="G81" s="308"/>
      <c r="H81" s="308"/>
      <c r="I81" s="318"/>
      <c r="J81" s="279"/>
      <c r="K81" s="300"/>
      <c r="L81" s="307"/>
      <c r="M81" s="308"/>
      <c r="N81" s="308"/>
      <c r="O81" s="308"/>
      <c r="P81" s="308"/>
      <c r="Q81" s="308"/>
      <c r="R81" s="318"/>
      <c r="T81" s="306"/>
      <c r="U81" s="330"/>
      <c r="V81" s="330"/>
      <c r="W81" s="330"/>
      <c r="X81" s="330"/>
      <c r="Y81" s="330"/>
      <c r="Z81" s="330"/>
      <c r="AA81" s="330"/>
      <c r="AB81" s="330"/>
      <c r="AC81" s="330"/>
      <c r="AD81" s="330"/>
      <c r="AE81" s="330"/>
      <c r="AF81" s="330"/>
      <c r="AG81" s="330"/>
    </row>
    <row r="82" spans="1:33" ht="13.5" hidden="1" customHeight="1">
      <c r="C82" s="306"/>
      <c r="D82" s="306"/>
      <c r="E82" s="306"/>
      <c r="F82" s="306"/>
      <c r="G82" s="306"/>
      <c r="H82" s="306"/>
      <c r="I82" s="306"/>
      <c r="J82" s="306"/>
      <c r="K82" s="306"/>
      <c r="L82" s="306"/>
      <c r="M82" s="306"/>
      <c r="N82" s="306"/>
      <c r="O82" s="306"/>
      <c r="P82" s="306"/>
      <c r="Q82" s="306"/>
      <c r="R82" s="306"/>
      <c r="T82" s="306"/>
      <c r="U82" s="330"/>
      <c r="V82" s="330"/>
      <c r="AD82" s="330"/>
      <c r="AE82" s="330"/>
      <c r="AF82" s="330"/>
      <c r="AG82" s="330"/>
    </row>
    <row r="83" spans="1:33" ht="15.4" hidden="1" customHeight="1">
      <c r="C83" s="306"/>
      <c r="D83" s="306"/>
      <c r="E83" s="306"/>
      <c r="F83" s="306"/>
      <c r="G83" s="306"/>
      <c r="H83" s="306"/>
      <c r="I83" s="306"/>
      <c r="J83" s="306"/>
      <c r="K83" s="306"/>
      <c r="L83" s="306"/>
      <c r="M83" s="306"/>
      <c r="N83" s="306"/>
      <c r="O83" s="306"/>
      <c r="P83" s="306"/>
      <c r="Q83" s="306"/>
      <c r="R83" s="306"/>
      <c r="T83" s="306"/>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50" orientation="portrait" horizont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FFA92-99E0-4344-B225-DFFEAAE076A2}">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ST_01054.Type4.Template2025.SunStart.st.xlsx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4ヶ月用・日曜始まり</v>
      </c>
      <c r="G5" s="12"/>
      <c r="H5" s="12"/>
      <c r="Q5" s="13"/>
      <c r="R5" s="13"/>
    </row>
    <row r="6" spans="2:23" ht="39" customHeight="1">
      <c r="B6" s="2"/>
      <c r="C6" s="2"/>
      <c r="D6" s="2"/>
      <c r="E6" s="2"/>
      <c r="F6" s="14" t="str">
        <f>先頭開始年月&amp;"～"&amp;収容月数合計&amp;"ヶ月間／全"&amp;シート数&amp;"シート"</f>
        <v>2025年1月～15ヶ月間／全12シート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449</v>
      </c>
    </row>
    <row r="30" spans="2:8" ht="18.75" customHeight="1">
      <c r="B30" s="48" t="str">
        <f>"("&amp;基本名&amp;")"</f>
        <v>(ST_01054)</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4</v>
      </c>
    </row>
    <row r="34" spans="3:8" ht="18.75" customHeight="1">
      <c r="C34" s="35"/>
      <c r="D34" s="50"/>
      <c r="E34" s="50"/>
      <c r="F34" s="45" t="s">
        <v>20</v>
      </c>
      <c r="G34" s="46" t="s">
        <v>20</v>
      </c>
      <c r="H34" s="51">
        <v>0</v>
      </c>
    </row>
    <row r="35" spans="3:8" ht="18.75" customHeight="1">
      <c r="C35" s="35"/>
      <c r="D35" s="44" t="s">
        <v>21</v>
      </c>
      <c r="E35" s="44"/>
      <c r="F35" s="45" t="s">
        <v>22</v>
      </c>
      <c r="G35" s="46" t="s">
        <v>22</v>
      </c>
      <c r="H35" s="47" t="s">
        <v>447</v>
      </c>
    </row>
    <row r="36" spans="3:8" ht="18.75" customHeight="1">
      <c r="C36" s="35"/>
      <c r="D36" s="35"/>
      <c r="E36" s="35"/>
      <c r="F36" s="45" t="s">
        <v>23</v>
      </c>
      <c r="G36" s="46" t="s">
        <v>23</v>
      </c>
      <c r="H36" s="47" t="s">
        <v>448</v>
      </c>
    </row>
    <row r="37" spans="3:8" ht="18.75" hidden="1" customHeight="1">
      <c r="C37" s="35"/>
      <c r="D37" s="52" t="s">
        <v>24</v>
      </c>
      <c r="E37" s="52"/>
      <c r="F37" s="45" t="s">
        <v>25</v>
      </c>
      <c r="G37" s="46" t="s">
        <v>14</v>
      </c>
      <c r="H37" s="47" t="s">
        <v>450</v>
      </c>
    </row>
    <row r="38" spans="3:8" ht="18.75" hidden="1" customHeight="1">
      <c r="C38" s="35"/>
      <c r="D38" s="35"/>
      <c r="E38" s="35"/>
      <c r="F38" s="45" t="s">
        <v>26</v>
      </c>
      <c r="G38" s="46" t="s">
        <v>14</v>
      </c>
      <c r="H38" s="47" t="s">
        <v>450</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86</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86</v>
      </c>
    </row>
    <row r="43" spans="3:8" ht="18.75" customHeight="1">
      <c r="C43" s="35"/>
      <c r="D43" s="44" t="s">
        <v>32</v>
      </c>
      <c r="E43" s="44"/>
      <c r="F43" s="45" t="s">
        <v>33</v>
      </c>
      <c r="G43" s="46" t="s">
        <v>34</v>
      </c>
      <c r="H43" s="53">
        <v>1</v>
      </c>
    </row>
    <row r="44" spans="3:8" ht="18.75" customHeight="1">
      <c r="C44" s="35"/>
      <c r="D44" s="35"/>
      <c r="E44" s="35"/>
      <c r="F44" s="45" t="s">
        <v>35</v>
      </c>
      <c r="G44" s="46" t="s">
        <v>14</v>
      </c>
      <c r="H44" s="47" t="s">
        <v>451</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451</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0.52911198139190674</v>
      </c>
    </row>
    <row r="51" spans="2:14" ht="18.75" customHeight="1">
      <c r="B51" s="35"/>
      <c r="C51" s="35"/>
      <c r="D51" s="50"/>
      <c r="E51" s="50"/>
      <c r="F51" s="45" t="s">
        <v>48</v>
      </c>
      <c r="G51" s="46" t="s">
        <v>49</v>
      </c>
      <c r="H51" s="56">
        <v>0.24845406413078308</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445</v>
      </c>
    </row>
    <row r="55" spans="2:14" ht="18.75" customHeight="1">
      <c r="C55" s="35"/>
      <c r="D55" s="35" t="s">
        <v>55</v>
      </c>
      <c r="E55" s="35"/>
      <c r="F55" s="45" t="s">
        <v>56</v>
      </c>
      <c r="G55" s="59" t="s">
        <v>55</v>
      </c>
      <c r="H55" s="58" t="s">
        <v>446</v>
      </c>
    </row>
    <row r="56" spans="2:14" ht="18.75" customHeight="1">
      <c r="C56" s="35"/>
      <c r="D56" s="44" t="s">
        <v>57</v>
      </c>
      <c r="E56" s="44"/>
      <c r="F56" s="45" t="s">
        <v>58</v>
      </c>
      <c r="G56" s="46" t="s">
        <v>59</v>
      </c>
      <c r="H56" s="47">
        <v>12</v>
      </c>
    </row>
    <row r="57" spans="2:14" ht="18.75" customHeight="1">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c r="C58" s="35"/>
      <c r="D58" s="35"/>
      <c r="E58" s="35"/>
      <c r="F58" s="68" t="s">
        <v>64</v>
      </c>
      <c r="G58" s="61" t="s">
        <v>65</v>
      </c>
      <c r="H58" s="45" t="str">
        <f>終了年&amp;"年"&amp;終了月&amp;"月"</f>
        <v>2025年12月</v>
      </c>
      <c r="I58" s="62" t="s">
        <v>66</v>
      </c>
      <c r="J58" s="63">
        <v>2025</v>
      </c>
      <c r="K58" s="64" t="s">
        <v>67</v>
      </c>
      <c r="L58" s="65">
        <v>12</v>
      </c>
      <c r="M58" s="66">
        <f>DATE(終了年,終了月,1)</f>
        <v>45992</v>
      </c>
      <c r="N58" s="67"/>
    </row>
    <row r="59" spans="2:14" ht="18.75" customHeight="1">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45498.314826388887</v>
      </c>
    </row>
    <row r="64" spans="2:14" ht="18.75" customHeight="1">
      <c r="C64" s="35"/>
      <c r="F64" s="45" t="s">
        <v>78</v>
      </c>
      <c r="G64" s="74" t="s">
        <v>79</v>
      </c>
      <c r="H64" s="47" t="s">
        <v>80</v>
      </c>
    </row>
    <row r="65" spans="2:8" ht="18.75" customHeight="1">
      <c r="B65" s="50"/>
      <c r="C65" s="50"/>
      <c r="D65" s="76"/>
      <c r="E65" s="76"/>
      <c r="F65" s="45" t="s">
        <v>81</v>
      </c>
      <c r="G65" s="74"/>
      <c r="H65" s="47" t="s">
        <v>453</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445</v>
      </c>
    </row>
    <row r="75" spans="2:8" ht="18.75" hidden="1" customHeight="1">
      <c r="C75" s="35"/>
      <c r="D75" s="35"/>
      <c r="E75" s="35"/>
      <c r="F75" s="82" t="s">
        <v>90</v>
      </c>
      <c r="G75" s="74" t="s">
        <v>91</v>
      </c>
      <c r="H75" s="83" t="s">
        <v>452</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64jUB06AxaGMIv/TBxsbPzQjWQus4+10giMGkgSBXwpzbkZvOAX/LEO9RkCKC25CGbflutgck2faD9dAOJMPtg==" saltValue="QtMDOA7O4MEa163+1JHwa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50</vt:i4>
      </vt:variant>
      <vt:variant>
        <vt:lpstr>名前付き一覧</vt:lpstr>
      </vt:variant>
      <vt:variant>
        <vt:i4>121</vt:i4>
      </vt:variant>
    </vt:vector>
  </HeadingPairs>
  <TitlesOfParts>
    <vt:vector size="171"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spec</vt:lpstr>
      <vt:lpstr>'10月'!Print_Area</vt:lpstr>
      <vt:lpstr>'11月'!Print_Area</vt:lpstr>
      <vt:lpstr>'12月'!Print_Area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2024/07/25 7:33:21  _x000d_
「すてきなカレンダー」テンプレート_x000d_
レイアウトの無断転用を禁ずる_x000d_
 Copyright(C) 2019-2022 hokuda All Rights Reserved.</dc:description>
  <cp:lastModifiedBy>k hokuda</cp:lastModifiedBy>
  <dcterms:created xsi:type="dcterms:W3CDTF">2024-07-24T22:32:03Z</dcterms:created>
  <dcterms:modified xsi:type="dcterms:W3CDTF">2024-07-24T22:33:22Z</dcterms:modified>
</cp:coreProperties>
</file>