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3361A795-34D7-43CE-92A1-1DBE7DF3F9B5}" xr6:coauthVersionLast="47" xr6:coauthVersionMax="47" xr10:uidLastSave="{00000000-0000-0000-0000-000000000000}"/>
  <workbookProtection workbookAlgorithmName="SHA-512" workbookHashValue="C+2W3yXdukCSqnera6WngcQLOxrRteuC2u6153gjWwfF34cJpaG4BD9sRlBwJEL2r2VDlDmoGoz0naXqQhptHw==" workbookSaltValue="lGeIghHNvaq6rRveUvXeCg==" workbookSpinCount="100000" lockStructure="1"/>
  <bookViews>
    <workbookView xWindow="-21270" yWindow="2580" windowWidth="15660" windowHeight="15660" firstSheet="49" activeTab="49" xr2:uid="{56EC06C8-5807-43A9-B46C-4568A216C364}"/>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spec" sheetId="2" r:id="rId50"/>
  </sheets>
  <externalReferences>
    <externalReference r:id="rId51"/>
  </externalReferences>
  <definedNames>
    <definedName name="area月1" localSheetId="40" hidden="1">'10月'!$C$29:$I$54</definedName>
    <definedName name="area月1" localSheetId="44" hidden="1">'11月'!$C$29:$I$54</definedName>
    <definedName name="area月1" localSheetId="48" hidden="1">'12月'!$C$29:$I$54</definedName>
    <definedName name="area月1" localSheetId="8" hidden="1">'2月'!$C$29:$I$54</definedName>
    <definedName name="area月1" localSheetId="12" hidden="1">'3月'!$C$29:$I$54</definedName>
    <definedName name="area月1" localSheetId="16" hidden="1">'4月'!$C$29:$I$54</definedName>
    <definedName name="area月1" localSheetId="20" hidden="1">'5月'!$C$29:$I$54</definedName>
    <definedName name="area月1" localSheetId="24" hidden="1">'6月'!$C$29:$I$54</definedName>
    <definedName name="area月1" localSheetId="28" hidden="1">'7月'!$C$29:$I$54</definedName>
    <definedName name="area月1" localSheetId="32" hidden="1">'8月'!$C$29:$I$54</definedName>
    <definedName name="area月1" localSheetId="36" hidden="1">'9月'!$C$29:$I$54</definedName>
    <definedName name="area月1" hidden="1">'1月'!$C$29:$I$54</definedName>
    <definedName name="area月2" localSheetId="40" hidden="1">'10月'!$L$29:$R$54</definedName>
    <definedName name="area月2" localSheetId="44" hidden="1">'11月'!$L$29:$R$54</definedName>
    <definedName name="area月2" localSheetId="48" hidden="1">'12月'!$L$29:$R$54</definedName>
    <definedName name="area月2" localSheetId="8" hidden="1">'2月'!$L$29:$R$54</definedName>
    <definedName name="area月2" localSheetId="12" hidden="1">'3月'!$L$29:$R$54</definedName>
    <definedName name="area月2" localSheetId="16" hidden="1">'4月'!$L$29:$R$54</definedName>
    <definedName name="area月2" localSheetId="20" hidden="1">'5月'!$L$29:$R$54</definedName>
    <definedName name="area月2" localSheetId="24" hidden="1">'6月'!$L$29:$R$54</definedName>
    <definedName name="area月2" localSheetId="28" hidden="1">'7月'!$L$29:$R$54</definedName>
    <definedName name="area月2" localSheetId="32" hidden="1">'8月'!$L$29:$R$54</definedName>
    <definedName name="area月2" localSheetId="36" hidden="1">'9月'!$L$29:$R$54</definedName>
    <definedName name="area月2" hidden="1">'1月'!$L$29:$R$54</definedName>
    <definedName name="area月3" localSheetId="40" hidden="1">'10月'!$C$58:$I$83</definedName>
    <definedName name="area月3" localSheetId="44" hidden="1">'11月'!$C$58:$I$83</definedName>
    <definedName name="area月3" localSheetId="48" hidden="1">'12月'!$C$58:$I$83</definedName>
    <definedName name="area月3" localSheetId="8" hidden="1">'2月'!$C$58:$I$83</definedName>
    <definedName name="area月3" localSheetId="12" hidden="1">'3月'!$C$58:$I$83</definedName>
    <definedName name="area月3" localSheetId="16" hidden="1">'4月'!$C$58:$I$83</definedName>
    <definedName name="area月3" localSheetId="20" hidden="1">'5月'!$C$58:$I$83</definedName>
    <definedName name="area月3" localSheetId="24" hidden="1">'6月'!$C$58:$I$83</definedName>
    <definedName name="area月3" localSheetId="28" hidden="1">'7月'!$C$58:$I$83</definedName>
    <definedName name="area月3" localSheetId="32" hidden="1">'8月'!$C$58:$I$83</definedName>
    <definedName name="area月3" localSheetId="36" hidden="1">'9月'!$C$58:$I$83</definedName>
    <definedName name="area月3" hidden="1">'1月'!$C$58:$I$83</definedName>
    <definedName name="area月4" localSheetId="40" hidden="1">'10月'!$L$58:$R$83</definedName>
    <definedName name="area月4" localSheetId="44" hidden="1">'11月'!$L$58:$R$83</definedName>
    <definedName name="area月4" localSheetId="48" hidden="1">'12月'!$L$58:$R$83</definedName>
    <definedName name="area月4" localSheetId="8" hidden="1">'2月'!$L$58:$R$83</definedName>
    <definedName name="area月4" localSheetId="12" hidden="1">'3月'!$L$58:$R$83</definedName>
    <definedName name="area月4" localSheetId="16" hidden="1">'4月'!$L$58:$R$83</definedName>
    <definedName name="area月4" localSheetId="20" hidden="1">'5月'!$L$58:$R$83</definedName>
    <definedName name="area月4" localSheetId="24" hidden="1">'6月'!$L$58:$R$83</definedName>
    <definedName name="area月4" localSheetId="28" hidden="1">'7月'!$L$58:$R$83</definedName>
    <definedName name="area月4" localSheetId="32" hidden="1">'8月'!$L$58:$R$83</definedName>
    <definedName name="area月4" localSheetId="36" hidden="1">'9月'!$L$58:$R$83</definedName>
    <definedName name="area月4" hidden="1">'1月'!$L$58:$R$83</definedName>
    <definedName name="_xlnm.Print_Area" localSheetId="40">'10月'!$B$2:$S$86</definedName>
    <definedName name="_xlnm.Print_Area" localSheetId="44">'11月'!$B$2:$S$86</definedName>
    <definedName name="_xlnm.Print_Area" localSheetId="48">'12月'!$B$2:$S$86</definedName>
    <definedName name="_xlnm.Print_Area" localSheetId="4">'1月'!$B$2:$S$86</definedName>
    <definedName name="_xlnm.Print_Area" localSheetId="8">'2月'!$B$2:$S$86</definedName>
    <definedName name="_xlnm.Print_Area" localSheetId="12">'3月'!$B$2:$S$86</definedName>
    <definedName name="_xlnm.Print_Area" localSheetId="16">'4月'!$B$2:$S$86</definedName>
    <definedName name="_xlnm.Print_Area" localSheetId="20">'5月'!$B$2:$S$86</definedName>
    <definedName name="_xlnm.Print_Area" localSheetId="24">'6月'!$B$2:$S$86</definedName>
    <definedName name="_xlnm.Print_Area" localSheetId="28">'7月'!$B$2:$S$86</definedName>
    <definedName name="_xlnm.Print_Area" localSheetId="32">'8月'!$B$2:$S$86</definedName>
    <definedName name="_xlnm.Print_Area" localSheetId="36">'9月'!$B$2:$S$86</definedName>
    <definedName name="_xlnm.Print_Area" localSheetId="49">spec!$B$1:$H$91</definedName>
    <definedName name="Rイメージ01" localSheetId="40">'10月'!$C$5:$R$24</definedName>
    <definedName name="Rイメージ01" localSheetId="44">'11月'!$C$5:$R$24</definedName>
    <definedName name="Rイメージ01" localSheetId="48">'12月'!$C$5:$R$24</definedName>
    <definedName name="Rイメージ01" localSheetId="4">'1月'!$C$5:$R$24</definedName>
    <definedName name="Rイメージ01" localSheetId="8">'2月'!$C$5:$R$24</definedName>
    <definedName name="Rイメージ01" localSheetId="12">'3月'!$C$5:$R$24</definedName>
    <definedName name="Rイメージ01" localSheetId="16">'4月'!$C$5:$R$24</definedName>
    <definedName name="Rイメージ01" localSheetId="20">'5月'!$C$5:$R$24</definedName>
    <definedName name="Rイメージ01" localSheetId="24">'6月'!$C$5:$R$24</definedName>
    <definedName name="Rイメージ01" localSheetId="28">'7月'!$C$5:$R$24</definedName>
    <definedName name="Rイメージ01" localSheetId="32">'8月'!$C$5:$R$24</definedName>
    <definedName name="Rイメージ01" localSheetId="36">'9月'!$C$5:$R$24</definedName>
    <definedName name="Rイメージ01_a" localSheetId="40">'10月'!$C$5:$J$24</definedName>
    <definedName name="Rイメージ01_a" localSheetId="44">'11月'!$C$5:$J$24</definedName>
    <definedName name="Rイメージ01_a" localSheetId="48">'12月'!$C$5:$J$24</definedName>
    <definedName name="Rイメージ01_a" localSheetId="4">'1月'!$C$5:$J$24</definedName>
    <definedName name="Rイメージ01_a" localSheetId="8">'2月'!$C$5:$J$24</definedName>
    <definedName name="Rイメージ01_a" localSheetId="12">'3月'!$C$5:$J$24</definedName>
    <definedName name="Rイメージ01_a" localSheetId="16">'4月'!$C$5:$J$24</definedName>
    <definedName name="Rイメージ01_a" localSheetId="20">'5月'!$C$5:$J$24</definedName>
    <definedName name="Rイメージ01_a" localSheetId="24">'6月'!$C$5:$J$24</definedName>
    <definedName name="Rイメージ01_a" localSheetId="28">'7月'!$C$5:$J$24</definedName>
    <definedName name="Rイメージ01_a" localSheetId="32">'8月'!$C$5:$J$24</definedName>
    <definedName name="Rイメージ01_a" localSheetId="36">'9月'!$C$5:$J$24</definedName>
    <definedName name="Rイメージ01_b" localSheetId="40">'10月'!$K$5:$R$24</definedName>
    <definedName name="Rイメージ01_b" localSheetId="44">'11月'!$K$5:$R$24</definedName>
    <definedName name="Rイメージ01_b" localSheetId="48">'12月'!$K$5:$R$24</definedName>
    <definedName name="Rイメージ01_b" localSheetId="4">'1月'!$K$5:$R$24</definedName>
    <definedName name="Rイメージ01_b" localSheetId="8">'2月'!$K$5:$R$24</definedName>
    <definedName name="Rイメージ01_b" localSheetId="12">'3月'!$K$5:$R$24</definedName>
    <definedName name="Rイメージ01_b" localSheetId="16">'4月'!$K$5:$R$24</definedName>
    <definedName name="Rイメージ01_b" localSheetId="20">'5月'!$K$5:$R$24</definedName>
    <definedName name="Rイメージ01_b" localSheetId="24">'6月'!$K$5:$R$24</definedName>
    <definedName name="Rイメージ01_b" localSheetId="28">'7月'!$K$5:$R$24</definedName>
    <definedName name="Rイメージ01_b" localSheetId="32">'8月'!$K$5:$R$24</definedName>
    <definedName name="Rイメージ01_b" localSheetId="36">'9月'!$K$5:$R$24</definedName>
    <definedName name="Rロゴ" localSheetId="40">'10月'!$C$86:$R$86</definedName>
    <definedName name="Rロゴ" localSheetId="44">'11月'!$C$86:$R$86</definedName>
    <definedName name="Rロゴ" localSheetId="48">'12月'!$C$86:$R$86</definedName>
    <definedName name="Rロゴ" localSheetId="4">'1月'!$C$86:$R$86</definedName>
    <definedName name="Rロゴ" localSheetId="8">'2月'!$C$86:$R$86</definedName>
    <definedName name="Rロゴ" localSheetId="12">'3月'!$C$86:$R$86</definedName>
    <definedName name="Rロゴ" localSheetId="16">'4月'!$C$86:$R$86</definedName>
    <definedName name="Rロゴ" localSheetId="20">'5月'!$C$86:$R$86</definedName>
    <definedName name="Rロゴ" localSheetId="24">'6月'!$C$86:$R$86</definedName>
    <definedName name="Rロゴ" localSheetId="28">'7月'!$C$86:$R$86</definedName>
    <definedName name="Rロゴ" localSheetId="32">'8月'!$C$86:$R$86</definedName>
    <definedName name="Rロゴ" localSheetId="36">'9月'!$C$86:$R$86</definedName>
    <definedName name="イメージ面積比率" localSheetId="49">spec!$H$50</definedName>
    <definedName name="カテゴリ名" localSheetId="49">spec!$H$30</definedName>
    <definedName name="カレンダー面積比率" localSheetId="49">spec!$H$51</definedName>
    <definedName name="サーバ側ディレクトリ名" localSheetId="49">spec!$H$62</definedName>
    <definedName name="サブ月数" localSheetId="49">spec!$H$34</definedName>
    <definedName name="シート数" localSheetId="49">spec!$H$56</definedName>
    <definedName name="シート別パターンイメージ">spec!$B$13:$H$26</definedName>
    <definedName name="シート別書式パターン提供">spec!$H$53</definedName>
    <definedName name="ダウンロードファイル名" localSheetId="49">spec!$H$54</definedName>
    <definedName name="ツールバージョン" localSheetId="49">spec!$H$65</definedName>
    <definedName name="テンプレートタイプ">spec!$H$2</definedName>
    <definedName name="ブック生成日" localSheetId="49">spec!$H$63</definedName>
    <definedName name="メイン月数" localSheetId="49">spec!$H$33</definedName>
    <definedName name="レイアウト調整可">spec!$H$47</definedName>
    <definedName name="ロゴ行削除可" localSheetId="49">spec!$H$48</definedName>
    <definedName name="印刷" localSheetId="40" hidden="1">'10月'!$B$2:$S$86</definedName>
    <definedName name="印刷" localSheetId="44" hidden="1">'11月'!$B$2:$S$86</definedName>
    <definedName name="印刷" localSheetId="48" hidden="1">'12月'!$B$2:$S$86</definedName>
    <definedName name="印刷" localSheetId="8" hidden="1">'2月'!$B$2:$S$86</definedName>
    <definedName name="印刷" localSheetId="12" hidden="1">'3月'!$B$2:$S$86</definedName>
    <definedName name="印刷" localSheetId="16" hidden="1">'4月'!$B$2:$S$86</definedName>
    <definedName name="印刷" localSheetId="20" hidden="1">'5月'!$B$2:$S$86</definedName>
    <definedName name="印刷" localSheetId="24" hidden="1">'6月'!$B$2:$S$86</definedName>
    <definedName name="印刷" localSheetId="28" hidden="1">'7月'!$B$2:$S$86</definedName>
    <definedName name="印刷" localSheetId="32" hidden="1">'8月'!$B$2:$S$86</definedName>
    <definedName name="印刷" localSheetId="36" hidden="1">'9月'!$B$2:$S$86</definedName>
    <definedName name="印刷" hidden="1">'1月'!$B$2:$S$86</definedName>
    <definedName name="延べ年月_月">spec!$J$61</definedName>
    <definedName name="延べ年月_年">spec!$I$61</definedName>
    <definedName name="開始月" localSheetId="49">spec!$L$57</definedName>
    <definedName name="開始月間隔" localSheetId="49">spec!$H$60</definedName>
    <definedName name="開始年" localSheetId="49">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49">spec!$H$32</definedName>
    <definedName name="概要short" localSheetId="49">spec!$H$31</definedName>
    <definedName name="基本名" localSheetId="49">spec!$H$29</definedName>
    <definedName name="月曜始" localSheetId="49">spec!$H$38</definedName>
    <definedName name="月曜始_ファイル名" localSheetId="49">spec!$H$75</definedName>
    <definedName name="行事名" localSheetId="49">spec!$H$41</definedName>
    <definedName name="最終開始年月" localSheetId="49">spec!$H$58</definedName>
    <definedName name="写真分割" localSheetId="49">spec!$H$44</definedName>
    <definedName name="写真枚数_子" localSheetId="49">spec!$H$45</definedName>
    <definedName name="写真枚数_親" localSheetId="49">spec!$H$43</definedName>
    <definedName name="取込シート数" localSheetId="49">spec!$H$66</definedName>
    <definedName name="取込シート名リスト" localSheetId="49">spec!$H$67</definedName>
    <definedName name="取込日時" localSheetId="49">spec!$H$68</definedName>
    <definedName name="収容月数合計" localSheetId="49">spec!$H$61</definedName>
    <definedName name="終了月" localSheetId="49">spec!$L$58</definedName>
    <definedName name="終了最終月" localSheetId="49">spec!$L$59</definedName>
    <definedName name="終了最終年" localSheetId="49">spec!$J$59</definedName>
    <definedName name="終了年" localSheetId="49">spec!$J$58</definedName>
    <definedName name="縦横" localSheetId="49">spec!$H$36</definedName>
    <definedName name="祝日名" localSheetId="49">spec!$H$40</definedName>
    <definedName name="条件付書式使用">spec!$H$52</definedName>
    <definedName name="生成方法" localSheetId="49">spec!$H$64</definedName>
    <definedName name="先頭開始年月" localSheetId="49">spec!$H$57</definedName>
    <definedName name="日曜始" localSheetId="49">spec!$H$37</definedName>
    <definedName name="日曜始_ファイル名" localSheetId="49">spec!$H$74</definedName>
    <definedName name="非曜始" localSheetId="49">spec!$H$39</definedName>
    <definedName name="非曜始_ファイル名" localSheetId="49">spec!$H$76</definedName>
    <definedName name="備考1" localSheetId="49">spec!$C$79</definedName>
    <definedName name="備考2" localSheetId="49">spec!$C$80</definedName>
    <definedName name="備考3" localSheetId="49">spec!$C$81</definedName>
    <definedName name="備考4" localSheetId="49">spec!$C$82</definedName>
    <definedName name="備考5" localSheetId="49">spec!$C$83</definedName>
    <definedName name="備考6" localSheetId="49">spec!$C$84</definedName>
    <definedName name="備考7" localSheetId="49">spec!$C$85</definedName>
    <definedName name="備考8" localSheetId="49">spec!$C$86</definedName>
    <definedName name="曜日始まり" localSheetId="49">spec!$H$55</definedName>
    <definedName name="用紙" localSheetId="49">spec!$H$35</definedName>
    <definedName name="六曜名" localSheetId="49">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60" i="51" l="1"/>
  <c r="N60" i="51" s="1"/>
  <c r="O60" i="51" s="1"/>
  <c r="P60" i="51" s="1"/>
  <c r="Q60" i="51" s="1"/>
  <c r="R60" i="51" s="1"/>
  <c r="L64" i="51" s="1"/>
  <c r="M64" i="51" s="1"/>
  <c r="N64" i="51" s="1"/>
  <c r="O64" i="51" s="1"/>
  <c r="P64" i="51" s="1"/>
  <c r="Q64" i="51" s="1"/>
  <c r="R64" i="51" s="1"/>
  <c r="L68" i="51" s="1"/>
  <c r="M68" i="51" s="1"/>
  <c r="N68" i="51" s="1"/>
  <c r="O68" i="51" s="1"/>
  <c r="P68" i="51" s="1"/>
  <c r="Q68" i="51" s="1"/>
  <c r="R68" i="51" s="1"/>
  <c r="L72" i="51" s="1"/>
  <c r="M72" i="51" s="1"/>
  <c r="N72" i="51" s="1"/>
  <c r="O72" i="51" s="1"/>
  <c r="P72" i="51" s="1"/>
  <c r="Q72" i="51" s="1"/>
  <c r="R72" i="51" s="1"/>
  <c r="L76" i="51" s="1"/>
  <c r="M76" i="51" s="1"/>
  <c r="N76" i="51" s="1"/>
  <c r="O76" i="51" s="1"/>
  <c r="P76" i="51" s="1"/>
  <c r="Q76" i="51" s="1"/>
  <c r="R76" i="51" s="1"/>
  <c r="L80" i="51" s="1"/>
  <c r="M80" i="51" s="1"/>
  <c r="N80" i="51" s="1"/>
  <c r="O80" i="51" s="1"/>
  <c r="P80" i="51" s="1"/>
  <c r="Q80" i="51" s="1"/>
  <c r="R80" i="51" s="1"/>
  <c r="D60" i="51"/>
  <c r="E60" i="51" s="1"/>
  <c r="F60" i="51" s="1"/>
  <c r="G60" i="51" s="1"/>
  <c r="H60" i="51" s="1"/>
  <c r="I60" i="51" s="1"/>
  <c r="C64" i="51" s="1"/>
  <c r="D64" i="51" s="1"/>
  <c r="E64" i="51" s="1"/>
  <c r="F64" i="51" s="1"/>
  <c r="G64" i="51" s="1"/>
  <c r="H64" i="51" s="1"/>
  <c r="I64" i="51" s="1"/>
  <c r="C68" i="51" s="1"/>
  <c r="D68" i="51" s="1"/>
  <c r="E68" i="51" s="1"/>
  <c r="F68" i="51" s="1"/>
  <c r="G68" i="51" s="1"/>
  <c r="H68" i="51" s="1"/>
  <c r="I68" i="51" s="1"/>
  <c r="C72" i="51" s="1"/>
  <c r="D72" i="51" s="1"/>
  <c r="E72" i="51" s="1"/>
  <c r="F72" i="51" s="1"/>
  <c r="G72" i="51" s="1"/>
  <c r="H72" i="51" s="1"/>
  <c r="I72" i="51" s="1"/>
  <c r="C76" i="51" s="1"/>
  <c r="D76" i="51" s="1"/>
  <c r="E76" i="51" s="1"/>
  <c r="F76" i="51" s="1"/>
  <c r="G76" i="51" s="1"/>
  <c r="H76" i="51" s="1"/>
  <c r="I76" i="51" s="1"/>
  <c r="C80" i="51" s="1"/>
  <c r="D80" i="51" s="1"/>
  <c r="E80" i="51" s="1"/>
  <c r="F80" i="51" s="1"/>
  <c r="G80" i="51" s="1"/>
  <c r="H80" i="51" s="1"/>
  <c r="I80" i="51" s="1"/>
  <c r="M31" i="51"/>
  <c r="N31" i="51" s="1"/>
  <c r="O31" i="51" s="1"/>
  <c r="P31" i="51" s="1"/>
  <c r="Q31" i="51" s="1"/>
  <c r="R31" i="51" s="1"/>
  <c r="L35" i="51" s="1"/>
  <c r="M35" i="51" s="1"/>
  <c r="N35" i="51" s="1"/>
  <c r="O35" i="51" s="1"/>
  <c r="P35" i="51" s="1"/>
  <c r="Q35" i="51" s="1"/>
  <c r="R35" i="51" s="1"/>
  <c r="L39" i="51" s="1"/>
  <c r="M39" i="51" s="1"/>
  <c r="N39" i="51" s="1"/>
  <c r="O39" i="51" s="1"/>
  <c r="P39" i="51" s="1"/>
  <c r="Q39" i="51" s="1"/>
  <c r="R39" i="51" s="1"/>
  <c r="L43" i="51" s="1"/>
  <c r="M43" i="51" s="1"/>
  <c r="N43" i="51" s="1"/>
  <c r="O43" i="51" s="1"/>
  <c r="P43" i="51" s="1"/>
  <c r="Q43" i="51" s="1"/>
  <c r="R43" i="51" s="1"/>
  <c r="L47" i="51" s="1"/>
  <c r="M47" i="51" s="1"/>
  <c r="N47" i="51" s="1"/>
  <c r="O47" i="51" s="1"/>
  <c r="P47" i="51" s="1"/>
  <c r="Q47" i="51" s="1"/>
  <c r="R47" i="51" s="1"/>
  <c r="L51" i="51" s="1"/>
  <c r="M51" i="51" s="1"/>
  <c r="N51" i="51" s="1"/>
  <c r="O51" i="51" s="1"/>
  <c r="P51" i="51" s="1"/>
  <c r="Q51" i="51" s="1"/>
  <c r="R51" i="51" s="1"/>
  <c r="D31" i="51"/>
  <c r="E31" i="51" s="1"/>
  <c r="F31" i="51" s="1"/>
  <c r="G31" i="51" s="1"/>
  <c r="H31" i="51" s="1"/>
  <c r="I31" i="51" s="1"/>
  <c r="C35" i="51" s="1"/>
  <c r="D35" i="51" s="1"/>
  <c r="E35" i="51" s="1"/>
  <c r="F35" i="51" s="1"/>
  <c r="G35" i="51" s="1"/>
  <c r="H35" i="51" s="1"/>
  <c r="I35" i="51" s="1"/>
  <c r="C39" i="51" s="1"/>
  <c r="D39" i="51" s="1"/>
  <c r="E39" i="51" s="1"/>
  <c r="F39" i="51" s="1"/>
  <c r="G39" i="51" s="1"/>
  <c r="H39" i="51" s="1"/>
  <c r="I39" i="51" s="1"/>
  <c r="C43" i="51" s="1"/>
  <c r="D43" i="51" s="1"/>
  <c r="E43" i="51" s="1"/>
  <c r="F43" i="51" s="1"/>
  <c r="G43" i="51" s="1"/>
  <c r="H43" i="51" s="1"/>
  <c r="I43" i="51" s="1"/>
  <c r="C47" i="51" s="1"/>
  <c r="D47" i="51" s="1"/>
  <c r="E47" i="51" s="1"/>
  <c r="F47" i="51" s="1"/>
  <c r="G47" i="51" s="1"/>
  <c r="H47" i="51" s="1"/>
  <c r="I47" i="51" s="1"/>
  <c r="C51" i="51" s="1"/>
  <c r="D51" i="51" s="1"/>
  <c r="E51" i="51" s="1"/>
  <c r="F51" i="51" s="1"/>
  <c r="G51" i="51" s="1"/>
  <c r="H51" i="51" s="1"/>
  <c r="I51" i="51" s="1"/>
  <c r="M60" i="47"/>
  <c r="N60" i="47" s="1"/>
  <c r="O60" i="47" s="1"/>
  <c r="P60" i="47" s="1"/>
  <c r="Q60" i="47" s="1"/>
  <c r="R60" i="47" s="1"/>
  <c r="L64" i="47" s="1"/>
  <c r="M64" i="47" s="1"/>
  <c r="N64" i="47" s="1"/>
  <c r="O64" i="47" s="1"/>
  <c r="P64" i="47" s="1"/>
  <c r="Q64" i="47" s="1"/>
  <c r="R64" i="47" s="1"/>
  <c r="L68" i="47" s="1"/>
  <c r="M68" i="47" s="1"/>
  <c r="N68" i="47" s="1"/>
  <c r="O68" i="47" s="1"/>
  <c r="P68" i="47" s="1"/>
  <c r="Q68" i="47" s="1"/>
  <c r="R68" i="47" s="1"/>
  <c r="L72" i="47" s="1"/>
  <c r="M72" i="47" s="1"/>
  <c r="N72" i="47" s="1"/>
  <c r="O72" i="47" s="1"/>
  <c r="P72" i="47" s="1"/>
  <c r="Q72" i="47" s="1"/>
  <c r="R72" i="47" s="1"/>
  <c r="L76" i="47" s="1"/>
  <c r="M76" i="47" s="1"/>
  <c r="N76" i="47" s="1"/>
  <c r="O76" i="47" s="1"/>
  <c r="P76" i="47" s="1"/>
  <c r="Q76" i="47" s="1"/>
  <c r="R76" i="47" s="1"/>
  <c r="L80" i="47" s="1"/>
  <c r="M80" i="47" s="1"/>
  <c r="N80" i="47" s="1"/>
  <c r="O80" i="47" s="1"/>
  <c r="P80" i="47" s="1"/>
  <c r="Q80" i="47" s="1"/>
  <c r="R80" i="47" s="1"/>
  <c r="D60" i="47"/>
  <c r="E60" i="47" s="1"/>
  <c r="F60" i="47" s="1"/>
  <c r="G60" i="47" s="1"/>
  <c r="H60" i="47" s="1"/>
  <c r="I60" i="47" s="1"/>
  <c r="C64" i="47" s="1"/>
  <c r="D64" i="47" s="1"/>
  <c r="E64" i="47" s="1"/>
  <c r="F64" i="47" s="1"/>
  <c r="G64" i="47" s="1"/>
  <c r="H64" i="47" s="1"/>
  <c r="I64" i="47" s="1"/>
  <c r="C68" i="47" s="1"/>
  <c r="D68" i="47" s="1"/>
  <c r="E68" i="47" s="1"/>
  <c r="F68" i="47" s="1"/>
  <c r="G68" i="47" s="1"/>
  <c r="H68" i="47" s="1"/>
  <c r="I68" i="47" s="1"/>
  <c r="C72" i="47" s="1"/>
  <c r="D72" i="47" s="1"/>
  <c r="E72" i="47" s="1"/>
  <c r="F72" i="47" s="1"/>
  <c r="G72" i="47" s="1"/>
  <c r="H72" i="47" s="1"/>
  <c r="I72" i="47" s="1"/>
  <c r="C76" i="47" s="1"/>
  <c r="D76" i="47" s="1"/>
  <c r="E76" i="47" s="1"/>
  <c r="F76" i="47" s="1"/>
  <c r="G76" i="47" s="1"/>
  <c r="H76" i="47" s="1"/>
  <c r="I76" i="47" s="1"/>
  <c r="C80" i="47" s="1"/>
  <c r="D80" i="47" s="1"/>
  <c r="E80" i="47" s="1"/>
  <c r="F80" i="47" s="1"/>
  <c r="G80" i="47" s="1"/>
  <c r="H80" i="47" s="1"/>
  <c r="I80" i="47" s="1"/>
  <c r="M31" i="47"/>
  <c r="N31" i="47" s="1"/>
  <c r="O31" i="47" s="1"/>
  <c r="P31" i="47" s="1"/>
  <c r="Q31" i="47" s="1"/>
  <c r="R31" i="47" s="1"/>
  <c r="L35" i="47" s="1"/>
  <c r="M35" i="47" s="1"/>
  <c r="N35" i="47" s="1"/>
  <c r="O35" i="47" s="1"/>
  <c r="P35" i="47" s="1"/>
  <c r="Q35" i="47" s="1"/>
  <c r="R35" i="47" s="1"/>
  <c r="L39" i="47" s="1"/>
  <c r="M39" i="47" s="1"/>
  <c r="N39" i="47" s="1"/>
  <c r="O39" i="47" s="1"/>
  <c r="P39" i="47" s="1"/>
  <c r="Q39" i="47" s="1"/>
  <c r="R39" i="47" s="1"/>
  <c r="L43" i="47" s="1"/>
  <c r="M43" i="47" s="1"/>
  <c r="N43" i="47" s="1"/>
  <c r="O43" i="47" s="1"/>
  <c r="P43" i="47" s="1"/>
  <c r="Q43" i="47" s="1"/>
  <c r="R43" i="47" s="1"/>
  <c r="L47" i="47" s="1"/>
  <c r="M47" i="47" s="1"/>
  <c r="N47" i="47" s="1"/>
  <c r="O47" i="47" s="1"/>
  <c r="P47" i="47" s="1"/>
  <c r="Q47" i="47" s="1"/>
  <c r="R47" i="47" s="1"/>
  <c r="L51" i="47" s="1"/>
  <c r="M51" i="47" s="1"/>
  <c r="N51" i="47" s="1"/>
  <c r="O51" i="47" s="1"/>
  <c r="P51" i="47" s="1"/>
  <c r="Q51" i="47" s="1"/>
  <c r="R51" i="47" s="1"/>
  <c r="D31" i="47"/>
  <c r="E31" i="47" s="1"/>
  <c r="F31" i="47" s="1"/>
  <c r="G31" i="47" s="1"/>
  <c r="H31" i="47" s="1"/>
  <c r="I31" i="47" s="1"/>
  <c r="C35" i="47" s="1"/>
  <c r="D35" i="47" s="1"/>
  <c r="E35" i="47" s="1"/>
  <c r="F35" i="47" s="1"/>
  <c r="G35" i="47" s="1"/>
  <c r="H35" i="47" s="1"/>
  <c r="I35" i="47" s="1"/>
  <c r="C39" i="47" s="1"/>
  <c r="D39" i="47" s="1"/>
  <c r="E39" i="47" s="1"/>
  <c r="F39" i="47" s="1"/>
  <c r="G39" i="47" s="1"/>
  <c r="H39" i="47" s="1"/>
  <c r="I39" i="47" s="1"/>
  <c r="C43" i="47" s="1"/>
  <c r="D43" i="47" s="1"/>
  <c r="E43" i="47" s="1"/>
  <c r="F43" i="47" s="1"/>
  <c r="G43" i="47" s="1"/>
  <c r="H43" i="47" s="1"/>
  <c r="I43" i="47" s="1"/>
  <c r="C47" i="47" s="1"/>
  <c r="D47" i="47" s="1"/>
  <c r="E47" i="47" s="1"/>
  <c r="F47" i="47" s="1"/>
  <c r="G47" i="47" s="1"/>
  <c r="H47" i="47" s="1"/>
  <c r="I47" i="47" s="1"/>
  <c r="C51" i="47" s="1"/>
  <c r="D51" i="47" s="1"/>
  <c r="E51" i="47" s="1"/>
  <c r="F51" i="47" s="1"/>
  <c r="G51" i="47" s="1"/>
  <c r="H51" i="47" s="1"/>
  <c r="I51" i="47" s="1"/>
  <c r="M60" i="43"/>
  <c r="N60" i="43" s="1"/>
  <c r="O60" i="43" s="1"/>
  <c r="P60" i="43" s="1"/>
  <c r="Q60" i="43" s="1"/>
  <c r="R60" i="43" s="1"/>
  <c r="L64" i="43" s="1"/>
  <c r="M64" i="43" s="1"/>
  <c r="N64" i="43" s="1"/>
  <c r="O64" i="43" s="1"/>
  <c r="P64" i="43" s="1"/>
  <c r="Q64" i="43" s="1"/>
  <c r="R64" i="43" s="1"/>
  <c r="L68" i="43" s="1"/>
  <c r="M68" i="43" s="1"/>
  <c r="N68" i="43" s="1"/>
  <c r="O68" i="43" s="1"/>
  <c r="P68" i="43" s="1"/>
  <c r="Q68" i="43" s="1"/>
  <c r="R68" i="43" s="1"/>
  <c r="L72" i="43" s="1"/>
  <c r="M72" i="43" s="1"/>
  <c r="N72" i="43" s="1"/>
  <c r="O72" i="43" s="1"/>
  <c r="P72" i="43" s="1"/>
  <c r="Q72" i="43" s="1"/>
  <c r="R72" i="43" s="1"/>
  <c r="L76" i="43" s="1"/>
  <c r="M76" i="43" s="1"/>
  <c r="N76" i="43" s="1"/>
  <c r="O76" i="43" s="1"/>
  <c r="P76" i="43" s="1"/>
  <c r="Q76" i="43" s="1"/>
  <c r="R76" i="43" s="1"/>
  <c r="L80" i="43" s="1"/>
  <c r="M80" i="43" s="1"/>
  <c r="N80" i="43" s="1"/>
  <c r="O80" i="43" s="1"/>
  <c r="P80" i="43" s="1"/>
  <c r="Q80" i="43" s="1"/>
  <c r="R80" i="43" s="1"/>
  <c r="D60" i="43"/>
  <c r="E60" i="43" s="1"/>
  <c r="F60" i="43" s="1"/>
  <c r="G60" i="43" s="1"/>
  <c r="H60" i="43" s="1"/>
  <c r="I60" i="43" s="1"/>
  <c r="C64" i="43" s="1"/>
  <c r="D64" i="43" s="1"/>
  <c r="E64" i="43" s="1"/>
  <c r="F64" i="43" s="1"/>
  <c r="G64" i="43" s="1"/>
  <c r="H64" i="43" s="1"/>
  <c r="I64" i="43" s="1"/>
  <c r="C68" i="43" s="1"/>
  <c r="D68" i="43" s="1"/>
  <c r="E68" i="43" s="1"/>
  <c r="F68" i="43" s="1"/>
  <c r="G68" i="43" s="1"/>
  <c r="H68" i="43" s="1"/>
  <c r="I68" i="43" s="1"/>
  <c r="C72" i="43" s="1"/>
  <c r="D72" i="43" s="1"/>
  <c r="E72" i="43" s="1"/>
  <c r="F72" i="43" s="1"/>
  <c r="G72" i="43" s="1"/>
  <c r="H72" i="43" s="1"/>
  <c r="I72" i="43" s="1"/>
  <c r="C76" i="43" s="1"/>
  <c r="D76" i="43" s="1"/>
  <c r="E76" i="43" s="1"/>
  <c r="F76" i="43" s="1"/>
  <c r="G76" i="43" s="1"/>
  <c r="H76" i="43" s="1"/>
  <c r="I76" i="43" s="1"/>
  <c r="C80" i="43" s="1"/>
  <c r="D80" i="43" s="1"/>
  <c r="E80" i="43" s="1"/>
  <c r="F80" i="43" s="1"/>
  <c r="G80" i="43" s="1"/>
  <c r="H80" i="43" s="1"/>
  <c r="I80" i="43" s="1"/>
  <c r="M31" i="43"/>
  <c r="N31" i="43" s="1"/>
  <c r="O31" i="43" s="1"/>
  <c r="P31" i="43" s="1"/>
  <c r="Q31" i="43" s="1"/>
  <c r="R31" i="43" s="1"/>
  <c r="L35" i="43" s="1"/>
  <c r="M35" i="43" s="1"/>
  <c r="N35" i="43" s="1"/>
  <c r="O35" i="43" s="1"/>
  <c r="P35" i="43" s="1"/>
  <c r="Q35" i="43" s="1"/>
  <c r="R35" i="43" s="1"/>
  <c r="L39" i="43" s="1"/>
  <c r="M39" i="43" s="1"/>
  <c r="N39" i="43" s="1"/>
  <c r="O39" i="43" s="1"/>
  <c r="P39" i="43" s="1"/>
  <c r="Q39" i="43" s="1"/>
  <c r="R39" i="43" s="1"/>
  <c r="L43" i="43" s="1"/>
  <c r="M43" i="43" s="1"/>
  <c r="N43" i="43" s="1"/>
  <c r="O43" i="43" s="1"/>
  <c r="P43" i="43" s="1"/>
  <c r="Q43" i="43" s="1"/>
  <c r="R43" i="43" s="1"/>
  <c r="L47" i="43" s="1"/>
  <c r="M47" i="43" s="1"/>
  <c r="N47" i="43" s="1"/>
  <c r="O47" i="43" s="1"/>
  <c r="P47" i="43" s="1"/>
  <c r="Q47" i="43" s="1"/>
  <c r="R47" i="43" s="1"/>
  <c r="L51" i="43" s="1"/>
  <c r="M51" i="43" s="1"/>
  <c r="N51" i="43" s="1"/>
  <c r="O51" i="43" s="1"/>
  <c r="P51" i="43" s="1"/>
  <c r="Q51" i="43" s="1"/>
  <c r="R51" i="43" s="1"/>
  <c r="D31" i="43"/>
  <c r="E31" i="43" s="1"/>
  <c r="F31" i="43" s="1"/>
  <c r="G31" i="43" s="1"/>
  <c r="H31" i="43" s="1"/>
  <c r="I31" i="43" s="1"/>
  <c r="C35" i="43" s="1"/>
  <c r="D35" i="43" s="1"/>
  <c r="E35" i="43" s="1"/>
  <c r="F35" i="43" s="1"/>
  <c r="G35" i="43" s="1"/>
  <c r="H35" i="43" s="1"/>
  <c r="I35" i="43" s="1"/>
  <c r="C39" i="43" s="1"/>
  <c r="D39" i="43" s="1"/>
  <c r="E39" i="43" s="1"/>
  <c r="F39" i="43" s="1"/>
  <c r="G39" i="43" s="1"/>
  <c r="H39" i="43" s="1"/>
  <c r="I39" i="43" s="1"/>
  <c r="C43" i="43" s="1"/>
  <c r="D43" i="43" s="1"/>
  <c r="E43" i="43" s="1"/>
  <c r="F43" i="43" s="1"/>
  <c r="G43" i="43" s="1"/>
  <c r="H43" i="43" s="1"/>
  <c r="I43" i="43" s="1"/>
  <c r="C47" i="43" s="1"/>
  <c r="D47" i="43" s="1"/>
  <c r="E47" i="43" s="1"/>
  <c r="F47" i="43" s="1"/>
  <c r="G47" i="43" s="1"/>
  <c r="H47" i="43" s="1"/>
  <c r="I47" i="43" s="1"/>
  <c r="C51" i="43" s="1"/>
  <c r="D51" i="43" s="1"/>
  <c r="E51" i="43" s="1"/>
  <c r="F51" i="43" s="1"/>
  <c r="G51" i="43" s="1"/>
  <c r="H51" i="43" s="1"/>
  <c r="I51" i="43" s="1"/>
  <c r="M60" i="39"/>
  <c r="N60" i="39" s="1"/>
  <c r="O60" i="39" s="1"/>
  <c r="P60" i="39" s="1"/>
  <c r="Q60" i="39" s="1"/>
  <c r="R60" i="39" s="1"/>
  <c r="L64" i="39" s="1"/>
  <c r="M64" i="39" s="1"/>
  <c r="N64" i="39" s="1"/>
  <c r="O64" i="39" s="1"/>
  <c r="P64" i="39" s="1"/>
  <c r="Q64" i="39" s="1"/>
  <c r="R64" i="39" s="1"/>
  <c r="L68" i="39" s="1"/>
  <c r="M68" i="39" s="1"/>
  <c r="N68" i="39" s="1"/>
  <c r="O68" i="39" s="1"/>
  <c r="P68" i="39" s="1"/>
  <c r="Q68" i="39" s="1"/>
  <c r="R68" i="39" s="1"/>
  <c r="L72" i="39" s="1"/>
  <c r="M72" i="39" s="1"/>
  <c r="N72" i="39" s="1"/>
  <c r="O72" i="39" s="1"/>
  <c r="P72" i="39" s="1"/>
  <c r="Q72" i="39" s="1"/>
  <c r="R72" i="39" s="1"/>
  <c r="L76" i="39" s="1"/>
  <c r="M76" i="39" s="1"/>
  <c r="N76" i="39" s="1"/>
  <c r="O76" i="39" s="1"/>
  <c r="P76" i="39" s="1"/>
  <c r="Q76" i="39" s="1"/>
  <c r="R76" i="39" s="1"/>
  <c r="L80" i="39" s="1"/>
  <c r="M80" i="39" s="1"/>
  <c r="N80" i="39" s="1"/>
  <c r="O80" i="39" s="1"/>
  <c r="P80" i="39" s="1"/>
  <c r="Q80" i="39" s="1"/>
  <c r="R80" i="39" s="1"/>
  <c r="D60" i="39"/>
  <c r="E60" i="39" s="1"/>
  <c r="F60" i="39" s="1"/>
  <c r="G60" i="39" s="1"/>
  <c r="H60" i="39" s="1"/>
  <c r="I60" i="39" s="1"/>
  <c r="C64" i="39" s="1"/>
  <c r="D64" i="39" s="1"/>
  <c r="E64" i="39" s="1"/>
  <c r="F64" i="39" s="1"/>
  <c r="G64" i="39" s="1"/>
  <c r="H64" i="39" s="1"/>
  <c r="I64" i="39" s="1"/>
  <c r="C68" i="39" s="1"/>
  <c r="D68" i="39" s="1"/>
  <c r="E68" i="39" s="1"/>
  <c r="F68" i="39" s="1"/>
  <c r="G68" i="39" s="1"/>
  <c r="H68" i="39" s="1"/>
  <c r="I68" i="39" s="1"/>
  <c r="C72" i="39" s="1"/>
  <c r="D72" i="39" s="1"/>
  <c r="E72" i="39" s="1"/>
  <c r="F72" i="39" s="1"/>
  <c r="G72" i="39" s="1"/>
  <c r="H72" i="39" s="1"/>
  <c r="I72" i="39" s="1"/>
  <c r="C76" i="39" s="1"/>
  <c r="D76" i="39" s="1"/>
  <c r="E76" i="39" s="1"/>
  <c r="F76" i="39" s="1"/>
  <c r="G76" i="39" s="1"/>
  <c r="H76" i="39" s="1"/>
  <c r="I76" i="39" s="1"/>
  <c r="C80" i="39" s="1"/>
  <c r="D80" i="39" s="1"/>
  <c r="E80" i="39" s="1"/>
  <c r="F80" i="39" s="1"/>
  <c r="G80" i="39" s="1"/>
  <c r="H80" i="39" s="1"/>
  <c r="I80" i="39" s="1"/>
  <c r="M31" i="39"/>
  <c r="N31" i="39" s="1"/>
  <c r="O31" i="39" s="1"/>
  <c r="P31" i="39" s="1"/>
  <c r="Q31" i="39" s="1"/>
  <c r="R31" i="39" s="1"/>
  <c r="L35" i="39" s="1"/>
  <c r="M35" i="39" s="1"/>
  <c r="N35" i="39" s="1"/>
  <c r="O35" i="39" s="1"/>
  <c r="P35" i="39" s="1"/>
  <c r="Q35" i="39" s="1"/>
  <c r="R35" i="39" s="1"/>
  <c r="L39" i="39" s="1"/>
  <c r="M39" i="39" s="1"/>
  <c r="N39" i="39" s="1"/>
  <c r="O39" i="39" s="1"/>
  <c r="P39" i="39" s="1"/>
  <c r="Q39" i="39" s="1"/>
  <c r="R39" i="39" s="1"/>
  <c r="L43" i="39" s="1"/>
  <c r="M43" i="39" s="1"/>
  <c r="N43" i="39" s="1"/>
  <c r="O43" i="39" s="1"/>
  <c r="P43" i="39" s="1"/>
  <c r="Q43" i="39" s="1"/>
  <c r="R43" i="39" s="1"/>
  <c r="L47" i="39" s="1"/>
  <c r="M47" i="39" s="1"/>
  <c r="N47" i="39" s="1"/>
  <c r="O47" i="39" s="1"/>
  <c r="P47" i="39" s="1"/>
  <c r="Q47" i="39" s="1"/>
  <c r="R47" i="39" s="1"/>
  <c r="L51" i="39" s="1"/>
  <c r="M51" i="39" s="1"/>
  <c r="N51" i="39" s="1"/>
  <c r="O51" i="39" s="1"/>
  <c r="P51" i="39" s="1"/>
  <c r="Q51" i="39" s="1"/>
  <c r="R51" i="39" s="1"/>
  <c r="D31" i="39"/>
  <c r="E31" i="39" s="1"/>
  <c r="F31" i="39" s="1"/>
  <c r="G31" i="39" s="1"/>
  <c r="H31" i="39" s="1"/>
  <c r="I31" i="39" s="1"/>
  <c r="C35" i="39" s="1"/>
  <c r="D35" i="39" s="1"/>
  <c r="E35" i="39" s="1"/>
  <c r="F35" i="39" s="1"/>
  <c r="G35" i="39" s="1"/>
  <c r="H35" i="39" s="1"/>
  <c r="I35" i="39" s="1"/>
  <c r="C39" i="39" s="1"/>
  <c r="D39" i="39" s="1"/>
  <c r="E39" i="39" s="1"/>
  <c r="F39" i="39" s="1"/>
  <c r="G39" i="39" s="1"/>
  <c r="H39" i="39" s="1"/>
  <c r="I39" i="39" s="1"/>
  <c r="C43" i="39" s="1"/>
  <c r="D43" i="39" s="1"/>
  <c r="E43" i="39" s="1"/>
  <c r="F43" i="39" s="1"/>
  <c r="G43" i="39" s="1"/>
  <c r="H43" i="39" s="1"/>
  <c r="I43" i="39" s="1"/>
  <c r="C47" i="39" s="1"/>
  <c r="D47" i="39" s="1"/>
  <c r="E47" i="39" s="1"/>
  <c r="F47" i="39" s="1"/>
  <c r="G47" i="39" s="1"/>
  <c r="H47" i="39" s="1"/>
  <c r="I47" i="39" s="1"/>
  <c r="C51" i="39" s="1"/>
  <c r="D51" i="39" s="1"/>
  <c r="E51" i="39" s="1"/>
  <c r="F51" i="39" s="1"/>
  <c r="G51" i="39" s="1"/>
  <c r="H51" i="39" s="1"/>
  <c r="I51" i="39" s="1"/>
  <c r="M60" i="35"/>
  <c r="N60" i="35" s="1"/>
  <c r="O60" i="35" s="1"/>
  <c r="P60" i="35" s="1"/>
  <c r="Q60" i="35" s="1"/>
  <c r="R60" i="35" s="1"/>
  <c r="L64" i="35" s="1"/>
  <c r="M64" i="35" s="1"/>
  <c r="N64" i="35" s="1"/>
  <c r="O64" i="35" s="1"/>
  <c r="P64" i="35" s="1"/>
  <c r="Q64" i="35" s="1"/>
  <c r="R64" i="35" s="1"/>
  <c r="L68" i="35" s="1"/>
  <c r="M68" i="35" s="1"/>
  <c r="N68" i="35" s="1"/>
  <c r="O68" i="35" s="1"/>
  <c r="P68" i="35" s="1"/>
  <c r="Q68" i="35" s="1"/>
  <c r="R68" i="35" s="1"/>
  <c r="L72" i="35" s="1"/>
  <c r="M72" i="35" s="1"/>
  <c r="N72" i="35" s="1"/>
  <c r="O72" i="35" s="1"/>
  <c r="P72" i="35" s="1"/>
  <c r="Q72" i="35" s="1"/>
  <c r="R72" i="35" s="1"/>
  <c r="L76" i="35" s="1"/>
  <c r="M76" i="35" s="1"/>
  <c r="N76" i="35" s="1"/>
  <c r="O76" i="35" s="1"/>
  <c r="P76" i="35" s="1"/>
  <c r="Q76" i="35" s="1"/>
  <c r="R76" i="35" s="1"/>
  <c r="L80" i="35" s="1"/>
  <c r="M80" i="35" s="1"/>
  <c r="N80" i="35" s="1"/>
  <c r="O80" i="35" s="1"/>
  <c r="P80" i="35" s="1"/>
  <c r="Q80" i="35" s="1"/>
  <c r="R80" i="35" s="1"/>
  <c r="D60" i="35"/>
  <c r="E60" i="35" s="1"/>
  <c r="F60" i="35" s="1"/>
  <c r="G60" i="35" s="1"/>
  <c r="H60" i="35" s="1"/>
  <c r="I60" i="35" s="1"/>
  <c r="C64" i="35" s="1"/>
  <c r="D64" i="35" s="1"/>
  <c r="E64" i="35" s="1"/>
  <c r="F64" i="35" s="1"/>
  <c r="G64" i="35" s="1"/>
  <c r="H64" i="35" s="1"/>
  <c r="I64" i="35" s="1"/>
  <c r="C68" i="35" s="1"/>
  <c r="D68" i="35" s="1"/>
  <c r="E68" i="35" s="1"/>
  <c r="F68" i="35" s="1"/>
  <c r="G68" i="35" s="1"/>
  <c r="H68" i="35" s="1"/>
  <c r="I68" i="35" s="1"/>
  <c r="C72" i="35" s="1"/>
  <c r="D72" i="35" s="1"/>
  <c r="E72" i="35" s="1"/>
  <c r="F72" i="35" s="1"/>
  <c r="G72" i="35" s="1"/>
  <c r="H72" i="35" s="1"/>
  <c r="I72" i="35" s="1"/>
  <c r="C76" i="35" s="1"/>
  <c r="D76" i="35" s="1"/>
  <c r="E76" i="35" s="1"/>
  <c r="F76" i="35" s="1"/>
  <c r="G76" i="35" s="1"/>
  <c r="H76" i="35" s="1"/>
  <c r="I76" i="35" s="1"/>
  <c r="C80" i="35" s="1"/>
  <c r="D80" i="35" s="1"/>
  <c r="E80" i="35" s="1"/>
  <c r="F80" i="35" s="1"/>
  <c r="G80" i="35" s="1"/>
  <c r="H80" i="35" s="1"/>
  <c r="I80" i="35" s="1"/>
  <c r="M31" i="35"/>
  <c r="N31" i="35" s="1"/>
  <c r="O31" i="35" s="1"/>
  <c r="P31" i="35" s="1"/>
  <c r="Q31" i="35" s="1"/>
  <c r="R31" i="35" s="1"/>
  <c r="L35" i="35" s="1"/>
  <c r="M35" i="35" s="1"/>
  <c r="N35" i="35" s="1"/>
  <c r="O35" i="35" s="1"/>
  <c r="P35" i="35" s="1"/>
  <c r="Q35" i="35" s="1"/>
  <c r="R35" i="35" s="1"/>
  <c r="L39" i="35" s="1"/>
  <c r="M39" i="35" s="1"/>
  <c r="N39" i="35" s="1"/>
  <c r="O39" i="35" s="1"/>
  <c r="P39" i="35" s="1"/>
  <c r="Q39" i="35" s="1"/>
  <c r="R39" i="35" s="1"/>
  <c r="L43" i="35" s="1"/>
  <c r="M43" i="35" s="1"/>
  <c r="N43" i="35" s="1"/>
  <c r="O43" i="35" s="1"/>
  <c r="P43" i="35" s="1"/>
  <c r="Q43" i="35" s="1"/>
  <c r="R43" i="35" s="1"/>
  <c r="L47" i="35" s="1"/>
  <c r="M47" i="35" s="1"/>
  <c r="N47" i="35" s="1"/>
  <c r="O47" i="35" s="1"/>
  <c r="P47" i="35" s="1"/>
  <c r="Q47" i="35" s="1"/>
  <c r="R47" i="35" s="1"/>
  <c r="L51" i="35" s="1"/>
  <c r="M51" i="35" s="1"/>
  <c r="N51" i="35" s="1"/>
  <c r="O51" i="35" s="1"/>
  <c r="P51" i="35" s="1"/>
  <c r="Q51" i="35" s="1"/>
  <c r="R51" i="35" s="1"/>
  <c r="D31" i="35"/>
  <c r="E31" i="35" s="1"/>
  <c r="F31" i="35" s="1"/>
  <c r="G31" i="35" s="1"/>
  <c r="H31" i="35" s="1"/>
  <c r="I31" i="35" s="1"/>
  <c r="C35" i="35" s="1"/>
  <c r="D35" i="35" s="1"/>
  <c r="E35" i="35" s="1"/>
  <c r="F35" i="35" s="1"/>
  <c r="G35" i="35" s="1"/>
  <c r="H35" i="35" s="1"/>
  <c r="I35" i="35" s="1"/>
  <c r="C39" i="35" s="1"/>
  <c r="D39" i="35" s="1"/>
  <c r="E39" i="35" s="1"/>
  <c r="F39" i="35" s="1"/>
  <c r="G39" i="35" s="1"/>
  <c r="H39" i="35" s="1"/>
  <c r="I39" i="35" s="1"/>
  <c r="C43" i="35" s="1"/>
  <c r="D43" i="35" s="1"/>
  <c r="E43" i="35" s="1"/>
  <c r="F43" i="35" s="1"/>
  <c r="G43" i="35" s="1"/>
  <c r="H43" i="35" s="1"/>
  <c r="I43" i="35" s="1"/>
  <c r="C47" i="35" s="1"/>
  <c r="D47" i="35" s="1"/>
  <c r="E47" i="35" s="1"/>
  <c r="F47" i="35" s="1"/>
  <c r="G47" i="35" s="1"/>
  <c r="H47" i="35" s="1"/>
  <c r="I47" i="35" s="1"/>
  <c r="C51" i="35" s="1"/>
  <c r="D51" i="35" s="1"/>
  <c r="E51" i="35" s="1"/>
  <c r="F51" i="35" s="1"/>
  <c r="G51" i="35" s="1"/>
  <c r="H51" i="35" s="1"/>
  <c r="I51" i="35" s="1"/>
  <c r="M60" i="31"/>
  <c r="N60" i="31" s="1"/>
  <c r="O60" i="31" s="1"/>
  <c r="P60" i="31" s="1"/>
  <c r="Q60" i="31" s="1"/>
  <c r="R60" i="31" s="1"/>
  <c r="L64" i="31" s="1"/>
  <c r="M64" i="31" s="1"/>
  <c r="N64" i="31" s="1"/>
  <c r="O64" i="31" s="1"/>
  <c r="P64" i="31" s="1"/>
  <c r="Q64" i="31" s="1"/>
  <c r="R64" i="31" s="1"/>
  <c r="L68" i="31" s="1"/>
  <c r="M68" i="31" s="1"/>
  <c r="N68" i="31" s="1"/>
  <c r="O68" i="31" s="1"/>
  <c r="P68" i="31" s="1"/>
  <c r="Q68" i="31" s="1"/>
  <c r="R68" i="31" s="1"/>
  <c r="L72" i="31" s="1"/>
  <c r="M72" i="31" s="1"/>
  <c r="N72" i="31" s="1"/>
  <c r="O72" i="31" s="1"/>
  <c r="P72" i="31" s="1"/>
  <c r="Q72" i="31" s="1"/>
  <c r="R72" i="31" s="1"/>
  <c r="L76" i="31" s="1"/>
  <c r="M76" i="31" s="1"/>
  <c r="N76" i="31" s="1"/>
  <c r="O76" i="31" s="1"/>
  <c r="P76" i="31" s="1"/>
  <c r="Q76" i="31" s="1"/>
  <c r="R76" i="31" s="1"/>
  <c r="L80" i="31" s="1"/>
  <c r="M80" i="31" s="1"/>
  <c r="N80" i="31" s="1"/>
  <c r="O80" i="31" s="1"/>
  <c r="P80" i="31" s="1"/>
  <c r="Q80" i="31" s="1"/>
  <c r="R80" i="31" s="1"/>
  <c r="D60" i="31"/>
  <c r="E60" i="31" s="1"/>
  <c r="F60" i="31" s="1"/>
  <c r="G60" i="31" s="1"/>
  <c r="H60" i="31" s="1"/>
  <c r="I60" i="31" s="1"/>
  <c r="C64" i="31" s="1"/>
  <c r="D64" i="31" s="1"/>
  <c r="E64" i="31" s="1"/>
  <c r="F64" i="31" s="1"/>
  <c r="G64" i="31" s="1"/>
  <c r="H64" i="31" s="1"/>
  <c r="I64" i="31" s="1"/>
  <c r="C68" i="31" s="1"/>
  <c r="D68" i="31" s="1"/>
  <c r="E68" i="31" s="1"/>
  <c r="F68" i="31" s="1"/>
  <c r="G68" i="31" s="1"/>
  <c r="H68" i="31" s="1"/>
  <c r="I68" i="31" s="1"/>
  <c r="C72" i="31" s="1"/>
  <c r="D72" i="31" s="1"/>
  <c r="E72" i="31" s="1"/>
  <c r="F72" i="31" s="1"/>
  <c r="G72" i="31" s="1"/>
  <c r="H72" i="31" s="1"/>
  <c r="I72" i="31" s="1"/>
  <c r="C76" i="31" s="1"/>
  <c r="D76" i="31" s="1"/>
  <c r="E76" i="31" s="1"/>
  <c r="F76" i="31" s="1"/>
  <c r="G76" i="31" s="1"/>
  <c r="H76" i="31" s="1"/>
  <c r="I76" i="31" s="1"/>
  <c r="C80" i="31" s="1"/>
  <c r="D80" i="31" s="1"/>
  <c r="E80" i="31" s="1"/>
  <c r="F80" i="31" s="1"/>
  <c r="G80" i="31" s="1"/>
  <c r="H80" i="31" s="1"/>
  <c r="I80" i="31" s="1"/>
  <c r="M31" i="31"/>
  <c r="N31" i="31" s="1"/>
  <c r="O31" i="31" s="1"/>
  <c r="P31" i="31" s="1"/>
  <c r="Q31" i="31" s="1"/>
  <c r="R31" i="31" s="1"/>
  <c r="L35" i="31" s="1"/>
  <c r="M35" i="31" s="1"/>
  <c r="N35" i="31" s="1"/>
  <c r="O35" i="31" s="1"/>
  <c r="P35" i="31" s="1"/>
  <c r="Q35" i="31" s="1"/>
  <c r="R35" i="31" s="1"/>
  <c r="L39" i="31" s="1"/>
  <c r="M39" i="31" s="1"/>
  <c r="N39" i="31" s="1"/>
  <c r="O39" i="31" s="1"/>
  <c r="P39" i="31" s="1"/>
  <c r="Q39" i="31" s="1"/>
  <c r="R39" i="31" s="1"/>
  <c r="L43" i="31" s="1"/>
  <c r="M43" i="31" s="1"/>
  <c r="N43" i="31" s="1"/>
  <c r="O43" i="31" s="1"/>
  <c r="P43" i="31" s="1"/>
  <c r="Q43" i="31" s="1"/>
  <c r="R43" i="31" s="1"/>
  <c r="L47" i="31" s="1"/>
  <c r="M47" i="31" s="1"/>
  <c r="N47" i="31" s="1"/>
  <c r="O47" i="31" s="1"/>
  <c r="P47" i="31" s="1"/>
  <c r="Q47" i="31" s="1"/>
  <c r="R47" i="31" s="1"/>
  <c r="L51" i="31" s="1"/>
  <c r="M51" i="31" s="1"/>
  <c r="N51" i="31" s="1"/>
  <c r="O51" i="31" s="1"/>
  <c r="P51" i="31" s="1"/>
  <c r="Q51" i="31" s="1"/>
  <c r="R51" i="31" s="1"/>
  <c r="D31" i="31"/>
  <c r="E31" i="31" s="1"/>
  <c r="F31" i="31" s="1"/>
  <c r="G31" i="31" s="1"/>
  <c r="H31" i="31" s="1"/>
  <c r="I31" i="31" s="1"/>
  <c r="C35" i="31" s="1"/>
  <c r="D35" i="31" s="1"/>
  <c r="E35" i="31" s="1"/>
  <c r="F35" i="31" s="1"/>
  <c r="G35" i="31" s="1"/>
  <c r="H35" i="31" s="1"/>
  <c r="I35" i="31" s="1"/>
  <c r="C39" i="31" s="1"/>
  <c r="D39" i="31" s="1"/>
  <c r="E39" i="31" s="1"/>
  <c r="F39" i="31" s="1"/>
  <c r="G39" i="31" s="1"/>
  <c r="H39" i="31" s="1"/>
  <c r="I39" i="31" s="1"/>
  <c r="C43" i="31" s="1"/>
  <c r="D43" i="31" s="1"/>
  <c r="E43" i="31" s="1"/>
  <c r="F43" i="31" s="1"/>
  <c r="G43" i="31" s="1"/>
  <c r="H43" i="31" s="1"/>
  <c r="I43" i="31" s="1"/>
  <c r="C47" i="31" s="1"/>
  <c r="D47" i="31" s="1"/>
  <c r="E47" i="31" s="1"/>
  <c r="F47" i="31" s="1"/>
  <c r="G47" i="31" s="1"/>
  <c r="H47" i="31" s="1"/>
  <c r="I47" i="31" s="1"/>
  <c r="C51" i="31" s="1"/>
  <c r="D51" i="31" s="1"/>
  <c r="E51" i="31" s="1"/>
  <c r="F51" i="31" s="1"/>
  <c r="G51" i="31" s="1"/>
  <c r="H51" i="31" s="1"/>
  <c r="I51" i="31" s="1"/>
  <c r="M60" i="27"/>
  <c r="N60" i="27" s="1"/>
  <c r="O60" i="27" s="1"/>
  <c r="P60" i="27" s="1"/>
  <c r="Q60" i="27" s="1"/>
  <c r="R60" i="27" s="1"/>
  <c r="L64" i="27" s="1"/>
  <c r="M64" i="27" s="1"/>
  <c r="N64" i="27" s="1"/>
  <c r="O64" i="27" s="1"/>
  <c r="P64" i="27" s="1"/>
  <c r="Q64" i="27" s="1"/>
  <c r="R64" i="27" s="1"/>
  <c r="L68" i="27" s="1"/>
  <c r="M68" i="27" s="1"/>
  <c r="N68" i="27" s="1"/>
  <c r="O68" i="27" s="1"/>
  <c r="P68" i="27" s="1"/>
  <c r="Q68" i="27" s="1"/>
  <c r="R68" i="27" s="1"/>
  <c r="L72" i="27" s="1"/>
  <c r="M72" i="27" s="1"/>
  <c r="N72" i="27" s="1"/>
  <c r="O72" i="27" s="1"/>
  <c r="P72" i="27" s="1"/>
  <c r="Q72" i="27" s="1"/>
  <c r="R72" i="27" s="1"/>
  <c r="L76" i="27" s="1"/>
  <c r="M76" i="27" s="1"/>
  <c r="N76" i="27" s="1"/>
  <c r="O76" i="27" s="1"/>
  <c r="P76" i="27" s="1"/>
  <c r="Q76" i="27" s="1"/>
  <c r="R76" i="27" s="1"/>
  <c r="L80" i="27" s="1"/>
  <c r="M80" i="27" s="1"/>
  <c r="N80" i="27" s="1"/>
  <c r="O80" i="27" s="1"/>
  <c r="P80" i="27" s="1"/>
  <c r="Q80" i="27" s="1"/>
  <c r="R80" i="27" s="1"/>
  <c r="D60" i="27"/>
  <c r="E60" i="27" s="1"/>
  <c r="F60" i="27" s="1"/>
  <c r="G60" i="27" s="1"/>
  <c r="H60" i="27" s="1"/>
  <c r="I60" i="27" s="1"/>
  <c r="C64" i="27" s="1"/>
  <c r="D64" i="27" s="1"/>
  <c r="E64" i="27" s="1"/>
  <c r="F64" i="27" s="1"/>
  <c r="G64" i="27" s="1"/>
  <c r="H64" i="27" s="1"/>
  <c r="I64" i="27" s="1"/>
  <c r="C68" i="27" s="1"/>
  <c r="D68" i="27" s="1"/>
  <c r="E68" i="27" s="1"/>
  <c r="F68" i="27" s="1"/>
  <c r="G68" i="27" s="1"/>
  <c r="H68" i="27" s="1"/>
  <c r="I68" i="27" s="1"/>
  <c r="C72" i="27" s="1"/>
  <c r="D72" i="27" s="1"/>
  <c r="E72" i="27" s="1"/>
  <c r="F72" i="27" s="1"/>
  <c r="G72" i="27" s="1"/>
  <c r="H72" i="27" s="1"/>
  <c r="I72" i="27" s="1"/>
  <c r="C76" i="27" s="1"/>
  <c r="D76" i="27" s="1"/>
  <c r="E76" i="27" s="1"/>
  <c r="F76" i="27" s="1"/>
  <c r="G76" i="27" s="1"/>
  <c r="H76" i="27" s="1"/>
  <c r="I76" i="27" s="1"/>
  <c r="C80" i="27" s="1"/>
  <c r="D80" i="27" s="1"/>
  <c r="E80" i="27" s="1"/>
  <c r="F80" i="27" s="1"/>
  <c r="G80" i="27" s="1"/>
  <c r="H80" i="27" s="1"/>
  <c r="I80" i="27" s="1"/>
  <c r="M31" i="27"/>
  <c r="N31" i="27" s="1"/>
  <c r="O31" i="27" s="1"/>
  <c r="P31" i="27" s="1"/>
  <c r="Q31" i="27" s="1"/>
  <c r="R31" i="27" s="1"/>
  <c r="L35" i="27" s="1"/>
  <c r="M35" i="27" s="1"/>
  <c r="N35" i="27" s="1"/>
  <c r="O35" i="27" s="1"/>
  <c r="P35" i="27" s="1"/>
  <c r="Q35" i="27" s="1"/>
  <c r="R35" i="27" s="1"/>
  <c r="L39" i="27" s="1"/>
  <c r="M39" i="27" s="1"/>
  <c r="N39" i="27" s="1"/>
  <c r="O39" i="27" s="1"/>
  <c r="P39" i="27" s="1"/>
  <c r="Q39" i="27" s="1"/>
  <c r="R39" i="27" s="1"/>
  <c r="L43" i="27" s="1"/>
  <c r="M43" i="27" s="1"/>
  <c r="N43" i="27" s="1"/>
  <c r="O43" i="27" s="1"/>
  <c r="P43" i="27" s="1"/>
  <c r="Q43" i="27" s="1"/>
  <c r="R43" i="27" s="1"/>
  <c r="L47" i="27" s="1"/>
  <c r="M47" i="27" s="1"/>
  <c r="N47" i="27" s="1"/>
  <c r="O47" i="27" s="1"/>
  <c r="P47" i="27" s="1"/>
  <c r="Q47" i="27" s="1"/>
  <c r="R47" i="27" s="1"/>
  <c r="L51" i="27" s="1"/>
  <c r="M51" i="27" s="1"/>
  <c r="N51" i="27" s="1"/>
  <c r="O51" i="27" s="1"/>
  <c r="P51" i="27" s="1"/>
  <c r="Q51" i="27" s="1"/>
  <c r="R51" i="27" s="1"/>
  <c r="D31" i="27"/>
  <c r="E31" i="27" s="1"/>
  <c r="F31" i="27" s="1"/>
  <c r="G31" i="27" s="1"/>
  <c r="H31" i="27" s="1"/>
  <c r="I31" i="27" s="1"/>
  <c r="C35" i="27" s="1"/>
  <c r="D35" i="27" s="1"/>
  <c r="E35" i="27" s="1"/>
  <c r="F35" i="27" s="1"/>
  <c r="G35" i="27" s="1"/>
  <c r="H35" i="27" s="1"/>
  <c r="I35" i="27" s="1"/>
  <c r="C39" i="27" s="1"/>
  <c r="D39" i="27" s="1"/>
  <c r="E39" i="27" s="1"/>
  <c r="F39" i="27" s="1"/>
  <c r="G39" i="27" s="1"/>
  <c r="H39" i="27" s="1"/>
  <c r="I39" i="27" s="1"/>
  <c r="C43" i="27" s="1"/>
  <c r="D43" i="27" s="1"/>
  <c r="E43" i="27" s="1"/>
  <c r="F43" i="27" s="1"/>
  <c r="G43" i="27" s="1"/>
  <c r="H43" i="27" s="1"/>
  <c r="I43" i="27" s="1"/>
  <c r="C47" i="27" s="1"/>
  <c r="D47" i="27" s="1"/>
  <c r="E47" i="27" s="1"/>
  <c r="F47" i="27" s="1"/>
  <c r="G47" i="27" s="1"/>
  <c r="H47" i="27" s="1"/>
  <c r="I47" i="27" s="1"/>
  <c r="C51" i="27" s="1"/>
  <c r="D51" i="27" s="1"/>
  <c r="E51" i="27" s="1"/>
  <c r="F51" i="27" s="1"/>
  <c r="G51" i="27" s="1"/>
  <c r="H51" i="27" s="1"/>
  <c r="I51" i="27" s="1"/>
  <c r="M60" i="23"/>
  <c r="N60" i="23" s="1"/>
  <c r="O60" i="23" s="1"/>
  <c r="P60" i="23" s="1"/>
  <c r="Q60" i="23" s="1"/>
  <c r="R60" i="23" s="1"/>
  <c r="L64" i="23" s="1"/>
  <c r="M64" i="23" s="1"/>
  <c r="N64" i="23" s="1"/>
  <c r="O64" i="23" s="1"/>
  <c r="P64" i="23" s="1"/>
  <c r="Q64" i="23" s="1"/>
  <c r="R64" i="23" s="1"/>
  <c r="L68" i="23" s="1"/>
  <c r="M68" i="23" s="1"/>
  <c r="N68" i="23" s="1"/>
  <c r="O68" i="23" s="1"/>
  <c r="P68" i="23" s="1"/>
  <c r="Q68" i="23" s="1"/>
  <c r="R68" i="23" s="1"/>
  <c r="L72" i="23" s="1"/>
  <c r="M72" i="23" s="1"/>
  <c r="N72" i="23" s="1"/>
  <c r="O72" i="23" s="1"/>
  <c r="P72" i="23" s="1"/>
  <c r="Q72" i="23" s="1"/>
  <c r="R72" i="23" s="1"/>
  <c r="L76" i="23" s="1"/>
  <c r="M76" i="23" s="1"/>
  <c r="N76" i="23" s="1"/>
  <c r="O76" i="23" s="1"/>
  <c r="P76" i="23" s="1"/>
  <c r="Q76" i="23" s="1"/>
  <c r="R76" i="23" s="1"/>
  <c r="L80" i="23" s="1"/>
  <c r="M80" i="23" s="1"/>
  <c r="N80" i="23" s="1"/>
  <c r="O80" i="23" s="1"/>
  <c r="P80" i="23" s="1"/>
  <c r="Q80" i="23" s="1"/>
  <c r="R80" i="23" s="1"/>
  <c r="D60" i="23"/>
  <c r="E60" i="23" s="1"/>
  <c r="F60" i="23" s="1"/>
  <c r="G60" i="23" s="1"/>
  <c r="H60" i="23" s="1"/>
  <c r="I60" i="23" s="1"/>
  <c r="C64" i="23" s="1"/>
  <c r="D64" i="23" s="1"/>
  <c r="E64" i="23" s="1"/>
  <c r="F64" i="23" s="1"/>
  <c r="G64" i="23" s="1"/>
  <c r="H64" i="23" s="1"/>
  <c r="I64" i="23" s="1"/>
  <c r="C68" i="23" s="1"/>
  <c r="D68" i="23" s="1"/>
  <c r="E68" i="23" s="1"/>
  <c r="F68" i="23" s="1"/>
  <c r="G68" i="23" s="1"/>
  <c r="H68" i="23" s="1"/>
  <c r="I68" i="23" s="1"/>
  <c r="C72" i="23" s="1"/>
  <c r="D72" i="23" s="1"/>
  <c r="E72" i="23" s="1"/>
  <c r="F72" i="23" s="1"/>
  <c r="G72" i="23" s="1"/>
  <c r="H72" i="23" s="1"/>
  <c r="I72" i="23" s="1"/>
  <c r="C76" i="23" s="1"/>
  <c r="D76" i="23" s="1"/>
  <c r="E76" i="23" s="1"/>
  <c r="F76" i="23" s="1"/>
  <c r="G76" i="23" s="1"/>
  <c r="H76" i="23" s="1"/>
  <c r="I76" i="23" s="1"/>
  <c r="C80" i="23" s="1"/>
  <c r="D80" i="23" s="1"/>
  <c r="E80" i="23" s="1"/>
  <c r="F80" i="23" s="1"/>
  <c r="G80" i="23" s="1"/>
  <c r="H80" i="23" s="1"/>
  <c r="I80" i="23" s="1"/>
  <c r="M31" i="23"/>
  <c r="N31" i="23" s="1"/>
  <c r="O31" i="23" s="1"/>
  <c r="P31" i="23" s="1"/>
  <c r="Q31" i="23" s="1"/>
  <c r="R31" i="23" s="1"/>
  <c r="L35" i="23" s="1"/>
  <c r="M35" i="23" s="1"/>
  <c r="N35" i="23" s="1"/>
  <c r="O35" i="23" s="1"/>
  <c r="P35" i="23" s="1"/>
  <c r="Q35" i="23" s="1"/>
  <c r="R35" i="23" s="1"/>
  <c r="L39" i="23" s="1"/>
  <c r="M39" i="23" s="1"/>
  <c r="N39" i="23" s="1"/>
  <c r="O39" i="23" s="1"/>
  <c r="P39" i="23" s="1"/>
  <c r="Q39" i="23" s="1"/>
  <c r="R39" i="23" s="1"/>
  <c r="L43" i="23" s="1"/>
  <c r="M43" i="23" s="1"/>
  <c r="N43" i="23" s="1"/>
  <c r="O43" i="23" s="1"/>
  <c r="P43" i="23" s="1"/>
  <c r="Q43" i="23" s="1"/>
  <c r="R43" i="23" s="1"/>
  <c r="L47" i="23" s="1"/>
  <c r="M47" i="23" s="1"/>
  <c r="N47" i="23" s="1"/>
  <c r="O47" i="23" s="1"/>
  <c r="P47" i="23" s="1"/>
  <c r="Q47" i="23" s="1"/>
  <c r="R47" i="23" s="1"/>
  <c r="L51" i="23" s="1"/>
  <c r="M51" i="23" s="1"/>
  <c r="N51" i="23" s="1"/>
  <c r="O51" i="23" s="1"/>
  <c r="P51" i="23" s="1"/>
  <c r="Q51" i="23" s="1"/>
  <c r="R51" i="23" s="1"/>
  <c r="D31" i="23"/>
  <c r="E31" i="23" s="1"/>
  <c r="F31" i="23" s="1"/>
  <c r="G31" i="23" s="1"/>
  <c r="H31" i="23" s="1"/>
  <c r="I31" i="23" s="1"/>
  <c r="C35" i="23" s="1"/>
  <c r="D35" i="23" s="1"/>
  <c r="E35" i="23" s="1"/>
  <c r="F35" i="23" s="1"/>
  <c r="G35" i="23" s="1"/>
  <c r="H35" i="23" s="1"/>
  <c r="I35" i="23" s="1"/>
  <c r="C39" i="23" s="1"/>
  <c r="D39" i="23" s="1"/>
  <c r="E39" i="23" s="1"/>
  <c r="F39" i="23" s="1"/>
  <c r="G39" i="23" s="1"/>
  <c r="H39" i="23" s="1"/>
  <c r="I39" i="23" s="1"/>
  <c r="C43" i="23" s="1"/>
  <c r="D43" i="23" s="1"/>
  <c r="E43" i="23" s="1"/>
  <c r="F43" i="23" s="1"/>
  <c r="G43" i="23" s="1"/>
  <c r="H43" i="23" s="1"/>
  <c r="I43" i="23" s="1"/>
  <c r="C47" i="23" s="1"/>
  <c r="D47" i="23" s="1"/>
  <c r="E47" i="23" s="1"/>
  <c r="F47" i="23" s="1"/>
  <c r="G47" i="23" s="1"/>
  <c r="H47" i="23" s="1"/>
  <c r="I47" i="23" s="1"/>
  <c r="C51" i="23" s="1"/>
  <c r="D51" i="23" s="1"/>
  <c r="E51" i="23" s="1"/>
  <c r="F51" i="23" s="1"/>
  <c r="G51" i="23" s="1"/>
  <c r="H51" i="23" s="1"/>
  <c r="I51" i="23" s="1"/>
  <c r="M60" i="19"/>
  <c r="N60" i="19" s="1"/>
  <c r="O60" i="19" s="1"/>
  <c r="P60" i="19" s="1"/>
  <c r="Q60" i="19" s="1"/>
  <c r="R60" i="19" s="1"/>
  <c r="L64" i="19" s="1"/>
  <c r="M64" i="19" s="1"/>
  <c r="N64" i="19" s="1"/>
  <c r="O64" i="19" s="1"/>
  <c r="P64" i="19" s="1"/>
  <c r="Q64" i="19" s="1"/>
  <c r="R64" i="19" s="1"/>
  <c r="L68" i="19" s="1"/>
  <c r="M68" i="19" s="1"/>
  <c r="N68" i="19" s="1"/>
  <c r="O68" i="19" s="1"/>
  <c r="P68" i="19" s="1"/>
  <c r="Q68" i="19" s="1"/>
  <c r="R68" i="19" s="1"/>
  <c r="L72" i="19" s="1"/>
  <c r="M72" i="19" s="1"/>
  <c r="N72" i="19" s="1"/>
  <c r="O72" i="19" s="1"/>
  <c r="P72" i="19" s="1"/>
  <c r="Q72" i="19" s="1"/>
  <c r="R72" i="19" s="1"/>
  <c r="L76" i="19" s="1"/>
  <c r="M76" i="19" s="1"/>
  <c r="N76" i="19" s="1"/>
  <c r="O76" i="19" s="1"/>
  <c r="P76" i="19" s="1"/>
  <c r="Q76" i="19" s="1"/>
  <c r="R76" i="19" s="1"/>
  <c r="L80" i="19" s="1"/>
  <c r="M80" i="19" s="1"/>
  <c r="N80" i="19" s="1"/>
  <c r="O80" i="19" s="1"/>
  <c r="P80" i="19" s="1"/>
  <c r="Q80" i="19" s="1"/>
  <c r="R80" i="19" s="1"/>
  <c r="D60" i="19"/>
  <c r="E60" i="19" s="1"/>
  <c r="F60" i="19" s="1"/>
  <c r="G60" i="19" s="1"/>
  <c r="H60" i="19" s="1"/>
  <c r="I60" i="19" s="1"/>
  <c r="C64" i="19" s="1"/>
  <c r="D64" i="19" s="1"/>
  <c r="E64" i="19" s="1"/>
  <c r="F64" i="19" s="1"/>
  <c r="G64" i="19" s="1"/>
  <c r="H64" i="19" s="1"/>
  <c r="I64" i="19" s="1"/>
  <c r="C68" i="19" s="1"/>
  <c r="D68" i="19" s="1"/>
  <c r="E68" i="19" s="1"/>
  <c r="F68" i="19" s="1"/>
  <c r="G68" i="19" s="1"/>
  <c r="H68" i="19" s="1"/>
  <c r="I68" i="19" s="1"/>
  <c r="C72" i="19" s="1"/>
  <c r="D72" i="19" s="1"/>
  <c r="E72" i="19" s="1"/>
  <c r="F72" i="19" s="1"/>
  <c r="G72" i="19" s="1"/>
  <c r="H72" i="19" s="1"/>
  <c r="I72" i="19" s="1"/>
  <c r="C76" i="19" s="1"/>
  <c r="D76" i="19" s="1"/>
  <c r="E76" i="19" s="1"/>
  <c r="F76" i="19" s="1"/>
  <c r="G76" i="19" s="1"/>
  <c r="H76" i="19" s="1"/>
  <c r="I76" i="19" s="1"/>
  <c r="C80" i="19" s="1"/>
  <c r="D80" i="19" s="1"/>
  <c r="E80" i="19" s="1"/>
  <c r="F80" i="19" s="1"/>
  <c r="G80" i="19" s="1"/>
  <c r="H80" i="19" s="1"/>
  <c r="I80" i="19" s="1"/>
  <c r="M31" i="19"/>
  <c r="N31" i="19" s="1"/>
  <c r="O31" i="19" s="1"/>
  <c r="P31" i="19" s="1"/>
  <c r="Q31" i="19" s="1"/>
  <c r="R31" i="19" s="1"/>
  <c r="L35" i="19" s="1"/>
  <c r="M35" i="19" s="1"/>
  <c r="N35" i="19" s="1"/>
  <c r="O35" i="19" s="1"/>
  <c r="P35" i="19" s="1"/>
  <c r="Q35" i="19" s="1"/>
  <c r="R35" i="19" s="1"/>
  <c r="L39" i="19" s="1"/>
  <c r="M39" i="19" s="1"/>
  <c r="N39" i="19" s="1"/>
  <c r="O39" i="19" s="1"/>
  <c r="P39" i="19" s="1"/>
  <c r="Q39" i="19" s="1"/>
  <c r="R39" i="19" s="1"/>
  <c r="L43" i="19" s="1"/>
  <c r="M43" i="19" s="1"/>
  <c r="N43" i="19" s="1"/>
  <c r="O43" i="19" s="1"/>
  <c r="P43" i="19" s="1"/>
  <c r="Q43" i="19" s="1"/>
  <c r="R43" i="19" s="1"/>
  <c r="L47" i="19" s="1"/>
  <c r="M47" i="19" s="1"/>
  <c r="N47" i="19" s="1"/>
  <c r="O47" i="19" s="1"/>
  <c r="P47" i="19" s="1"/>
  <c r="Q47" i="19" s="1"/>
  <c r="R47" i="19" s="1"/>
  <c r="L51" i="19" s="1"/>
  <c r="M51" i="19" s="1"/>
  <c r="N51" i="19" s="1"/>
  <c r="O51" i="19" s="1"/>
  <c r="P51" i="19" s="1"/>
  <c r="Q51" i="19" s="1"/>
  <c r="R51" i="19" s="1"/>
  <c r="D31" i="19"/>
  <c r="E31" i="19" s="1"/>
  <c r="F31" i="19" s="1"/>
  <c r="G31" i="19" s="1"/>
  <c r="H31" i="19" s="1"/>
  <c r="I31" i="19" s="1"/>
  <c r="C35" i="19" s="1"/>
  <c r="D35" i="19" s="1"/>
  <c r="E35" i="19" s="1"/>
  <c r="F35" i="19" s="1"/>
  <c r="G35" i="19" s="1"/>
  <c r="H35" i="19" s="1"/>
  <c r="I35" i="19" s="1"/>
  <c r="C39" i="19" s="1"/>
  <c r="D39" i="19" s="1"/>
  <c r="E39" i="19" s="1"/>
  <c r="F39" i="19" s="1"/>
  <c r="G39" i="19" s="1"/>
  <c r="H39" i="19" s="1"/>
  <c r="I39" i="19" s="1"/>
  <c r="C43" i="19" s="1"/>
  <c r="D43" i="19" s="1"/>
  <c r="E43" i="19" s="1"/>
  <c r="F43" i="19" s="1"/>
  <c r="G43" i="19" s="1"/>
  <c r="H43" i="19" s="1"/>
  <c r="I43" i="19" s="1"/>
  <c r="C47" i="19" s="1"/>
  <c r="D47" i="19" s="1"/>
  <c r="E47" i="19" s="1"/>
  <c r="F47" i="19" s="1"/>
  <c r="G47" i="19" s="1"/>
  <c r="H47" i="19" s="1"/>
  <c r="I47" i="19" s="1"/>
  <c r="C51" i="19" s="1"/>
  <c r="D51" i="19" s="1"/>
  <c r="E51" i="19" s="1"/>
  <c r="F51" i="19" s="1"/>
  <c r="G51" i="19" s="1"/>
  <c r="H51" i="19" s="1"/>
  <c r="I51" i="19" s="1"/>
  <c r="M60" i="15"/>
  <c r="N60" i="15" s="1"/>
  <c r="O60" i="15" s="1"/>
  <c r="P60" i="15" s="1"/>
  <c r="Q60" i="15" s="1"/>
  <c r="R60" i="15" s="1"/>
  <c r="L64" i="15" s="1"/>
  <c r="M64" i="15" s="1"/>
  <c r="N64" i="15" s="1"/>
  <c r="O64" i="15" s="1"/>
  <c r="P64" i="15" s="1"/>
  <c r="Q64" i="15" s="1"/>
  <c r="R64" i="15" s="1"/>
  <c r="L68" i="15" s="1"/>
  <c r="M68" i="15" s="1"/>
  <c r="N68" i="15" s="1"/>
  <c r="O68" i="15" s="1"/>
  <c r="P68" i="15" s="1"/>
  <c r="Q68" i="15" s="1"/>
  <c r="R68" i="15" s="1"/>
  <c r="L72" i="15" s="1"/>
  <c r="M72" i="15" s="1"/>
  <c r="N72" i="15" s="1"/>
  <c r="O72" i="15" s="1"/>
  <c r="P72" i="15" s="1"/>
  <c r="Q72" i="15" s="1"/>
  <c r="R72" i="15" s="1"/>
  <c r="L76" i="15" s="1"/>
  <c r="M76" i="15" s="1"/>
  <c r="N76" i="15" s="1"/>
  <c r="O76" i="15" s="1"/>
  <c r="P76" i="15" s="1"/>
  <c r="Q76" i="15" s="1"/>
  <c r="R76" i="15" s="1"/>
  <c r="L80" i="15" s="1"/>
  <c r="M80" i="15" s="1"/>
  <c r="N80" i="15" s="1"/>
  <c r="O80" i="15" s="1"/>
  <c r="P80" i="15" s="1"/>
  <c r="Q80" i="15" s="1"/>
  <c r="R80" i="15" s="1"/>
  <c r="D60" i="15"/>
  <c r="E60" i="15" s="1"/>
  <c r="F60" i="15" s="1"/>
  <c r="G60" i="15" s="1"/>
  <c r="H60" i="15" s="1"/>
  <c r="I60" i="15" s="1"/>
  <c r="C64" i="15" s="1"/>
  <c r="D64" i="15" s="1"/>
  <c r="E64" i="15" s="1"/>
  <c r="F64" i="15" s="1"/>
  <c r="G64" i="15" s="1"/>
  <c r="H64" i="15" s="1"/>
  <c r="I64" i="15" s="1"/>
  <c r="C68" i="15" s="1"/>
  <c r="D68" i="15" s="1"/>
  <c r="E68" i="15" s="1"/>
  <c r="F68" i="15" s="1"/>
  <c r="G68" i="15" s="1"/>
  <c r="H68" i="15" s="1"/>
  <c r="I68" i="15" s="1"/>
  <c r="C72" i="15" s="1"/>
  <c r="D72" i="15" s="1"/>
  <c r="E72" i="15" s="1"/>
  <c r="F72" i="15" s="1"/>
  <c r="G72" i="15" s="1"/>
  <c r="H72" i="15" s="1"/>
  <c r="I72" i="15" s="1"/>
  <c r="C76" i="15" s="1"/>
  <c r="D76" i="15" s="1"/>
  <c r="E76" i="15" s="1"/>
  <c r="F76" i="15" s="1"/>
  <c r="G76" i="15" s="1"/>
  <c r="H76" i="15" s="1"/>
  <c r="I76" i="15" s="1"/>
  <c r="C80" i="15" s="1"/>
  <c r="D80" i="15" s="1"/>
  <c r="E80" i="15" s="1"/>
  <c r="F80" i="15" s="1"/>
  <c r="G80" i="15" s="1"/>
  <c r="H80" i="15" s="1"/>
  <c r="I80" i="15" s="1"/>
  <c r="M31" i="15"/>
  <c r="N31" i="15" s="1"/>
  <c r="O31" i="15" s="1"/>
  <c r="P31" i="15" s="1"/>
  <c r="Q31" i="15" s="1"/>
  <c r="R31" i="15" s="1"/>
  <c r="L35" i="15" s="1"/>
  <c r="M35" i="15" s="1"/>
  <c r="N35" i="15" s="1"/>
  <c r="O35" i="15" s="1"/>
  <c r="P35" i="15" s="1"/>
  <c r="Q35" i="15" s="1"/>
  <c r="R35" i="15" s="1"/>
  <c r="L39" i="15" s="1"/>
  <c r="M39" i="15" s="1"/>
  <c r="N39" i="15" s="1"/>
  <c r="O39" i="15" s="1"/>
  <c r="P39" i="15" s="1"/>
  <c r="Q39" i="15" s="1"/>
  <c r="R39" i="15" s="1"/>
  <c r="L43" i="15" s="1"/>
  <c r="M43" i="15" s="1"/>
  <c r="N43" i="15" s="1"/>
  <c r="O43" i="15" s="1"/>
  <c r="P43" i="15" s="1"/>
  <c r="Q43" i="15" s="1"/>
  <c r="R43" i="15" s="1"/>
  <c r="L47" i="15" s="1"/>
  <c r="M47" i="15" s="1"/>
  <c r="N47" i="15" s="1"/>
  <c r="O47" i="15" s="1"/>
  <c r="P47" i="15" s="1"/>
  <c r="Q47" i="15" s="1"/>
  <c r="R47" i="15" s="1"/>
  <c r="L51" i="15" s="1"/>
  <c r="M51" i="15" s="1"/>
  <c r="N51" i="15" s="1"/>
  <c r="O51" i="15" s="1"/>
  <c r="P51" i="15" s="1"/>
  <c r="Q51" i="15" s="1"/>
  <c r="R51" i="15" s="1"/>
  <c r="D31" i="15"/>
  <c r="E31" i="15" s="1"/>
  <c r="F31" i="15" s="1"/>
  <c r="G31" i="15" s="1"/>
  <c r="H31" i="15" s="1"/>
  <c r="I31" i="15" s="1"/>
  <c r="C35" i="15" s="1"/>
  <c r="D35" i="15" s="1"/>
  <c r="E35" i="15" s="1"/>
  <c r="F35" i="15" s="1"/>
  <c r="G35" i="15" s="1"/>
  <c r="H35" i="15" s="1"/>
  <c r="I35" i="15" s="1"/>
  <c r="C39" i="15" s="1"/>
  <c r="D39" i="15" s="1"/>
  <c r="E39" i="15" s="1"/>
  <c r="F39" i="15" s="1"/>
  <c r="G39" i="15" s="1"/>
  <c r="H39" i="15" s="1"/>
  <c r="I39" i="15" s="1"/>
  <c r="C43" i="15" s="1"/>
  <c r="D43" i="15" s="1"/>
  <c r="E43" i="15" s="1"/>
  <c r="F43" i="15" s="1"/>
  <c r="G43" i="15" s="1"/>
  <c r="H43" i="15" s="1"/>
  <c r="I43" i="15" s="1"/>
  <c r="C47" i="15" s="1"/>
  <c r="D47" i="15" s="1"/>
  <c r="E47" i="15" s="1"/>
  <c r="F47" i="15" s="1"/>
  <c r="G47" i="15" s="1"/>
  <c r="H47" i="15" s="1"/>
  <c r="I47" i="15" s="1"/>
  <c r="C51" i="15" s="1"/>
  <c r="D51" i="15" s="1"/>
  <c r="E51" i="15" s="1"/>
  <c r="F51" i="15" s="1"/>
  <c r="G51" i="15" s="1"/>
  <c r="H51" i="15" s="1"/>
  <c r="I51" i="15" s="1"/>
  <c r="M60" i="11"/>
  <c r="N60" i="11" s="1"/>
  <c r="O60" i="11" s="1"/>
  <c r="P60" i="11" s="1"/>
  <c r="Q60" i="11" s="1"/>
  <c r="R60" i="11" s="1"/>
  <c r="L64" i="11" s="1"/>
  <c r="M64" i="11" s="1"/>
  <c r="N64" i="11" s="1"/>
  <c r="O64" i="11" s="1"/>
  <c r="P64" i="11" s="1"/>
  <c r="Q64" i="11" s="1"/>
  <c r="R64" i="11" s="1"/>
  <c r="L68" i="11" s="1"/>
  <c r="M68" i="11" s="1"/>
  <c r="N68" i="11" s="1"/>
  <c r="O68" i="11" s="1"/>
  <c r="P68" i="11" s="1"/>
  <c r="Q68" i="11" s="1"/>
  <c r="R68" i="11" s="1"/>
  <c r="L72" i="11" s="1"/>
  <c r="M72" i="11" s="1"/>
  <c r="N72" i="11" s="1"/>
  <c r="O72" i="11" s="1"/>
  <c r="P72" i="11" s="1"/>
  <c r="Q72" i="11" s="1"/>
  <c r="R72" i="11" s="1"/>
  <c r="L76" i="11" s="1"/>
  <c r="M76" i="11" s="1"/>
  <c r="N76" i="11" s="1"/>
  <c r="O76" i="11" s="1"/>
  <c r="P76" i="11" s="1"/>
  <c r="Q76" i="11" s="1"/>
  <c r="R76" i="11" s="1"/>
  <c r="L80" i="11" s="1"/>
  <c r="M80" i="11" s="1"/>
  <c r="N80" i="11" s="1"/>
  <c r="O80" i="11" s="1"/>
  <c r="P80" i="11" s="1"/>
  <c r="Q80" i="11" s="1"/>
  <c r="R80" i="11" s="1"/>
  <c r="D60" i="11"/>
  <c r="E60" i="11" s="1"/>
  <c r="F60" i="11" s="1"/>
  <c r="G60" i="11" s="1"/>
  <c r="H60" i="11" s="1"/>
  <c r="I60" i="11" s="1"/>
  <c r="C64" i="11" s="1"/>
  <c r="D64" i="11" s="1"/>
  <c r="E64" i="11" s="1"/>
  <c r="F64" i="11" s="1"/>
  <c r="G64" i="11" s="1"/>
  <c r="H64" i="11" s="1"/>
  <c r="I64" i="11" s="1"/>
  <c r="C68" i="11" s="1"/>
  <c r="D68" i="11" s="1"/>
  <c r="E68" i="11" s="1"/>
  <c r="F68" i="11" s="1"/>
  <c r="G68" i="11" s="1"/>
  <c r="H68" i="11" s="1"/>
  <c r="I68" i="11" s="1"/>
  <c r="C72" i="11" s="1"/>
  <c r="D72" i="11" s="1"/>
  <c r="E72" i="11" s="1"/>
  <c r="F72" i="11" s="1"/>
  <c r="G72" i="11" s="1"/>
  <c r="H72" i="11" s="1"/>
  <c r="I72" i="11" s="1"/>
  <c r="C76" i="11" s="1"/>
  <c r="D76" i="11" s="1"/>
  <c r="E76" i="11" s="1"/>
  <c r="F76" i="11" s="1"/>
  <c r="G76" i="11" s="1"/>
  <c r="H76" i="11" s="1"/>
  <c r="I76" i="11" s="1"/>
  <c r="C80" i="11" s="1"/>
  <c r="D80" i="11" s="1"/>
  <c r="E80" i="11" s="1"/>
  <c r="F80" i="11" s="1"/>
  <c r="G80" i="11" s="1"/>
  <c r="H80" i="11" s="1"/>
  <c r="I80" i="11" s="1"/>
  <c r="M31" i="11"/>
  <c r="N31" i="11" s="1"/>
  <c r="O31" i="11" s="1"/>
  <c r="P31" i="11" s="1"/>
  <c r="Q31" i="11" s="1"/>
  <c r="R31" i="11" s="1"/>
  <c r="L35" i="11" s="1"/>
  <c r="M35" i="11" s="1"/>
  <c r="N35" i="11" s="1"/>
  <c r="O35" i="11" s="1"/>
  <c r="P35" i="11" s="1"/>
  <c r="Q35" i="11" s="1"/>
  <c r="R35" i="11" s="1"/>
  <c r="L39" i="11" s="1"/>
  <c r="M39" i="11" s="1"/>
  <c r="N39" i="11" s="1"/>
  <c r="O39" i="11" s="1"/>
  <c r="P39" i="11" s="1"/>
  <c r="Q39" i="11" s="1"/>
  <c r="R39" i="11" s="1"/>
  <c r="L43" i="11" s="1"/>
  <c r="M43" i="11" s="1"/>
  <c r="N43" i="11" s="1"/>
  <c r="O43" i="11" s="1"/>
  <c r="P43" i="11" s="1"/>
  <c r="Q43" i="11" s="1"/>
  <c r="R43" i="11" s="1"/>
  <c r="L47" i="11" s="1"/>
  <c r="M47" i="11" s="1"/>
  <c r="N47" i="11" s="1"/>
  <c r="O47" i="11" s="1"/>
  <c r="P47" i="11" s="1"/>
  <c r="Q47" i="11" s="1"/>
  <c r="R47" i="11" s="1"/>
  <c r="L51" i="11" s="1"/>
  <c r="M51" i="11" s="1"/>
  <c r="N51" i="11" s="1"/>
  <c r="O51" i="11" s="1"/>
  <c r="P51" i="11" s="1"/>
  <c r="Q51" i="11" s="1"/>
  <c r="R51" i="11" s="1"/>
  <c r="D31" i="11"/>
  <c r="E31" i="11" s="1"/>
  <c r="F31" i="11" s="1"/>
  <c r="G31" i="11" s="1"/>
  <c r="H31" i="11" s="1"/>
  <c r="I31" i="11" s="1"/>
  <c r="C35" i="11" s="1"/>
  <c r="D35" i="11" s="1"/>
  <c r="E35" i="11" s="1"/>
  <c r="F35" i="11" s="1"/>
  <c r="G35" i="11" s="1"/>
  <c r="H35" i="11" s="1"/>
  <c r="I35" i="11" s="1"/>
  <c r="C39" i="11" s="1"/>
  <c r="D39" i="11" s="1"/>
  <c r="E39" i="11" s="1"/>
  <c r="F39" i="11" s="1"/>
  <c r="G39" i="11" s="1"/>
  <c r="H39" i="11" s="1"/>
  <c r="I39" i="11" s="1"/>
  <c r="C43" i="11" s="1"/>
  <c r="D43" i="11" s="1"/>
  <c r="E43" i="11" s="1"/>
  <c r="F43" i="11" s="1"/>
  <c r="G43" i="11" s="1"/>
  <c r="H43" i="11" s="1"/>
  <c r="I43" i="11" s="1"/>
  <c r="C47" i="11" s="1"/>
  <c r="D47" i="11" s="1"/>
  <c r="E47" i="11" s="1"/>
  <c r="F47" i="11" s="1"/>
  <c r="G47" i="11" s="1"/>
  <c r="H47" i="11" s="1"/>
  <c r="I47" i="11" s="1"/>
  <c r="C51" i="11" s="1"/>
  <c r="D51" i="11" s="1"/>
  <c r="E51" i="11" s="1"/>
  <c r="F51" i="11" s="1"/>
  <c r="G51" i="11" s="1"/>
  <c r="H51" i="11" s="1"/>
  <c r="I51" i="11" s="1"/>
  <c r="M60" i="7"/>
  <c r="N60" i="7" s="1"/>
  <c r="O60" i="7" s="1"/>
  <c r="P60" i="7" s="1"/>
  <c r="Q60" i="7" s="1"/>
  <c r="R60" i="7" s="1"/>
  <c r="L64" i="7" s="1"/>
  <c r="M64" i="7" s="1"/>
  <c r="N64" i="7" s="1"/>
  <c r="O64" i="7" s="1"/>
  <c r="P64" i="7" s="1"/>
  <c r="Q64" i="7" s="1"/>
  <c r="R64" i="7" s="1"/>
  <c r="L68" i="7" s="1"/>
  <c r="M68" i="7" s="1"/>
  <c r="N68" i="7" s="1"/>
  <c r="O68" i="7" s="1"/>
  <c r="P68" i="7" s="1"/>
  <c r="Q68" i="7" s="1"/>
  <c r="R68" i="7" s="1"/>
  <c r="L72" i="7" s="1"/>
  <c r="M72" i="7" s="1"/>
  <c r="N72" i="7" s="1"/>
  <c r="O72" i="7" s="1"/>
  <c r="P72" i="7" s="1"/>
  <c r="Q72" i="7" s="1"/>
  <c r="R72" i="7" s="1"/>
  <c r="L76" i="7" s="1"/>
  <c r="M76" i="7" s="1"/>
  <c r="N76" i="7" s="1"/>
  <c r="O76" i="7" s="1"/>
  <c r="P76" i="7" s="1"/>
  <c r="Q76" i="7" s="1"/>
  <c r="R76" i="7" s="1"/>
  <c r="L80" i="7" s="1"/>
  <c r="M80" i="7" s="1"/>
  <c r="N80" i="7" s="1"/>
  <c r="O80" i="7" s="1"/>
  <c r="P80" i="7" s="1"/>
  <c r="Q80" i="7" s="1"/>
  <c r="R80" i="7" s="1"/>
  <c r="D60" i="7"/>
  <c r="E60" i="7" s="1"/>
  <c r="F60" i="7" s="1"/>
  <c r="G60" i="7" s="1"/>
  <c r="H60" i="7" s="1"/>
  <c r="I60" i="7" s="1"/>
  <c r="C64" i="7" s="1"/>
  <c r="D64" i="7" s="1"/>
  <c r="E64" i="7" s="1"/>
  <c r="F64" i="7" s="1"/>
  <c r="G64" i="7" s="1"/>
  <c r="H64" i="7" s="1"/>
  <c r="I64" i="7" s="1"/>
  <c r="C68" i="7" s="1"/>
  <c r="D68" i="7" s="1"/>
  <c r="E68" i="7" s="1"/>
  <c r="F68" i="7" s="1"/>
  <c r="G68" i="7" s="1"/>
  <c r="H68" i="7" s="1"/>
  <c r="I68" i="7" s="1"/>
  <c r="C72" i="7" s="1"/>
  <c r="D72" i="7" s="1"/>
  <c r="E72" i="7" s="1"/>
  <c r="F72" i="7" s="1"/>
  <c r="G72" i="7" s="1"/>
  <c r="H72" i="7" s="1"/>
  <c r="I72" i="7" s="1"/>
  <c r="C76" i="7" s="1"/>
  <c r="D76" i="7" s="1"/>
  <c r="E76" i="7" s="1"/>
  <c r="F76" i="7" s="1"/>
  <c r="G76" i="7" s="1"/>
  <c r="H76" i="7" s="1"/>
  <c r="I76" i="7" s="1"/>
  <c r="C80" i="7" s="1"/>
  <c r="D80" i="7" s="1"/>
  <c r="E80" i="7" s="1"/>
  <c r="F80" i="7" s="1"/>
  <c r="G80" i="7" s="1"/>
  <c r="H80" i="7" s="1"/>
  <c r="I80" i="7" s="1"/>
  <c r="M31" i="7"/>
  <c r="N31" i="7" s="1"/>
  <c r="O31" i="7" s="1"/>
  <c r="P31" i="7" s="1"/>
  <c r="Q31" i="7" s="1"/>
  <c r="R31" i="7" s="1"/>
  <c r="L35" i="7" s="1"/>
  <c r="M35" i="7" s="1"/>
  <c r="N35" i="7" s="1"/>
  <c r="O35" i="7" s="1"/>
  <c r="P35" i="7" s="1"/>
  <c r="Q35" i="7" s="1"/>
  <c r="R35" i="7" s="1"/>
  <c r="L39" i="7" s="1"/>
  <c r="M39" i="7" s="1"/>
  <c r="N39" i="7" s="1"/>
  <c r="O39" i="7" s="1"/>
  <c r="P39" i="7" s="1"/>
  <c r="Q39" i="7" s="1"/>
  <c r="R39" i="7" s="1"/>
  <c r="L43" i="7" s="1"/>
  <c r="M43" i="7" s="1"/>
  <c r="N43" i="7" s="1"/>
  <c r="O43" i="7" s="1"/>
  <c r="P43" i="7" s="1"/>
  <c r="Q43" i="7" s="1"/>
  <c r="R43" i="7" s="1"/>
  <c r="L47" i="7" s="1"/>
  <c r="M47" i="7" s="1"/>
  <c r="N47" i="7" s="1"/>
  <c r="O47" i="7" s="1"/>
  <c r="P47" i="7" s="1"/>
  <c r="Q47" i="7" s="1"/>
  <c r="R47" i="7" s="1"/>
  <c r="L51" i="7" s="1"/>
  <c r="M51" i="7" s="1"/>
  <c r="N51" i="7" s="1"/>
  <c r="O51" i="7" s="1"/>
  <c r="P51" i="7" s="1"/>
  <c r="Q51" i="7" s="1"/>
  <c r="R51" i="7" s="1"/>
  <c r="D31" i="7"/>
  <c r="E31" i="7" s="1"/>
  <c r="F31" i="7" s="1"/>
  <c r="G31" i="7" s="1"/>
  <c r="H31" i="7" s="1"/>
  <c r="I31" i="7" s="1"/>
  <c r="C35" i="7" s="1"/>
  <c r="D35" i="7" s="1"/>
  <c r="E35" i="7" s="1"/>
  <c r="F35" i="7" s="1"/>
  <c r="G35" i="7" s="1"/>
  <c r="H35" i="7" s="1"/>
  <c r="I35" i="7" s="1"/>
  <c r="C39" i="7" s="1"/>
  <c r="D39" i="7" s="1"/>
  <c r="E39" i="7" s="1"/>
  <c r="F39" i="7" s="1"/>
  <c r="G39" i="7" s="1"/>
  <c r="H39" i="7" s="1"/>
  <c r="I39" i="7" s="1"/>
  <c r="C43" i="7" s="1"/>
  <c r="D43" i="7" s="1"/>
  <c r="E43" i="7" s="1"/>
  <c r="F43" i="7" s="1"/>
  <c r="G43" i="7" s="1"/>
  <c r="H43" i="7" s="1"/>
  <c r="I43" i="7" s="1"/>
  <c r="C47" i="7" s="1"/>
  <c r="D47" i="7" s="1"/>
  <c r="E47" i="7" s="1"/>
  <c r="F47" i="7" s="1"/>
  <c r="G47" i="7" s="1"/>
  <c r="H47" i="7" s="1"/>
  <c r="I47" i="7" s="1"/>
  <c r="C51" i="7" s="1"/>
  <c r="D51" i="7" s="1"/>
  <c r="E51" i="7" s="1"/>
  <c r="F51" i="7" s="1"/>
  <c r="G51" i="7" s="1"/>
  <c r="H51" i="7" s="1"/>
  <c r="I51" i="7" s="1"/>
  <c r="D34" i="3"/>
  <c r="D33" i="3"/>
  <c r="D32" i="3"/>
  <c r="D31" i="3"/>
  <c r="D30" i="3"/>
  <c r="D29" i="3"/>
  <c r="E29" i="3" s="1"/>
  <c r="F29" i="3" s="1"/>
  <c r="D28" i="3"/>
  <c r="E28" i="3" s="1"/>
  <c r="F28" i="3" s="1"/>
  <c r="D27" i="3"/>
  <c r="D26" i="3"/>
  <c r="D25" i="3"/>
  <c r="D24" i="3"/>
  <c r="E24" i="3" s="1"/>
  <c r="F24" i="3" s="1"/>
  <c r="D23" i="3"/>
  <c r="E23" i="3" s="1"/>
  <c r="F23" i="3" s="1"/>
  <c r="D22" i="3"/>
  <c r="E22" i="3" s="1"/>
  <c r="F22" i="3" s="1"/>
  <c r="D21" i="3"/>
  <c r="D20" i="3"/>
  <c r="E20" i="3" s="1"/>
  <c r="D19" i="3"/>
  <c r="E19" i="3" s="1"/>
  <c r="D18" i="3"/>
  <c r="D17" i="3"/>
  <c r="E16" i="3"/>
  <c r="D16" i="3"/>
  <c r="D15" i="3"/>
  <c r="D14" i="3"/>
  <c r="D13" i="3"/>
  <c r="E13" i="3" s="1"/>
  <c r="F13" i="3" s="1"/>
  <c r="D12" i="3"/>
  <c r="E12" i="3" s="1"/>
  <c r="F12" i="3" s="1"/>
  <c r="D11" i="3"/>
  <c r="D10" i="3"/>
  <c r="E10" i="3" s="1"/>
  <c r="D9" i="3"/>
  <c r="D8" i="3"/>
  <c r="E8" i="3" s="1"/>
  <c r="F8" i="3" s="1"/>
  <c r="D7" i="3"/>
  <c r="E7" i="3" s="1"/>
  <c r="F7" i="3" s="1"/>
  <c r="D6" i="3"/>
  <c r="E6" i="3" s="1"/>
  <c r="F6" i="3" s="1"/>
  <c r="F5" i="3"/>
  <c r="E5" i="3"/>
  <c r="D4" i="3"/>
  <c r="E26" i="3" l="1"/>
  <c r="F26" i="3" s="1"/>
  <c r="F16" i="3"/>
  <c r="E32" i="3"/>
  <c r="F32" i="3" s="1"/>
  <c r="F10" i="3"/>
  <c r="F21" i="3"/>
  <c r="F25" i="3"/>
  <c r="F11" i="3"/>
  <c r="F27" i="3"/>
  <c r="F9" i="3"/>
  <c r="E14" i="3"/>
  <c r="F14" i="3" s="1"/>
  <c r="E4" i="3"/>
  <c r="F4" i="3" s="1"/>
  <c r="E15" i="3"/>
  <c r="F15" i="3" s="1"/>
  <c r="F20" i="3"/>
  <c r="E31" i="3"/>
  <c r="F31" i="3" s="1"/>
  <c r="F19" i="3"/>
  <c r="E25" i="3"/>
  <c r="E21" i="3"/>
  <c r="E11" i="3"/>
  <c r="E27" i="3"/>
  <c r="E30" i="3"/>
  <c r="F30" i="3" s="1"/>
  <c r="E9" i="3"/>
  <c r="E17" i="3"/>
  <c r="F17" i="3" s="1"/>
  <c r="E33" i="3"/>
  <c r="F33" i="3" s="1"/>
  <c r="E18" i="3"/>
  <c r="F18" i="3" s="1"/>
  <c r="E34" i="3"/>
  <c r="F34"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<sst xmlns="http://schemas.openxmlformats.org/spreadsheetml/2006/main" count="3276" uniqueCount="448">
  <si>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</si>
  <si>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</si>
  <si>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</si>
  <si>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</si>
  <si>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</si>
  <si>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</si>
  <si>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</si>
  <si>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</si>
  <si>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</si>
  <si>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</si>
  <si>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</si>
  <si>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</si>
  <si>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</si>
  <si>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</si>
  <si>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</si>
  <si>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</si>
  <si>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</si>
  <si>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</si>
  <si>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</si>
  <si>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</si>
  <si>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</si>
  <si>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</si>
  <si>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</si>
  <si>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</si>
  <si>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</si>
  <si>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</si>
  <si>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</si>
  <si>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</si>
  <si>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</si>
  <si>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</si>
  <si>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</si>
  <si>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</si>
  <si>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</si>
  <si>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</si>
  <si>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</si>
  <si>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</si>
  <si>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</si>
  <si>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</si>
  <si>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</si>
  <si>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</si>
  <si>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</si>
  <si>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</si>
  <si>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</si>
  <si>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</si>
  <si>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</si>
  <si>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</si>
  <si>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</si>
  <si>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</si>
  <si>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</si>
  <si>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</si>
  <si>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</si>
  <si>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</si>
  <si>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</si>
  <si>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</si>
  <si>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</si>
  <si>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</si>
  <si>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</si>
  <si>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</si>
  <si>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</si>
  <si>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</si>
  <si>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</si>
  <si>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</si>
  <si>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</si>
  <si>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</si>
  <si>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</si>
  <si>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</si>
  <si>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</si>
  <si>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</si>
  <si>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</si>
  <si>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</si>
  <si>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</si>
  <si>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</si>
  <si>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</si>
  <si>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</si>
  <si>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</si>
  <si>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</si>
  <si>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</si>
  <si>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</si>
  <si>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</si>
  <si>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</si>
  <si>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</si>
  <si>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</si>
  <si>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</si>
  <si>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</si>
  <si>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</si>
  <si>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</si>
  <si>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</si>
  <si>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</si>
  <si>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</si>
  <si>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</si>
  <si>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</si>
  <si>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</si>
  <si>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</si>
  <si>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</si>
  <si>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</si>
  <si>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</si>
  <si>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</si>
  <si>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</si>
  <si>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</si>
  <si>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</si>
  <si>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</si>
  <si>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</si>
  <si>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</si>
  <si>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</si>
  <si>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</si>
  <si>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</si>
  <si>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</si>
  <si>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45\50\100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</si>
  <si>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</si>
  <si>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</si>
  <si>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</si>
  <si>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</si>
  <si>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</si>
  <si>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</si>
  <si>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</si>
  <si>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</si>
  <si>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</si>
  <si>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</si>
  <si>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</si>
  <si>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</si>
  <si>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</si>
  <si>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</si>
  <si>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</si>
  <si>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</si>
  <si>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</si>
  <si>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</si>
  <si>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</si>
  <si>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</si>
  <si>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</si>
  <si>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</si>
  <si>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</si>
  <si>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</si>
  <si>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</si>
  <si>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</si>
  <si>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</si>
  <si>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</si>
  <si>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</si>
  <si>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</si>
  <si>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</si>
  <si>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</si>
  <si>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</si>
  <si>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</si>
  <si>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</si>
  <si>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</si>
  <si>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</si>
  <si>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</si>
  <si>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</si>
  <si>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</si>
  <si>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</si>
  <si>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</si>
  <si>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</si>
  <si>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</si>
  <si>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</si>
  <si>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</si>
  <si>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</si>
  <si>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</si>
  <si>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</si>
  <si>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</si>
  <si>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</si>
  <si>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</si>
  <si>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</si>
  <si>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</si>
  <si>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</si>
  <si>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</si>
  <si>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</si>
  <si>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</si>
  <si>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</si>
  <si>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</si>
  <si>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</si>
  <si>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</si>
  <si>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</si>
  <si>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月1</t>
    <rPh sb="0" eb="1">
      <t>ツキ</t>
    </rPh>
    <phoneticPr fontId="26"/>
  </si>
  <si>
    <t>AREA月1</t>
    <rPh sb="4" eb="5">
      <t>ツキ</t>
    </rPh>
    <phoneticPr fontId="26"/>
  </si>
  <si>
    <t>MON</t>
    <phoneticPr fontId="26"/>
  </si>
  <si>
    <t>A</t>
    <phoneticPr fontId="26"/>
  </si>
  <si>
    <t>月2</t>
    <rPh sb="0" eb="1">
      <t>ツキ</t>
    </rPh>
    <phoneticPr fontId="26"/>
  </si>
  <si>
    <t>AREA月2</t>
    <rPh sb="4" eb="5">
      <t>ツキ</t>
    </rPh>
    <phoneticPr fontId="26"/>
  </si>
  <si>
    <t>月3</t>
    <rPh sb="0" eb="1">
      <t>ツキ</t>
    </rPh>
    <phoneticPr fontId="26"/>
  </si>
  <si>
    <t>AREA月3</t>
    <rPh sb="4" eb="5">
      <t>ツキ</t>
    </rPh>
    <phoneticPr fontId="26"/>
  </si>
  <si>
    <t>月4</t>
    <rPh sb="0" eb="1">
      <t>ツキ</t>
    </rPh>
    <phoneticPr fontId="26"/>
  </si>
  <si>
    <t>AREA月4</t>
    <rPh sb="4" eb="5">
      <t>ツキ</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</si>
  <si>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</si>
  <si>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</si>
  <si>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</si>
  <si>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</si>
  <si>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</si>
  <si>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</si>
  <si>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カレンダーのタイトル</t>
    <phoneticPr fontId="26"/>
  </si>
  <si>
    <t>－</t>
    <phoneticPr fontId="26"/>
  </si>
  <si>
    <t>c3</t>
    <phoneticPr fontId="26"/>
  </si>
  <si>
    <t>Ａ</t>
    <phoneticPr fontId="26"/>
  </si>
  <si>
    <t>ORIGINAL CALENDAR #YYY1-YYY2#</t>
    <phoneticPr fontId="26"/>
  </si>
  <si>
    <t>ORIGINAL CALENDAR 2023</t>
    <phoneticPr fontId="26"/>
  </si>
  <si>
    <t>写真のタイトル</t>
    <rPh sb="0" eb="2">
      <t>シャシン</t>
    </rPh>
    <phoneticPr fontId="26"/>
  </si>
  <si>
    <t>c25</t>
    <phoneticPr fontId="26"/>
  </si>
  <si>
    <t xml:space="preserve"> </t>
    <phoneticPr fontId="26"/>
  </si>
  <si>
    <t>月の名前１</t>
    <rPh sb="0" eb="1">
      <t>ツキ</t>
    </rPh>
    <rPh sb="2" eb="4">
      <t>ナマエ</t>
    </rPh>
    <phoneticPr fontId="26"/>
  </si>
  <si>
    <t>月１</t>
    <rPh sb="0" eb="1">
      <t>ツキ</t>
    </rPh>
    <phoneticPr fontId="26"/>
  </si>
  <si>
    <t>c27</t>
    <phoneticPr fontId="26"/>
  </si>
  <si>
    <t>#M#</t>
    <phoneticPr fontId="26"/>
  </si>
  <si>
    <t>8</t>
    <phoneticPr fontId="26"/>
  </si>
  <si>
    <t>月２</t>
    <rPh sb="0" eb="1">
      <t>ツキ</t>
    </rPh>
    <phoneticPr fontId="26"/>
  </si>
  <si>
    <t>L27</t>
    <phoneticPr fontId="26"/>
  </si>
  <si>
    <t>月３</t>
    <rPh sb="0" eb="1">
      <t>ツキ</t>
    </rPh>
    <phoneticPr fontId="26"/>
  </si>
  <si>
    <t>c56</t>
    <phoneticPr fontId="26"/>
  </si>
  <si>
    <t>月４</t>
    <rPh sb="0" eb="1">
      <t>ツキ</t>
    </rPh>
    <phoneticPr fontId="26"/>
  </si>
  <si>
    <t>L56</t>
    <phoneticPr fontId="26"/>
  </si>
  <si>
    <t>月の名前２</t>
    <rPh sb="0" eb="1">
      <t>ツキ</t>
    </rPh>
    <rPh sb="2" eb="4">
      <t>ナマエ</t>
    </rPh>
    <phoneticPr fontId="26"/>
  </si>
  <si>
    <t>e27</t>
    <phoneticPr fontId="26"/>
  </si>
  <si>
    <t>#MMMM# #YYYY#・#GG##WY#年</t>
    <phoneticPr fontId="26"/>
  </si>
  <si>
    <t>AUGUST 2004・令和-14年</t>
    <phoneticPr fontId="26"/>
  </si>
  <si>
    <t>n27</t>
    <phoneticPr fontId="26"/>
  </si>
  <si>
    <t>e56</t>
    <phoneticPr fontId="26"/>
  </si>
  <si>
    <t>n56</t>
    <phoneticPr fontId="26"/>
  </si>
  <si>
    <t>C31,D31,E31,F31,G31,H31,I31,C35,D35,E35,F35,G35,H35,I35,C39,D39,E39,F39,G39,H39,I39,C43,D43,E43,F43,G43,H43,I43,C47,D47,E47,F47,G47,H47,I47,C51,D51,E51,F51,G51,H51,I51,</t>
    <phoneticPr fontId="26"/>
  </si>
  <si>
    <t>F31,G31,C35,D35,E35,F35,G35,D39,E39,F39,G39,C43,D43,E43,F43,G43,C47,D47,E47,F47,G47,</t>
    <phoneticPr fontId="26"/>
  </si>
  <si>
    <t>H31,H35,H39,H43,</t>
    <phoneticPr fontId="26"/>
  </si>
  <si>
    <t>I31,I35,I39,I43,</t>
    <phoneticPr fontId="26"/>
  </si>
  <si>
    <t>E31,C39,</t>
    <phoneticPr fontId="26"/>
  </si>
  <si>
    <t>C31,D31,H47,I47,C51,D51,E51,F51,G51,H51,I51,</t>
    <phoneticPr fontId="26"/>
  </si>
  <si>
    <t>C29,D29,E29,F29,G29,H29,I29,</t>
    <phoneticPr fontId="26"/>
  </si>
  <si>
    <t>C29,D29,E29,F29,G29,</t>
    <phoneticPr fontId="26"/>
  </si>
  <si>
    <t>H29,</t>
  </si>
  <si>
    <t>I29,</t>
  </si>
  <si>
    <t>L31,M31,N31,O31,P31,Q31,R31,L35,M35,N35,O35,P35,Q35,R35,L39,M39,N39,O39,P39,Q39,R39,L43,M43,N43,O43,P43,Q43,R43,L47,M47,N47,O47,P47,Q47,R47,L51,M51,N51,O51,P51,Q51,R51,</t>
    <phoneticPr fontId="26"/>
  </si>
  <si>
    <t>L35,M35,N35,O35,P35,L39,N39,O39,P39,L43,M43,N43,O43,P43,M47,N47,O47,P47,</t>
    <phoneticPr fontId="26"/>
  </si>
  <si>
    <t>Q31,Q35,Q39,Q43,</t>
    <phoneticPr fontId="26"/>
  </si>
  <si>
    <t>R31,R35,R39,</t>
    <phoneticPr fontId="26"/>
  </si>
  <si>
    <t>M39,R43,L47,</t>
    <phoneticPr fontId="26"/>
  </si>
  <si>
    <t>L31,M31,N31,O31,P31,Q47,R47,L51,M51,N51,O51,P51,Q51,R51,</t>
    <phoneticPr fontId="26"/>
  </si>
  <si>
    <t>L29,M29,N29,O29,P29,Q29,R29,</t>
    <phoneticPr fontId="26"/>
  </si>
  <si>
    <t>L29,M29,N29,O29,P29,</t>
    <phoneticPr fontId="26"/>
  </si>
  <si>
    <t>Q29,</t>
  </si>
  <si>
    <t>R29,</t>
  </si>
  <si>
    <t>C60,D60,E60,F60,G60,H60,I60,C64,D64,E64,F64,G64,H64,I64,C68,D68,E68,F68,G68,H68,I68,C72,D72,E72,F72,G72,H72,I72,C76,D76,E76,F76,G76,H76,I76,C80,D80,E80,F80,G80,H80,I80,</t>
    <phoneticPr fontId="26"/>
  </si>
  <si>
    <t>C64,D64,E64,F64,G64,C68,D68,E68,F68,G68,C72,D72,E72,G72,C76,D76,E76,F76,G76,C80,</t>
    <phoneticPr fontId="26"/>
  </si>
  <si>
    <t>H60,H64,H68,H72,H76,</t>
    <phoneticPr fontId="26"/>
  </si>
  <si>
    <t>I60,I64,I68,I72,I76,</t>
    <phoneticPr fontId="26"/>
  </si>
  <si>
    <t>F72,</t>
  </si>
  <si>
    <t>C60,D60,E60,F60,G60,D80,E80,F80,G80,H80,I80,</t>
    <phoneticPr fontId="26"/>
  </si>
  <si>
    <t>C58,D58,E58,F58,G58,H58,I58,</t>
    <phoneticPr fontId="26"/>
  </si>
  <si>
    <t>C58,D58,E58,F58,G58,</t>
    <phoneticPr fontId="26"/>
  </si>
  <si>
    <t>H58,</t>
  </si>
  <si>
    <t>I58,</t>
  </si>
  <si>
    <t>L60,M60,N60,O60,P60,Q60,R60,L64,M64,N64,O64,P64,Q64,R64,L68,M68,N68,O68,P68,Q68,R68,L72,M72,N72,O72,P72,Q72,R72,L76,M76,N76,O76,P76,Q76,R76,L80,M80,N80,O80,P80,Q80,R80,</t>
    <phoneticPr fontId="26"/>
  </si>
  <si>
    <t>M60,N60,O60,P60,L64,M64,N64,O64,P64,L68,M68,N68,O68,P68,L72,M72,N72,O72,P72,L76,N76,</t>
    <phoneticPr fontId="26"/>
  </si>
  <si>
    <t>Q60,Q64,Q68,Q72,</t>
    <phoneticPr fontId="26"/>
  </si>
  <si>
    <t>R60,R64,R68,R72,</t>
    <phoneticPr fontId="26"/>
  </si>
  <si>
    <t>M76,</t>
  </si>
  <si>
    <t>L60,O76,P76,Q76,R76,L80,M80,N80,O80,P80,Q80,R80,</t>
    <phoneticPr fontId="26"/>
  </si>
  <si>
    <t>L58,M58,N58,O58,P58,Q58,R58,</t>
    <phoneticPr fontId="26"/>
  </si>
  <si>
    <t>L58,M58,N58,O58,P58,</t>
    <phoneticPr fontId="26"/>
  </si>
  <si>
    <t>Q58,</t>
  </si>
  <si>
    <t>R58,</t>
  </si>
  <si>
    <t>ORIGINAL CALENDAR 2025</t>
    <phoneticPr fontId="26"/>
  </si>
  <si>
    <t>1</t>
    <phoneticPr fontId="26"/>
  </si>
  <si>
    <t>JANUARY 2025・令和7年</t>
    <phoneticPr fontId="26"/>
  </si>
  <si>
    <t>2</t>
    <phoneticPr fontId="26"/>
  </si>
  <si>
    <t>FEBRUARY 2025・令和7年</t>
    <phoneticPr fontId="26"/>
  </si>
  <si>
    <t>TUE</t>
    <phoneticPr fontId="26"/>
  </si>
  <si>
    <t>WED</t>
    <phoneticPr fontId="26"/>
  </si>
  <si>
    <t>THU</t>
    <phoneticPr fontId="26"/>
  </si>
  <si>
    <t>FRI</t>
    <phoneticPr fontId="26"/>
  </si>
  <si>
    <t>SAT</t>
    <phoneticPr fontId="26"/>
  </si>
  <si>
    <t>SUN</t>
    <phoneticPr fontId="26"/>
  </si>
  <si>
    <t>prd0ntzfl1th4kd_3a5y4f23 01054</t>
  </si>
  <si>
    <t>3</t>
    <phoneticPr fontId="26"/>
  </si>
  <si>
    <t>MARCH 2025・令和7年</t>
    <phoneticPr fontId="26"/>
  </si>
  <si>
    <t>4</t>
    <phoneticPr fontId="26"/>
  </si>
  <si>
    <t>APRIL 2025・令和7年</t>
    <phoneticPr fontId="26"/>
  </si>
  <si>
    <t>式=_a0!F5</t>
  </si>
  <si>
    <t>式=_a0!F6</t>
  </si>
  <si>
    <t>式=_a0!F7</t>
  </si>
  <si>
    <t>式=_a0!F8</t>
  </si>
  <si>
    <t>C35,D35,E35,F35,G35,C39,E39,F39,G39,C43,D43,E43,F43,G43,D47,E47,F47,G47,</t>
    <phoneticPr fontId="26"/>
  </si>
  <si>
    <t>I31,I35,I39,</t>
    <phoneticPr fontId="26"/>
  </si>
  <si>
    <t>D39,I43,C47,</t>
    <phoneticPr fontId="26"/>
  </si>
  <si>
    <t>C31,D31,E31,F31,G31,H47,I47,C51,D51,E51,F51,G51,H51,I51,</t>
    <phoneticPr fontId="26"/>
  </si>
  <si>
    <t>L35,M35,N35,O35,P35,L39,M39,N39,O39,P39,L43,M43,N43,P43,L47,M47,N47,O47,P47,L51,</t>
    <phoneticPr fontId="26"/>
  </si>
  <si>
    <t>Q31,Q35,Q39,Q43,Q47,</t>
    <phoneticPr fontId="26"/>
  </si>
  <si>
    <t>R31,R35,R39,R43,R47,</t>
    <phoneticPr fontId="26"/>
  </si>
  <si>
    <t>O43,</t>
  </si>
  <si>
    <t>L31,M31,N31,O31,P31,M51,N51,O51,P51,Q51,R51,</t>
    <phoneticPr fontId="26"/>
  </si>
  <si>
    <t>D60,E60,F60,G60,C64,D64,E64,F64,G64,C68,D68,E68,F68,G68,C72,D72,E72,F72,G72,C76,E76,</t>
    <phoneticPr fontId="26"/>
  </si>
  <si>
    <t>H60,H64,H68,H72,</t>
    <phoneticPr fontId="26"/>
  </si>
  <si>
    <t>I60,I64,I68,I72,</t>
    <phoneticPr fontId="26"/>
  </si>
  <si>
    <t>D76,</t>
  </si>
  <si>
    <t>C60,F76,G76,H76,I76,C80,D80,E80,F80,G80,H80,I80,</t>
    <phoneticPr fontId="26"/>
  </si>
  <si>
    <t>O60,P60,N64,O64,P64,L68,M68,N68,O68,P68,L72,M72,N72,O72,P72,L76,M76,N76,O76,P76,</t>
    <phoneticPr fontId="26"/>
  </si>
  <si>
    <t>Q64,Q68,Q72,Q76,</t>
    <phoneticPr fontId="26"/>
  </si>
  <si>
    <t>R64,R68,R72,</t>
    <phoneticPr fontId="26"/>
  </si>
  <si>
    <t>Q60,R60,L64,M64,</t>
    <phoneticPr fontId="26"/>
  </si>
  <si>
    <t>L60,M60,N60,R76,L80,M80,N80,O80,P80,Q80,R80,</t>
    <phoneticPr fontId="26"/>
  </si>
  <si>
    <t>5</t>
    <phoneticPr fontId="26"/>
  </si>
  <si>
    <t>MAY 2025・令和7年</t>
    <phoneticPr fontId="26"/>
  </si>
  <si>
    <t>式=_a0!F9</t>
  </si>
  <si>
    <t>C35,D35,E35,F35,G35,C39,D39,E39,F39,G39,C43,D43,E43,G43,C47,D47,E47,F47,G47,C51,</t>
    <phoneticPr fontId="26"/>
  </si>
  <si>
    <t>H31,H35,H39,H43,H47,</t>
    <phoneticPr fontId="26"/>
  </si>
  <si>
    <t>I31,I35,I39,I43,I47,</t>
    <phoneticPr fontId="26"/>
  </si>
  <si>
    <t>F43,</t>
  </si>
  <si>
    <t>C31,D31,E31,F31,G31,D51,E51,F51,G51,H51,I51,</t>
    <phoneticPr fontId="26"/>
  </si>
  <si>
    <t>M31,N31,O31,P31,L35,M35,N35,O35,P35,L39,M39,N39,O39,P39,L43,M43,N43,O43,P43,L47,N47,</t>
    <phoneticPr fontId="26"/>
  </si>
  <si>
    <t>R31,R35,R39,R43,</t>
    <phoneticPr fontId="26"/>
  </si>
  <si>
    <t>M47,</t>
  </si>
  <si>
    <t>L31,O47,P47,Q47,R47,L51,M51,N51,O51,P51,Q51,R51,</t>
    <phoneticPr fontId="26"/>
  </si>
  <si>
    <t>F60,G60,E64,F64,G64,C68,D68,E68,F68,G68,C72,D72,E72,F72,G72,C76,D76,E76,F76,G76,</t>
    <phoneticPr fontId="26"/>
  </si>
  <si>
    <t>H64,H68,H72,H76,</t>
    <phoneticPr fontId="26"/>
  </si>
  <si>
    <t>I64,I68,I72,</t>
    <phoneticPr fontId="26"/>
  </si>
  <si>
    <t>H60,I60,C64,D64,</t>
    <phoneticPr fontId="26"/>
  </si>
  <si>
    <t>C60,D60,E60,I76,C80,D80,E80,F80,G80,H80,I80,</t>
    <phoneticPr fontId="26"/>
  </si>
  <si>
    <t>L64,M64,N64,O64,P64,L68,M68,N68,O68,P68,L72,M72,N72,O72,P72,L76,M76,N76,O76,P76,L80,</t>
    <phoneticPr fontId="26"/>
  </si>
  <si>
    <t>R60,R64,R68,R72,R76,</t>
    <phoneticPr fontId="26"/>
  </si>
  <si>
    <t>L60,M60,N60,O60,P60,Q60,M80,N80,O80,P80,Q80,R80,</t>
    <phoneticPr fontId="26"/>
  </si>
  <si>
    <t>6</t>
    <phoneticPr fontId="26"/>
  </si>
  <si>
    <t>JUNE 2025・令和7年</t>
    <phoneticPr fontId="26"/>
  </si>
  <si>
    <t>式=_a0!F10</t>
  </si>
  <si>
    <t>D31,E31,F31,G31,C35,D35,E35,F35,G35,C39,D39,E39,F39,G39,C43,D43,E43,F43,G43,C47,E47,</t>
    <phoneticPr fontId="26"/>
  </si>
  <si>
    <t>D47,</t>
  </si>
  <si>
    <t>C31,F47,G47,H47,I47,C51,D51,E51,F51,G51,H51,I51,</t>
    <phoneticPr fontId="26"/>
  </si>
  <si>
    <t>O31,P31,N35,O35,P35,L39,M39,N39,O39,P39,L43,M43,N43,O43,P43,L47,M47,N47,O47,P47,</t>
    <phoneticPr fontId="26"/>
  </si>
  <si>
    <t>Q35,Q39,Q43,Q47,</t>
    <phoneticPr fontId="26"/>
  </si>
  <si>
    <t>R35,R39,R43,</t>
    <phoneticPr fontId="26"/>
  </si>
  <si>
    <t>Q31,R31,L35,M35,</t>
    <phoneticPr fontId="26"/>
  </si>
  <si>
    <t>L31,M31,N31,R47,L51,M51,N51,O51,P51,Q51,R51,</t>
    <phoneticPr fontId="26"/>
  </si>
  <si>
    <t>C64,D64,E64,F64,G64,C68,D68,E68,F68,G68,C72,D72,E72,F72,G72,C76,D76,E76,F76,G76,C80,</t>
    <phoneticPr fontId="26"/>
  </si>
  <si>
    <t>C60,D60,E60,F60,G60,H60,D80,E80,F80,G80,H80,I80,</t>
    <phoneticPr fontId="26"/>
  </si>
  <si>
    <t>M60,N60,O60,P60,L64,M64,N64,O64,P64,L68,M68,N68,O68,P68,M72,N72,O72,P72,L76,M76,N76,O76,</t>
    <phoneticPr fontId="26"/>
  </si>
  <si>
    <t>L72,</t>
  </si>
  <si>
    <t>L60,P76,Q76,R76,L80,M80,N80,O80,P80,Q80,R80,</t>
    <phoneticPr fontId="26"/>
  </si>
  <si>
    <t>7</t>
    <phoneticPr fontId="26"/>
  </si>
  <si>
    <t>JULY 2025・令和7年</t>
    <phoneticPr fontId="26"/>
  </si>
  <si>
    <t>式=_a0!F11</t>
  </si>
  <si>
    <t>F31,G31,E35,F35,G35,C39,D39,E39,F39,G39,C43,D43,E43,F43,G43,C47,D47,E47,F47,G47,</t>
    <phoneticPr fontId="26"/>
  </si>
  <si>
    <t>H35,H39,H43,H47,</t>
    <phoneticPr fontId="26"/>
  </si>
  <si>
    <t>I35,I39,I43,</t>
    <phoneticPr fontId="26"/>
  </si>
  <si>
    <t>H31,I31,C35,D35,</t>
    <phoneticPr fontId="26"/>
  </si>
  <si>
    <t>C31,D31,E31,I47,C51,D51,E51,F51,G51,H51,I51,</t>
    <phoneticPr fontId="26"/>
  </si>
  <si>
    <t>L35,M35,N35,O35,P35,L39,M39,N39,O39,P39,L43,M43,N43,O43,P43,L47,M47,N47,O47,P47,L51,</t>
    <phoneticPr fontId="26"/>
  </si>
  <si>
    <t>L31,M31,N31,O31,P31,Q31,M51,N51,O51,P51,Q51,R51,</t>
    <phoneticPr fontId="26"/>
  </si>
  <si>
    <t>D60,E60,F60,G60,C64,D64,E64,F64,G64,C68,D68,E68,F68,G68,D72,E72,F72,G72,C76,D76,E76,F76,</t>
    <phoneticPr fontId="26"/>
  </si>
  <si>
    <t>C72,</t>
  </si>
  <si>
    <t>C60,G76,H76,I76,C80,D80,E80,F80,G80,H80,I80,</t>
    <phoneticPr fontId="26"/>
  </si>
  <si>
    <t>P60,L64,M64,N64,O64,P64,M68,N68,O68,P68,L72,M72,N72,O72,P72,L76,M76,N76,O76,P76,</t>
    <phoneticPr fontId="26"/>
  </si>
  <si>
    <t>Q60,Q64,Q68,Q72,Q76,</t>
    <phoneticPr fontId="26"/>
  </si>
  <si>
    <t>L68,</t>
  </si>
  <si>
    <t>L60,M60,N60,O60,L80,M80,N80,O80,P80,Q80,R80,</t>
    <phoneticPr fontId="26"/>
  </si>
  <si>
    <t>AUGUST 2025・令和7年</t>
    <phoneticPr fontId="26"/>
  </si>
  <si>
    <t>式=_a0!F12</t>
  </si>
  <si>
    <t>C35,D35,E35,F35,G35,C39,D39,E39,F39,G39,C43,D43,E43,F43,G43,C47,D47,E47,F47,G47,C51,</t>
    <phoneticPr fontId="26"/>
  </si>
  <si>
    <t>C31,D31,E31,F31,G31,H31,D51,E51,F51,G51,H51,I51,</t>
    <phoneticPr fontId="26"/>
  </si>
  <si>
    <t>M31,N31,O31,P31,L35,M35,N35,O35,P35,L39,M39,N39,O39,P39,M43,N43,O43,P43,L47,M47,N47,O47,</t>
    <phoneticPr fontId="26"/>
  </si>
  <si>
    <t>L43,</t>
  </si>
  <si>
    <t>L31,P47,Q47,R47,L51,M51,N51,O51,P51,Q51,R51,</t>
    <phoneticPr fontId="26"/>
  </si>
  <si>
    <t>G60,C64,D64,E64,F64,G64,D68,E68,F68,G68,C72,D72,E72,F72,G72,C76,D76,E76,F76,G76,</t>
    <phoneticPr fontId="26"/>
  </si>
  <si>
    <t>C68,</t>
  </si>
  <si>
    <t>C60,D60,E60,F60,C80,D80,E80,F80,G80,H80,I80,</t>
    <phoneticPr fontId="26"/>
  </si>
  <si>
    <t>L60,M60,N60,O60,P60,L64,M64,N64,O64,P64,M68,N68,O68,P68,L72,N72,O72,P72,L76,M76,</t>
    <phoneticPr fontId="26"/>
  </si>
  <si>
    <t>L68,M72,</t>
    <phoneticPr fontId="26"/>
  </si>
  <si>
    <t>N76,O76,P76,Q76,R76,L80,M80,N80,O80,P80,Q80,R80,</t>
    <phoneticPr fontId="26"/>
  </si>
  <si>
    <t>9</t>
    <phoneticPr fontId="26"/>
  </si>
  <si>
    <t>SEPTEMBER 2025・令和7年</t>
    <phoneticPr fontId="26"/>
  </si>
  <si>
    <t>式=_a0!F13</t>
  </si>
  <si>
    <t>D31,E31,F31,G31,C35,D35,E35,F35,G35,C39,D39,E39,F39,G39,D43,E43,F43,G43,C47,D47,E47,F47,</t>
    <phoneticPr fontId="26"/>
  </si>
  <si>
    <t>C43,</t>
  </si>
  <si>
    <t>C31,G47,H47,I47,C51,D51,E51,F51,G51,H51,I51,</t>
    <phoneticPr fontId="26"/>
  </si>
  <si>
    <t>P31,L35,M35,N35,O35,P35,M39,N39,O39,P39,L43,M43,N43,O43,P43,L47,M47,N47,O47,P47,</t>
    <phoneticPr fontId="26"/>
  </si>
  <si>
    <t>L39,</t>
  </si>
  <si>
    <t>L31,M31,N31,O31,L51,M51,N51,O51,P51,Q51,R51,</t>
    <phoneticPr fontId="26"/>
  </si>
  <si>
    <t>C60,D60,E60,F60,G60,C64,D64,E64,F64,G64,D68,E68,F68,G68,C72,E72,F72,G72,C76,D76,</t>
    <phoneticPr fontId="26"/>
  </si>
  <si>
    <t>C68,D72,</t>
    <phoneticPr fontId="26"/>
  </si>
  <si>
    <t>E76,F76,G76,H76,I76,C80,D80,E80,F80,G80,H80,I80,</t>
    <phoneticPr fontId="26"/>
  </si>
  <si>
    <t>N60,O60,P60,L64,M64,N64,O64,P64,M68,N68,O68,P68,L72,M72,N72,O72,P72,L76,M76,N76,O76,P76,</t>
    <phoneticPr fontId="26"/>
  </si>
  <si>
    <t>L60,M60,Q76,R76,L80,M80,N80,O80,P80,Q80,R80,</t>
    <phoneticPr fontId="26"/>
  </si>
  <si>
    <t>10</t>
    <phoneticPr fontId="26"/>
  </si>
  <si>
    <t>OCTOBER 2025・令和7年</t>
    <phoneticPr fontId="26"/>
  </si>
  <si>
    <t>式=_a0!F14</t>
  </si>
  <si>
    <t>G31,C35,D35,E35,F35,G35,D39,E39,F39,G39,C43,D43,E43,F43,G43,C47,D47,E47,F47,G47,</t>
    <phoneticPr fontId="26"/>
  </si>
  <si>
    <t>C39,</t>
  </si>
  <si>
    <t>C31,D31,E31,F31,C51,D51,E51,F51,G51,H51,I51,</t>
    <phoneticPr fontId="26"/>
  </si>
  <si>
    <t>L31,M31,N31,O31,P31,L35,M35,N35,O35,P35,M39,N39,O39,P39,L43,N43,O43,P43,L47,M47,</t>
    <phoneticPr fontId="26"/>
  </si>
  <si>
    <t>L39,M43,</t>
    <phoneticPr fontId="26"/>
  </si>
  <si>
    <t>N47,O47,P47,Q47,R47,L51,M51,N51,O51,P51,Q51,R51,</t>
    <phoneticPr fontId="26"/>
  </si>
  <si>
    <t>E60,F60,G60,C64,D64,E64,F64,G64,D68,E68,F68,G68,C72,D72,E72,F72,G72,C76,D76,E76,F76,G76,</t>
    <phoneticPr fontId="26"/>
  </si>
  <si>
    <t>C60,D60,H76,I76,C80,D80,E80,F80,G80,H80,I80,</t>
    <phoneticPr fontId="26"/>
  </si>
  <si>
    <t>M64,N64,O64,P64,L68,M68,N68,O68,P68,L72,M72,N72,O72,P72,M76,N76,O76,P76,</t>
    <phoneticPr fontId="26"/>
  </si>
  <si>
    <t>R60,R64,R68,R76,</t>
    <phoneticPr fontId="26"/>
  </si>
  <si>
    <t>L64,R72,L76,</t>
    <phoneticPr fontId="26"/>
  </si>
  <si>
    <t>L60,M60,N60,O60,P60,L80,M80,N80,O80,P80,Q80,R80,</t>
    <phoneticPr fontId="26"/>
  </si>
  <si>
    <t>11</t>
    <phoneticPr fontId="26"/>
  </si>
  <si>
    <t>NOVEMBER 2025・令和7年</t>
    <phoneticPr fontId="26"/>
  </si>
  <si>
    <t>式=_a0!F15</t>
  </si>
  <si>
    <t>C31,D31,E31,F31,G31,C35,D35,E35,F35,G35,D39,E39,F39,G39,C43,E43,F43,G43,C47,D47,</t>
    <phoneticPr fontId="26"/>
  </si>
  <si>
    <t>C39,D43,</t>
    <phoneticPr fontId="26"/>
  </si>
  <si>
    <t>E47,F47,G47,H47,I47,C51,D51,E51,F51,G51,H51,I51,</t>
    <phoneticPr fontId="26"/>
  </si>
  <si>
    <t>N31,O31,P31,L35,M35,N35,O35,P35,M39,N39,O39,P39,L43,M43,N43,O43,P43,L47,M47,N47,O47,P47,</t>
    <phoneticPr fontId="26"/>
  </si>
  <si>
    <t>L31,M31,Q47,R47,L51,M51,N51,O51,P51,Q51,R51,</t>
    <phoneticPr fontId="26"/>
  </si>
  <si>
    <t>D64,E64,F64,G64,C68,D68,E68,F68,G68,C72,D72,E72,F72,G72,D76,E76,F76,G76,</t>
    <phoneticPr fontId="26"/>
  </si>
  <si>
    <t>I60,I64,I68,I76,</t>
    <phoneticPr fontId="26"/>
  </si>
  <si>
    <t>C64,I72,C76,</t>
    <phoneticPr fontId="26"/>
  </si>
  <si>
    <t>C60,D60,E60,F60,G60,C80,D80,E80,F80,G80,H80,I80,</t>
    <phoneticPr fontId="26"/>
  </si>
  <si>
    <t>L60,M60,N60,O60,P60,L64,M64,N64,O64,P64,L68,M68,N68,O68,P68,L72,M72,N72,O72,P72,L76,M76,N76,</t>
    <phoneticPr fontId="26"/>
  </si>
  <si>
    <t>O76,P76,Q76,R76,L80,M80,N80,O80,P80,Q80,R80,</t>
    <phoneticPr fontId="26"/>
  </si>
  <si>
    <t>12</t>
    <phoneticPr fontId="26"/>
  </si>
  <si>
    <t>DECEMBER 2025・令和7年</t>
    <phoneticPr fontId="26"/>
  </si>
  <si>
    <t>式=_a0!F16</t>
  </si>
  <si>
    <t>E31,F31,G31,C35,D35,E35,F35,G35,D39,E39,F39,G39,C43,D43,E43,F43,G43,C47,D47,E47,F47,G47,</t>
    <phoneticPr fontId="26"/>
  </si>
  <si>
    <t>M35,N35,O35,P35,L39,M39,N39,O39,P39,L43,M43,N43,O43,P43,M47,N47,O47,P47,</t>
    <phoneticPr fontId="26"/>
  </si>
  <si>
    <t>R31,R35,R39,R47,</t>
    <phoneticPr fontId="26"/>
  </si>
  <si>
    <t>L35,R43,L47,</t>
    <phoneticPr fontId="26"/>
  </si>
  <si>
    <t>L31,M31,N31,O31,P31,L51,M51,N51,O51,P51,Q51,R51,</t>
    <phoneticPr fontId="26"/>
  </si>
  <si>
    <t>C60,D60,E60,F60,G60,C64,D64,E64,F64,G64,C68,D68,E68,F68,G68,C72,D72,E72,F72,G72,C76,D76,E76,</t>
    <phoneticPr fontId="26"/>
  </si>
  <si>
    <t>F76,G76,H76,I76,C80,D80,E80,F80,G80,H80,I80,</t>
    <phoneticPr fontId="26"/>
  </si>
  <si>
    <t>O60,L68,</t>
    <phoneticPr fontId="26"/>
  </si>
  <si>
    <t>ORIGINAL CALENDAR 2025-2026</t>
    <phoneticPr fontId="26"/>
  </si>
  <si>
    <t>JANUARY 2026・令和8年</t>
    <phoneticPr fontId="26"/>
  </si>
  <si>
    <t>式=_a0!F17</t>
  </si>
  <si>
    <t>D35,E35,F35,G35,C39,D39,E39,F39,G39,C43,D43,E43,F43,G43,D47,E47,F47,G47,</t>
    <phoneticPr fontId="26"/>
  </si>
  <si>
    <t>I31,I35,I39,I47,</t>
    <phoneticPr fontId="26"/>
  </si>
  <si>
    <t>C35,I43,C47,</t>
    <phoneticPr fontId="26"/>
  </si>
  <si>
    <t>C31,D31,E31,F31,G31,C51,D51,E51,F51,G51,H51,I51,</t>
    <phoneticPr fontId="26"/>
  </si>
  <si>
    <t>L31,M31,N31,O31,P31,L35,M35,N35,O35,P35,L39,M39,N39,O39,P39,L43,M43,N43,O43,P43,L47,M47,N47,</t>
    <phoneticPr fontId="26"/>
  </si>
  <si>
    <t>O47,P47,Q47,R47,L51,M51,N51,O51,P51,Q51,R51,</t>
    <phoneticPr fontId="26"/>
  </si>
  <si>
    <t>F60,C68,</t>
    <phoneticPr fontId="26"/>
  </si>
  <si>
    <t>L64,M64,N64,O64,P64,L68,M68,O68,P68,L72,M72,N72,O72,P72,M76,N76,O76,P76,</t>
    <phoneticPr fontId="26"/>
  </si>
  <si>
    <t>N68,L76,</t>
    <phoneticPr fontId="26"/>
  </si>
  <si>
    <t>L60,M60,N60,O60,P60,Q60,R76,L80,M80,N80,O80,P80,Q80,R80,</t>
    <phoneticPr fontId="26"/>
  </si>
  <si>
    <t>FEBRUARY 2026・令和8年</t>
    <phoneticPr fontId="26"/>
  </si>
  <si>
    <t>式=_a0!F18</t>
  </si>
  <si>
    <t>C31,D31,E31,F31,G31,C35,D35,E35,F35,G35,C39,D39,E39,F39,G39,C43,D43,E43,F43,G43,C47,D47,E47,</t>
    <phoneticPr fontId="26"/>
  </si>
  <si>
    <t>F47,G47,H47,I47,C51,D51,E51,F51,G51,H51,I51,</t>
    <phoneticPr fontId="26"/>
  </si>
  <si>
    <t>O31,L39,</t>
    <phoneticPr fontId="26"/>
  </si>
  <si>
    <t>C64,D64,E64,F64,G64,C68,D68,F68,G68,C72,D72,E72,F72,G72,D76,E76,F76,G76,</t>
    <phoneticPr fontId="26"/>
  </si>
  <si>
    <t>E68,C76,</t>
    <phoneticPr fontId="26"/>
  </si>
  <si>
    <t>C60,D60,E60,F60,G60,H60,I76,C80,D80,E80,F80,G80,H80,I80,</t>
    <phoneticPr fontId="26"/>
  </si>
  <si>
    <t>L64,M64,N64,O64,P64,L68,M68,N68,O68,P68,L72,M72,N72,O72,L76,M76,N76,O76,P76,L80,M80,</t>
    <phoneticPr fontId="26"/>
  </si>
  <si>
    <t>P72,</t>
  </si>
  <si>
    <t>L60,M60,N60,O60,P60,Q60,N80,O80,P80,Q80,R80,</t>
    <phoneticPr fontId="26"/>
  </si>
  <si>
    <t>MARCH 2026・令和8年</t>
    <phoneticPr fontId="26"/>
  </si>
  <si>
    <t>式=_a0!F19</t>
  </si>
  <si>
    <t>ST_01054.Type4.Template2025.MonStart.st.xlsx</t>
  </si>
  <si>
    <t>月曜始まり</t>
  </si>
  <si>
    <t>汎用</t>
  </si>
  <si>
    <t>縦</t>
  </si>
  <si>
    <t>ST_01054</t>
  </si>
  <si>
    <t>○</t>
  </si>
  <si>
    <t>可</t>
  </si>
  <si>
    <t>ST_01054.Type4.Template2025.SunStart.st.xlsx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</si>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</sst>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2&quot;曜&quot;"/>
    <numFmt numFmtId="189" formatCode="\3&quot;曜&quot;"/>
    <numFmt numFmtId="190" formatCode="\4&quot;曜&quot;"/>
    <numFmt numFmtId="191" formatCode="\5&quot;曜&quot;"/>
    <numFmt numFmtId="192" formatCode="\6&quot;曜&quot;"/>
    <numFmt numFmtId="193" formatCode="\7&quot;曜&quot;"/>
    <numFmt numFmtId="194" formatCode="\1&quot;曜&quot;"/>
    <numFmt numFmtId="195" formatCode="d"/>
  </numFmts>
  <fonts count="52">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10"/>
      <name val="ＭＳ ゴシック"/>
      <family val="3"/>
      <charset val="128"/>
    </font>
    <font>
      <b/>
      <sz val="26"/>
      <color rgb="FF4D4D4D"/>
      <name val="Meiryo UI"/>
      <family val="3"/>
      <charset val="128"/>
    </font>
    <font>
      <b/>
      <sz val="26"/>
      <color rgb="FF4268E0"/>
      <name val="Meiryo UI"/>
      <family val="3"/>
      <charset val="128"/>
    </font>
    <font>
      <b/>
      <sz val="26"/>
      <color rgb="FFE04169"/>
      <name val="Meiryo UI"/>
      <family val="3"/>
      <charset val="128"/>
    </font>
    <font>
      <b/>
      <sz val="18"/>
      <color rgb="FFC0C0C0"/>
      <name val="Meiryo UI"/>
      <family val="3"/>
      <charset val="128"/>
    </font>
    <font>
      <sz val="9"/>
      <color indexed="8"/>
      <name val="Meiryo UI"/>
      <family val="3"/>
      <charset val="128"/>
    </font>
    <font>
      <sz val="9"/>
      <color indexed="10"/>
      <name val="Meiryo UI"/>
      <family val="3"/>
      <charset val="128"/>
    </font>
    <font>
      <b/>
      <sz val="12"/>
      <color indexed="10"/>
      <name val="Meiryo UI"/>
      <family val="3"/>
      <charset val="128"/>
    </font>
    <font>
      <sz val="9"/>
      <color rgb="FF4D4D4D"/>
      <name val="Meiryo UI"/>
      <family val="3"/>
      <charset val="128"/>
    </font>
    <font>
      <sz val="9"/>
      <color rgb="FFC0C0C0"/>
      <name val="Meiryo UI"/>
      <family val="3"/>
      <charset val="128"/>
    </font>
    <font>
      <b/>
      <sz val="18"/>
      <color rgb="FFFFFFFF"/>
      <name val="Meiryo UI"/>
      <family val="3"/>
      <charset val="128"/>
    </font>
    <font>
      <b/>
      <sz val="10"/>
      <color indexed="10"/>
      <name val="Meiryo UI"/>
      <family val="3"/>
      <charset val="128"/>
    </font>
    <font>
      <sz val="13"/>
      <color rgb="FF4D4D4D"/>
      <name val="Meiryo UI"/>
      <family val="3"/>
      <charset val="128"/>
    </font>
    <font>
      <b/>
      <sz val="48"/>
      <color rgb="FF4D4D4D"/>
      <name val="Meiryo UI"/>
      <family val="3"/>
      <charset val="128"/>
    </font>
    <font>
      <b/>
      <sz val="22"/>
      <color rgb="FF4D4D4D"/>
      <name val="Meiryo UI"/>
      <family val="3"/>
      <charset val="128"/>
    </font>
    <font>
      <b/>
      <sz val="31"/>
      <color indexed="17"/>
      <name val="Meiryo UI"/>
      <family val="3"/>
      <charset val="128"/>
    </font>
    <font>
      <sz val="16"/>
      <name val="ＭＳ Ｐゴシック"/>
      <family val="3"/>
      <charset val="128"/>
    </font>
    <font>
      <sz val="11"/>
      <color indexed="8"/>
      <name val="ＭＳ Ｐゴシック"/>
      <family val="3"/>
      <charset val="128"/>
    </font>
    <font>
      <sz val="4"/>
      <color rgb="FFFFFF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000080"/>
        <bgColor indexed="64"/>
      </patternFill>
    </fill>
    <fill>
      <patternFill patternType="solid">
        <fgColor rgb="FF4D4D4D"/>
        <bgColor indexed="64"/>
      </patternFill>
    </fill>
    <fill>
      <patternFill patternType="solid">
        <fgColor rgb="FF4268E0"/>
        <bgColor indexed="64"/>
      </patternFill>
    </fill>
    <fill>
      <patternFill patternType="solid">
        <fgColor rgb="FFE04169"/>
        <bgColor indexed="64"/>
      </patternFill>
    </fill>
    <fill>
      <patternFill patternType="solid">
        <fgColor indexed="8"/>
        <bgColor indexed="64"/>
      </patternFill>
    </fill>
    <fill>
      <patternFill patternType="solid">
        <fgColor rgb="FF156082"/>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rgb="FFFFFFFF"/>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25">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rgb="FF4D4D4D"/>
      </left>
      <right/>
      <top style="thin">
        <color rgb="FF4D4D4D"/>
      </top>
      <bottom style="thin">
        <color rgb="FF4D4D4D"/>
      </bottom>
      <diagonal/>
    </border>
    <border>
      <left/>
      <right/>
      <top style="thin">
        <color rgb="FF4D4D4D"/>
      </top>
      <bottom style="thin">
        <color rgb="FF4D4D4D"/>
      </bottom>
      <diagonal/>
    </border>
    <border>
      <left/>
      <right style="thin">
        <color rgb="FF4D4D4D"/>
      </right>
      <top style="thin">
        <color rgb="FF4D4D4D"/>
      </top>
      <bottom style="thin">
        <color rgb="FF4D4D4D"/>
      </bottom>
      <diagonal/>
    </border>
  </borders>
  <cellStyleXfs count="5">
    <xf numFmtId="0" fontId="0" fillId="0" borderId="0">
      <alignment vertical="center"/>
    </xf>
    <xf numFmtId="0" fontId="2" fillId="0" borderId="0"/>
    <xf numFmtId="0" fontId="25"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0" xfId="2" applyFont="1" applyAlignment="1">
      <alignment vertical="center"/>
    </xf>
    <xf numFmtId="0" fontId="27" fillId="0" borderId="13" xfId="2" applyFont="1" applyBorder="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12" xfId="2" applyFont="1" applyBorder="1" applyAlignment="1">
      <alignment vertical="center"/>
    </xf>
    <xf numFmtId="0" fontId="27" fillId="0" borderId="6" xfId="2" applyFont="1" applyBorder="1" applyAlignment="1">
      <alignment vertical="center"/>
    </xf>
    <xf numFmtId="0" fontId="34" fillId="3" borderId="6" xfId="2" applyFont="1" applyFill="1" applyBorder="1" applyAlignment="1">
      <alignment horizontal="center" vertical="center"/>
    </xf>
    <xf numFmtId="0" fontId="35" fillId="3" borderId="11" xfId="3" applyFont="1" applyFill="1" applyBorder="1" applyAlignment="1">
      <alignment horizontal="center" vertical="center" wrapText="1"/>
    </xf>
    <xf numFmtId="0" fontId="36" fillId="3" borderId="6" xfId="2" applyFont="1" applyFill="1" applyBorder="1" applyAlignment="1">
      <alignment horizontal="center" vertical="center"/>
    </xf>
    <xf numFmtId="0" fontId="37" fillId="3" borderId="6" xfId="2" applyFont="1" applyFill="1" applyBorder="1" applyAlignment="1">
      <alignment horizontal="center" vertical="center"/>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8"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0" borderId="6" xfId="2" applyFont="1" applyBorder="1" applyAlignment="1">
      <alignment vertical="center"/>
    </xf>
    <xf numFmtId="0" fontId="38" fillId="3" borderId="6" xfId="2" applyFont="1" applyFill="1" applyBorder="1" applyAlignment="1">
      <alignment horizontal="center" vertical="center"/>
    </xf>
    <xf numFmtId="0" fontId="41" fillId="3" borderId="6" xfId="2" applyFont="1" applyFill="1" applyBorder="1" applyAlignment="1">
      <alignment horizontal="center" vertical="center"/>
    </xf>
    <xf numFmtId="0" fontId="42" fillId="3" borderId="6" xfId="2" applyFont="1" applyFill="1" applyBorder="1" applyAlignment="1">
      <alignment horizontal="center"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1" fillId="3" borderId="6" xfId="2" applyFont="1" applyFill="1" applyBorder="1" applyAlignment="1">
      <alignment vertical="center"/>
    </xf>
    <xf numFmtId="0" fontId="43" fillId="4" borderId="6" xfId="2" applyFont="1" applyFill="1" applyBorder="1" applyAlignment="1">
      <alignment horizontal="center" vertical="center"/>
    </xf>
    <xf numFmtId="0" fontId="43" fillId="5" borderId="6" xfId="2" applyFont="1" applyFill="1" applyBorder="1" applyAlignment="1">
      <alignment horizontal="center" vertical="center"/>
    </xf>
    <xf numFmtId="0" fontId="43" fillId="6" borderId="6" xfId="2" applyFont="1" applyFill="1" applyBorder="1" applyAlignment="1">
      <alignment horizontal="center" vertical="center"/>
    </xf>
    <xf numFmtId="0" fontId="43" fillId="7" borderId="6" xfId="2" applyFont="1" applyFill="1" applyBorder="1" applyAlignment="1">
      <alignment horizontal="center" vertical="center"/>
    </xf>
    <xf numFmtId="0" fontId="27" fillId="0" borderId="11" xfId="3" applyFont="1" applyBorder="1" applyAlignment="1">
      <alignment vertical="center"/>
    </xf>
    <xf numFmtId="0" fontId="44"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27" fillId="0" borderId="0" xfId="2" quotePrefix="1" applyFont="1" applyAlignment="1">
      <alignment vertical="center"/>
    </xf>
    <xf numFmtId="0" fontId="45" fillId="3" borderId="6" xfId="2" applyFont="1" applyFill="1" applyBorder="1" applyAlignment="1">
      <alignment horizontal="right" vertical="center"/>
    </xf>
    <xf numFmtId="0" fontId="46" fillId="3" borderId="6" xfId="2" applyFont="1" applyFill="1" applyBorder="1" applyAlignment="1">
      <alignment horizontal="left" vertical="center" indent="1"/>
    </xf>
    <xf numFmtId="0" fontId="47" fillId="3" borderId="6" xfId="2" applyFont="1" applyFill="1" applyBorder="1" applyAlignment="1">
      <alignment horizontal="right" vertical="center"/>
    </xf>
    <xf numFmtId="0" fontId="48" fillId="0" borderId="6" xfId="2" applyFont="1" applyBorder="1"/>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49" fillId="0" borderId="0" xfId="2" applyFont="1"/>
    <xf numFmtId="0" fontId="49" fillId="0" borderId="0" xfId="4" applyFont="1" applyAlignment="1">
      <alignment horizontal="left" vertical="center"/>
    </xf>
    <xf numFmtId="0" fontId="49" fillId="0" borderId="0" xfId="4" applyFont="1" applyAlignment="1">
      <alignment vertical="center"/>
    </xf>
    <xf numFmtId="0" fontId="49" fillId="0" borderId="0" xfId="4" applyFont="1" applyAlignment="1">
      <alignment vertical="top"/>
    </xf>
    <xf numFmtId="0" fontId="50" fillId="3" borderId="0" xfId="2" applyFont="1" applyFill="1" applyAlignment="1">
      <alignment shrinkToFit="1"/>
    </xf>
    <xf numFmtId="0" fontId="50" fillId="3" borderId="0" xfId="4" applyFont="1" applyFill="1" applyAlignment="1">
      <alignment horizontal="left" vertical="center" shrinkToFit="1"/>
    </xf>
    <xf numFmtId="0" fontId="50" fillId="3" borderId="0" xfId="4" applyFont="1" applyFill="1" applyAlignment="1">
      <alignment vertical="top"/>
    </xf>
    <xf numFmtId="0" fontId="50" fillId="0" borderId="0" xfId="4" applyFont="1" applyAlignment="1">
      <alignment vertical="top"/>
    </xf>
    <xf numFmtId="0" fontId="50" fillId="0" borderId="0" xfId="4" applyFont="1" applyAlignment="1">
      <alignment horizontal="left" vertical="center"/>
    </xf>
    <xf numFmtId="0" fontId="50" fillId="0" borderId="0" xfId="2" applyFont="1"/>
    <xf numFmtId="49" fontId="34" fillId="13" borderId="0" xfId="2" applyNumberFormat="1" applyFont="1" applyFill="1" applyAlignment="1">
      <alignment horizontal="center" vertical="center" shrinkToFit="1"/>
    </xf>
    <xf numFmtId="49" fontId="45" fillId="13" borderId="0" xfId="2" applyNumberFormat="1" applyFont="1" applyFill="1" applyAlignment="1">
      <alignment horizontal="right" vertical="center" shrinkToFit="1"/>
    </xf>
    <xf numFmtId="49" fontId="46" fillId="13" borderId="0" xfId="2" applyNumberFormat="1" applyFont="1" applyFill="1" applyAlignment="1">
      <alignment horizontal="left" vertical="center" indent="1" shrinkToFit="1"/>
    </xf>
    <xf numFmtId="49" fontId="47" fillId="13" borderId="0" xfId="2" applyNumberFormat="1" applyFont="1" applyFill="1" applyAlignment="1">
      <alignment horizontal="right" vertical="center" shrinkToFit="1"/>
    </xf>
    <xf numFmtId="0" fontId="50" fillId="0" borderId="0" xfId="4" applyFont="1"/>
    <xf numFmtId="188" fontId="43" fillId="5" borderId="22" xfId="2" applyNumberFormat="1" applyFont="1" applyFill="1" applyBorder="1" applyAlignment="1">
      <alignment horizontal="center" vertical="center" shrinkToFit="1"/>
    </xf>
    <xf numFmtId="189" fontId="43" fillId="5" borderId="23" xfId="2" applyNumberFormat="1" applyFont="1" applyFill="1" applyBorder="1" applyAlignment="1">
      <alignment horizontal="center" vertical="center" shrinkToFit="1"/>
    </xf>
    <xf numFmtId="190" fontId="43" fillId="5" borderId="23" xfId="2" applyNumberFormat="1" applyFont="1" applyFill="1" applyBorder="1" applyAlignment="1">
      <alignment horizontal="center" vertical="center" shrinkToFit="1"/>
    </xf>
    <xf numFmtId="191" fontId="43" fillId="5" borderId="23" xfId="2" applyNumberFormat="1" applyFont="1" applyFill="1" applyBorder="1" applyAlignment="1">
      <alignment horizontal="center" vertical="center" shrinkToFit="1"/>
    </xf>
    <xf numFmtId="192" fontId="43" fillId="5" borderId="23" xfId="2" applyNumberFormat="1" applyFont="1" applyFill="1" applyBorder="1" applyAlignment="1">
      <alignment horizontal="center" vertical="center" shrinkToFit="1"/>
    </xf>
    <xf numFmtId="193" fontId="43" fillId="6" borderId="23" xfId="2" applyNumberFormat="1" applyFont="1" applyFill="1" applyBorder="1" applyAlignment="1">
      <alignment horizontal="center" vertical="center" shrinkToFit="1"/>
    </xf>
    <xf numFmtId="194" fontId="43" fillId="7" borderId="24" xfId="2" applyNumberFormat="1" applyFont="1" applyFill="1" applyBorder="1" applyAlignment="1">
      <alignment horizontal="center" vertical="center" shrinkToFit="1"/>
    </xf>
    <xf numFmtId="0" fontId="50" fillId="3" borderId="22" xfId="2" applyFont="1" applyFill="1" applyBorder="1"/>
    <xf numFmtId="0" fontId="50" fillId="3" borderId="23" xfId="2" applyFont="1" applyFill="1" applyBorder="1"/>
    <xf numFmtId="0" fontId="51" fillId="3" borderId="23" xfId="2" applyFont="1" applyFill="1" applyBorder="1" applyAlignment="1">
      <alignment shrinkToFit="1"/>
    </xf>
    <xf numFmtId="0" fontId="50" fillId="3" borderId="24" xfId="2" applyFont="1" applyFill="1" applyBorder="1"/>
    <xf numFmtId="0" fontId="50" fillId="3" borderId="0" xfId="4" applyFont="1" applyFill="1"/>
    <xf numFmtId="195" fontId="37" fillId="13" borderId="22" xfId="2" applyNumberFormat="1" applyFont="1" applyFill="1" applyBorder="1" applyAlignment="1">
      <alignment horizontal="center" vertical="center" shrinkToFit="1"/>
    </xf>
    <xf numFmtId="195" fontId="37" fillId="13" borderId="23" xfId="2" applyNumberFormat="1" applyFont="1" applyFill="1" applyBorder="1" applyAlignment="1">
      <alignment horizontal="center" vertical="center" shrinkToFit="1"/>
    </xf>
    <xf numFmtId="195" fontId="36" fillId="13" borderId="23" xfId="2" applyNumberFormat="1" applyFont="1" applyFill="1" applyBorder="1" applyAlignment="1">
      <alignment horizontal="center" vertical="center" shrinkToFit="1"/>
    </xf>
    <xf numFmtId="195" fontId="34" fillId="13" borderId="23" xfId="2" applyNumberFormat="1" applyFont="1" applyFill="1" applyBorder="1" applyAlignment="1">
      <alignment horizontal="center" vertical="center" shrinkToFit="1"/>
    </xf>
    <xf numFmtId="195" fontId="35" fillId="13" borderId="23" xfId="2" applyNumberFormat="1" applyFont="1" applyFill="1" applyBorder="1" applyAlignment="1">
      <alignment horizontal="center" vertical="center" shrinkToFit="1"/>
    </xf>
    <xf numFmtId="195" fontId="36" fillId="13" borderId="24" xfId="2" applyNumberFormat="1" applyFont="1" applyFill="1" applyBorder="1" applyAlignment="1">
      <alignment horizontal="center" vertical="center" shrinkToFit="1"/>
    </xf>
    <xf numFmtId="195" fontId="50" fillId="0" borderId="0" xfId="4" applyNumberFormat="1" applyFont="1" applyAlignment="1">
      <alignment horizontal="center" vertical="center"/>
    </xf>
    <xf numFmtId="0" fontId="37" fillId="13" borderId="22" xfId="2" applyFont="1" applyFill="1" applyBorder="1" applyAlignment="1">
      <alignment horizontal="center" vertical="center" shrinkToFit="1"/>
    </xf>
    <xf numFmtId="0" fontId="37" fillId="13" borderId="23" xfId="2" applyFont="1" applyFill="1" applyBorder="1" applyAlignment="1">
      <alignment horizontal="center" vertical="center" shrinkToFit="1"/>
    </xf>
    <xf numFmtId="0" fontId="36" fillId="13" borderId="23" xfId="2" applyFont="1" applyFill="1" applyBorder="1" applyAlignment="1">
      <alignment horizontal="center" vertical="center" shrinkToFit="1"/>
    </xf>
    <xf numFmtId="0" fontId="34" fillId="13" borderId="23" xfId="2" applyFont="1" applyFill="1" applyBorder="1" applyAlignment="1">
      <alignment horizontal="center" vertical="center" shrinkToFit="1"/>
    </xf>
    <xf numFmtId="0" fontId="35" fillId="13" borderId="23" xfId="2" applyFont="1" applyFill="1" applyBorder="1" applyAlignment="1">
      <alignment horizontal="center" vertical="center" shrinkToFit="1"/>
    </xf>
    <xf numFmtId="0" fontId="36" fillId="13" borderId="24" xfId="2" applyFont="1" applyFill="1" applyBorder="1" applyAlignment="1">
      <alignment horizontal="center" vertical="center" shrinkToFit="1"/>
    </xf>
    <xf numFmtId="195" fontId="50" fillId="0" borderId="22" xfId="4" applyNumberFormat="1" applyFont="1" applyBorder="1" applyAlignment="1">
      <alignment horizontal="center" vertical="center"/>
    </xf>
    <xf numFmtId="195" fontId="50" fillId="0" borderId="23" xfId="4" applyNumberFormat="1" applyFont="1" applyBorder="1" applyAlignment="1">
      <alignment horizontal="center" vertical="center"/>
    </xf>
    <xf numFmtId="195" fontId="50" fillId="0" borderId="24" xfId="4" applyNumberFormat="1" applyFont="1" applyBorder="1" applyAlignment="1">
      <alignment horizontal="center" vertical="center"/>
    </xf>
    <xf numFmtId="195" fontId="34" fillId="13" borderId="22" xfId="2" applyNumberFormat="1" applyFont="1" applyFill="1" applyBorder="1" applyAlignment="1">
      <alignment horizontal="center" vertical="center" shrinkToFit="1"/>
    </xf>
    <xf numFmtId="0" fontId="34" fillId="13" borderId="22" xfId="2" applyFont="1" applyFill="1" applyBorder="1" applyAlignment="1">
      <alignment horizontal="center" vertical="center" shrinkToFit="1"/>
    </xf>
    <xf numFmtId="195" fontId="36" fillId="13" borderId="22" xfId="2" applyNumberFormat="1" applyFont="1" applyFill="1" applyBorder="1" applyAlignment="1">
      <alignment horizontal="center" vertical="center" shrinkToFit="1"/>
    </xf>
    <xf numFmtId="0" fontId="36" fillId="13" borderId="22" xfId="2" applyFont="1" applyFill="1" applyBorder="1" applyAlignment="1">
      <alignment horizontal="center" vertical="center" shrinkToFit="1"/>
    </xf>
    <xf numFmtId="195" fontId="37" fillId="13" borderId="24" xfId="2" applyNumberFormat="1" applyFont="1" applyFill="1" applyBorder="1" applyAlignment="1">
      <alignment horizontal="center" vertical="center" shrinkToFit="1"/>
    </xf>
    <xf numFmtId="0" fontId="37" fillId="13" borderId="24" xfId="2" applyFont="1" applyFill="1" applyBorder="1" applyAlignment="1">
      <alignment horizontal="center" vertical="center" shrinkToFit="1"/>
    </xf>
    <xf numFmtId="0" fontId="51" fillId="3" borderId="0" xfId="4" applyFont="1" applyFill="1" applyAlignment="1">
      <alignment horizontal="left" vertical="center" shrinkToFit="1"/>
    </xf>
    <xf numFmtId="0" fontId="50" fillId="3" borderId="0" xfId="2" applyFont="1" applyFill="1"/>
    <xf numFmtId="0" fontId="50" fillId="3" borderId="0" xfId="2" applyFont="1" applyFill="1" applyAlignment="1">
      <alignment horizontal="center" vertical="top" shrinkToFit="1"/>
    </xf>
    <xf numFmtId="49" fontId="50" fillId="3" borderId="0" xfId="2" applyNumberFormat="1" applyFont="1" applyFill="1" applyAlignment="1">
      <alignment horizontal="right" vertical="center" shrinkToFit="1"/>
    </xf>
    <xf numFmtId="0" fontId="50" fillId="3" borderId="0" xfId="2" applyFont="1" applyFill="1" applyAlignment="1">
      <alignment horizontal="right" vertical="center" shrinkToFit="1"/>
    </xf>
    <xf numFmtId="0" fontId="49" fillId="0" borderId="0" xfId="2" applyFont="1" applyFill="1"/>
    <xf numFmtId="0" fontId="50" fillId="0" borderId="0" xfId="2" applyFont="1" applyFill="1"/>
    <xf numFmtId="0" fontId="50" fillId="0" borderId="0" xfId="4" applyFont="1" applyFill="1"/>
    <xf numFmtId="195" fontId="50" fillId="0" borderId="0" xfId="2" applyNumberFormat="1" applyFont="1" applyFill="1" applyAlignment="1">
      <alignment horizontal="center" vertical="center" shrinkToFit="1"/>
    </xf>
    <xf numFmtId="0" fontId="49" fillId="0" borderId="0" xfId="4" applyFont="1" applyFill="1"/>
    <xf numFmtId="0" fontId="50" fillId="0" borderId="0" xfId="4" applyFont="1" applyFill="1" applyAlignment="1">
      <alignment vertical="top"/>
    </xf>
    <xf numFmtId="195" fontId="50" fillId="0" borderId="0" xfId="4" applyNumberFormat="1" applyFont="1" applyFill="1" applyAlignment="1">
      <alignment horizontal="center" vertical="center"/>
    </xf>
    <xf numFmtId="195" fontId="50" fillId="0" borderId="0" xfId="2" applyNumberFormat="1" applyFont="1" applyFill="1" applyAlignment="1">
      <alignment horizontal="center" vertical="center"/>
    </xf>
    <xf numFmtId="0" fontId="50" fillId="0" borderId="0" xfId="2" applyFont="1" applyFill="1" applyAlignment="1">
      <alignment horizontal="center" vertical="center"/>
    </xf>
  </cellXfs>
  <cellStyles count="5">
    <cellStyle name="標準" xfId="0" builtinId="0"/>
    <cellStyle name="標準 2" xfId="1" xr:uid="{04584069-D664-4F80-9816-3C9C4DB04044}"/>
    <cellStyle name="標準 3" xfId="2" xr:uid="{FE460CCC-4562-4295-A52E-8CCC6C84FE82}"/>
    <cellStyle name="標準_１年カレンダー 選択簡易版" xfId="4" xr:uid="{D3C9CF05-7A8B-448E-98CA-B85D4F228CE8}"/>
    <cellStyle name="標準_B002 カレンダーＢ２" xfId="3" xr:uid="{1BBDCDF1-3FF4-47D9-A05C-8891C85F815E}"/>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4268E0"/>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17891E04-6EE6-4D0F-A6DE-B99FC04DA6E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371B1773-43F2-49F0-A296-BF32784BEF6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7286DF98-02B9-45E3-8BDF-0B8D71D6728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BB980873-D360-4F6E-A426-58F514B87E1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D6D89DA-EEE9-4DF3-8241-564A2474116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A6A0746A-F06E-4C4D-8AD4-7EB0ADF9F9C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32236FAE-CEBB-4D39-B3D4-3AD62F2E5E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CAD8D814-8419-4A70-A5A9-BA15DBF4882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09AB22A1-BC87-4363-A68D-3D55F76C52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BAD12435-F77B-4808-A40A-A8690719A4F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7338BC51-72FA-48D7-A476-5AC70A184E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E51BDCC3-58F8-439C-9446-BD3E7DE18A0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1A2AFAC5-4CE6-4115-9FAF-B08E5095D67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91BD378C-702A-4F17-AAD7-FB5EB49F9B7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E92C7BBF-E37E-49F8-9B47-31218AE7C4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298241C3-4C79-4936-A73A-405C707395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36EB1580-A9A8-41F7-B162-E5133A68D5F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15B9B10F-8556-4D60-99C1-73E6ADA15F4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0200F04-DCC4-4CE6-B79B-F597A5C506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28E1DA7-4289-4FF9-8EA1-C6878222981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992742DA-32B3-4D9A-838C-DDCDE65FDFC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7BE3FC07-6AA4-4327-B630-8F0DE309B5A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0B280E7D-9EEE-49C0-9592-9E05730E5BF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7DD3CDB0-5F8B-4957-84B8-8023FDB0208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E752F0C9-FFD8-4103-8147-EFAD55980561}"/>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24D23800-8F25-4C0C-94DA-2801CDCF1145}"/>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DAB85DEE-4351-4887-824C-02839DF3CF6A}"/>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3BBF8178-96C2-4BB7-80D7-85ECFD77CC67}"/>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2AF3CD40-EE43-4C9B-901B-DE0535749F84}"/>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E27F6410-8738-4BDC-875E-A12DABEC3F79}"/>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712063</xdr:colOff>
      <xdr:row>2</xdr:row>
      <xdr:rowOff>18153</xdr:rowOff>
    </xdr:from>
    <xdr:to>
      <xdr:col>3</xdr:col>
      <xdr:colOff>1135788</xdr:colOff>
      <xdr:row>9</xdr:row>
      <xdr:rowOff>905772</xdr:rowOff>
    </xdr:to>
    <xdr:pic>
      <xdr:nvPicPr>
        <xdr:cNvPr id="10" name="pic_イメージ">
          <a:extLst>
            <a:ext uri="{FF2B5EF4-FFF2-40B4-BE49-F238E27FC236}">
              <a16:creationId xmlns:a16="http://schemas.microsoft.com/office/drawing/2014/main" id="{C7673496-06C7-06BB-883E-BADEB687848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8313" y="437253"/>
          <a:ext cx="2433500" cy="34784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1054.xls" TargetMode="External"/><Relationship Id="rId1" Type="http://schemas.openxmlformats.org/officeDocument/2006/relationships/externalLinkPath" Target="/_&#9733;&#12377;&#12390;&#12365;&#12394;&#12459;&#12524;&#12531;&#12480;&#12540;2019/01_&#12377;&#12390;&#12365;&#12394;&#12459;&#12524;&#12531;&#12480;&#12540;&#12539;&#25552;&#20379;&#20596;/ohscalen/tte/ST_0105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45992</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1D43A-DBF3-4BF6-A9B7-1968BF46FE6A}">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2</v>
      </c>
      <c r="D3" s="96" t="s">
        <v>99</v>
      </c>
      <c r="E3" s="97" t="s">
        <v>100</v>
      </c>
      <c r="F3" s="97" t="s">
        <v>101</v>
      </c>
      <c r="G3" s="93"/>
    </row>
    <row r="4" spans="1:7" ht="19.5" thickBot="1">
      <c r="A4" s="93"/>
      <c r="B4" s="98" t="s">
        <v>102</v>
      </c>
      <c r="C4" s="93">
        <v>0</v>
      </c>
      <c r="D4" s="99">
        <f>DATE(YEAR(D$5),MONTH(D$5)+C4-1,1)</f>
        <v>45627</v>
      </c>
      <c r="E4" s="97">
        <f>WEEKDAY(D4)</f>
        <v>1</v>
      </c>
      <c r="F4" s="99">
        <f t="shared" ref="F4:F34" si="0">IF($C$3=1,D4-E4+1,IF($C$3=2,IF(E4=1,D4-6,D4-E4+2),"非使用"))</f>
        <v>45621</v>
      </c>
      <c r="G4" s="96"/>
    </row>
    <row r="5" spans="1:7" ht="19.5" thickBot="1">
      <c r="A5" s="93"/>
      <c r="B5" s="93" t="s">
        <v>103</v>
      </c>
      <c r="C5" s="93">
        <v>1</v>
      </c>
      <c r="D5" s="100">
        <v>45658</v>
      </c>
      <c r="E5" s="97">
        <f>WEEKDAY(D5)</f>
        <v>4</v>
      </c>
      <c r="F5" s="99">
        <f t="shared" si="0"/>
        <v>45656</v>
      </c>
      <c r="G5" s="97"/>
    </row>
    <row r="6" spans="1:7">
      <c r="A6" s="93"/>
      <c r="B6" s="98" t="s">
        <v>104</v>
      </c>
      <c r="C6" s="93">
        <v>2</v>
      </c>
      <c r="D6" s="99">
        <f>DATE(YEAR(D$5),MONTH(D$5)+C6-1,1)</f>
        <v>45689</v>
      </c>
      <c r="E6" s="97">
        <f>WEEKDAY(D6)</f>
        <v>7</v>
      </c>
      <c r="F6" s="99">
        <f t="shared" si="0"/>
        <v>45684</v>
      </c>
      <c r="G6" s="96"/>
    </row>
    <row r="7" spans="1:7">
      <c r="A7" s="93"/>
      <c r="B7" s="98"/>
      <c r="C7" s="93">
        <v>3</v>
      </c>
      <c r="D7" s="99">
        <f>DATE(YEAR(D$5),MONTH(D$5)+C7-1,1)</f>
        <v>45717</v>
      </c>
      <c r="E7" s="97">
        <f t="shared" ref="E7:E34" si="1">WEEKDAY(D7)</f>
        <v>7</v>
      </c>
      <c r="F7" s="99">
        <f t="shared" si="0"/>
        <v>45712</v>
      </c>
      <c r="G7" s="98"/>
    </row>
    <row r="8" spans="1:7">
      <c r="A8" s="93"/>
      <c r="B8" s="98"/>
      <c r="C8" s="93">
        <v>4</v>
      </c>
      <c r="D8" s="99">
        <f>DATE(YEAR(D$5),MONTH(D$5)+C8-1,1)</f>
        <v>45748</v>
      </c>
      <c r="E8" s="97">
        <f t="shared" si="1"/>
        <v>3</v>
      </c>
      <c r="F8" s="99">
        <f t="shared" si="0"/>
        <v>45747</v>
      </c>
      <c r="G8" s="98"/>
    </row>
    <row r="9" spans="1:7">
      <c r="B9" s="98"/>
      <c r="C9" s="93">
        <v>5</v>
      </c>
      <c r="D9" s="99">
        <f>DATE(YEAR(D$5),MONTH(D$5)+C9-1,1)</f>
        <v>45778</v>
      </c>
      <c r="E9" s="97">
        <f t="shared" si="1"/>
        <v>5</v>
      </c>
      <c r="F9" s="99">
        <f t="shared" si="0"/>
        <v>45775</v>
      </c>
    </row>
    <row r="10" spans="1:7">
      <c r="B10" s="98"/>
      <c r="C10" s="93">
        <v>6</v>
      </c>
      <c r="D10" s="99">
        <f t="shared" ref="D10:D34" si="2">DATE(YEAR(D$5),MONTH(D$5)+C10-1,1)</f>
        <v>45809</v>
      </c>
      <c r="E10" s="97">
        <f t="shared" si="1"/>
        <v>1</v>
      </c>
      <c r="F10" s="99">
        <f t="shared" si="0"/>
        <v>45803</v>
      </c>
    </row>
    <row r="11" spans="1:7">
      <c r="B11" s="98"/>
      <c r="C11" s="93">
        <v>7</v>
      </c>
      <c r="D11" s="99">
        <f t="shared" si="2"/>
        <v>45839</v>
      </c>
      <c r="E11" s="97">
        <f t="shared" si="1"/>
        <v>3</v>
      </c>
      <c r="F11" s="99">
        <f t="shared" si="0"/>
        <v>45838</v>
      </c>
    </row>
    <row r="12" spans="1:7">
      <c r="B12" s="98"/>
      <c r="C12" s="93">
        <v>8</v>
      </c>
      <c r="D12" s="99">
        <f t="shared" si="2"/>
        <v>45870</v>
      </c>
      <c r="E12" s="97">
        <f t="shared" si="1"/>
        <v>6</v>
      </c>
      <c r="F12" s="99">
        <f t="shared" si="0"/>
        <v>45866</v>
      </c>
    </row>
    <row r="13" spans="1:7">
      <c r="B13" s="98"/>
      <c r="C13" s="93">
        <v>9</v>
      </c>
      <c r="D13" s="99">
        <f t="shared" si="2"/>
        <v>45901</v>
      </c>
      <c r="E13" s="97">
        <f t="shared" si="1"/>
        <v>2</v>
      </c>
      <c r="F13" s="99">
        <f t="shared" si="0"/>
        <v>45901</v>
      </c>
    </row>
    <row r="14" spans="1:7">
      <c r="B14" s="98"/>
      <c r="C14" s="93">
        <v>10</v>
      </c>
      <c r="D14" s="99">
        <f t="shared" si="2"/>
        <v>45931</v>
      </c>
      <c r="E14" s="97">
        <f t="shared" si="1"/>
        <v>4</v>
      </c>
      <c r="F14" s="99">
        <f t="shared" si="0"/>
        <v>45929</v>
      </c>
    </row>
    <row r="15" spans="1:7">
      <c r="B15" s="98"/>
      <c r="C15" s="93">
        <v>11</v>
      </c>
      <c r="D15" s="99">
        <f t="shared" si="2"/>
        <v>45962</v>
      </c>
      <c r="E15" s="97">
        <f t="shared" si="1"/>
        <v>7</v>
      </c>
      <c r="F15" s="99">
        <f t="shared" si="0"/>
        <v>45957</v>
      </c>
    </row>
    <row r="16" spans="1:7">
      <c r="B16" s="98"/>
      <c r="C16" s="93">
        <v>12</v>
      </c>
      <c r="D16" s="99">
        <f t="shared" si="2"/>
        <v>45992</v>
      </c>
      <c r="E16" s="97">
        <f t="shared" si="1"/>
        <v>2</v>
      </c>
      <c r="F16" s="99">
        <f t="shared" si="0"/>
        <v>45992</v>
      </c>
    </row>
    <row r="17" spans="2:6">
      <c r="B17" s="98"/>
      <c r="C17" s="93">
        <v>13</v>
      </c>
      <c r="D17" s="99">
        <f t="shared" si="2"/>
        <v>46023</v>
      </c>
      <c r="E17" s="97">
        <f t="shared" si="1"/>
        <v>5</v>
      </c>
      <c r="F17" s="99">
        <f t="shared" si="0"/>
        <v>46020</v>
      </c>
    </row>
    <row r="18" spans="2:6">
      <c r="B18" s="98"/>
      <c r="C18" s="93">
        <v>14</v>
      </c>
      <c r="D18" s="99">
        <f t="shared" si="2"/>
        <v>46054</v>
      </c>
      <c r="E18" s="97">
        <f t="shared" si="1"/>
        <v>1</v>
      </c>
      <c r="F18" s="99">
        <f t="shared" si="0"/>
        <v>46048</v>
      </c>
    </row>
    <row r="19" spans="2:6">
      <c r="C19" s="93">
        <v>15</v>
      </c>
      <c r="D19" s="99">
        <f t="shared" si="2"/>
        <v>46082</v>
      </c>
      <c r="E19" s="97">
        <f t="shared" si="1"/>
        <v>1</v>
      </c>
      <c r="F19" s="99">
        <f t="shared" si="0"/>
        <v>46076</v>
      </c>
    </row>
    <row r="20" spans="2:6">
      <c r="C20" s="93">
        <v>16</v>
      </c>
      <c r="D20" s="99">
        <f t="shared" si="2"/>
        <v>46113</v>
      </c>
      <c r="E20" s="97">
        <f t="shared" si="1"/>
        <v>4</v>
      </c>
      <c r="F20" s="99">
        <f t="shared" si="0"/>
        <v>46111</v>
      </c>
    </row>
    <row r="21" spans="2:6">
      <c r="C21" s="93">
        <v>17</v>
      </c>
      <c r="D21" s="99">
        <f t="shared" si="2"/>
        <v>46143</v>
      </c>
      <c r="E21" s="97">
        <f t="shared" si="1"/>
        <v>6</v>
      </c>
      <c r="F21" s="99">
        <f t="shared" si="0"/>
        <v>46139</v>
      </c>
    </row>
    <row r="22" spans="2:6">
      <c r="C22" s="93">
        <v>18</v>
      </c>
      <c r="D22" s="99">
        <f t="shared" si="2"/>
        <v>46174</v>
      </c>
      <c r="E22" s="97">
        <f t="shared" si="1"/>
        <v>2</v>
      </c>
      <c r="F22" s="99">
        <f t="shared" si="0"/>
        <v>46174</v>
      </c>
    </row>
    <row r="23" spans="2:6">
      <c r="C23" s="93">
        <v>19</v>
      </c>
      <c r="D23" s="99">
        <f t="shared" si="2"/>
        <v>46204</v>
      </c>
      <c r="E23" s="97">
        <f t="shared" si="1"/>
        <v>4</v>
      </c>
      <c r="F23" s="99">
        <f t="shared" si="0"/>
        <v>46202</v>
      </c>
    </row>
    <row r="24" spans="2:6">
      <c r="C24" s="93">
        <v>20</v>
      </c>
      <c r="D24" s="99">
        <f t="shared" si="2"/>
        <v>46235</v>
      </c>
      <c r="E24" s="97">
        <f t="shared" si="1"/>
        <v>7</v>
      </c>
      <c r="F24" s="99">
        <f t="shared" si="0"/>
        <v>46230</v>
      </c>
    </row>
    <row r="25" spans="2:6">
      <c r="C25" s="93">
        <v>21</v>
      </c>
      <c r="D25" s="99">
        <f t="shared" si="2"/>
        <v>46266</v>
      </c>
      <c r="E25" s="97">
        <f t="shared" si="1"/>
        <v>3</v>
      </c>
      <c r="F25" s="99">
        <f t="shared" si="0"/>
        <v>46265</v>
      </c>
    </row>
    <row r="26" spans="2:6">
      <c r="C26" s="93">
        <v>22</v>
      </c>
      <c r="D26" s="99">
        <f t="shared" si="2"/>
        <v>46296</v>
      </c>
      <c r="E26" s="97">
        <f t="shared" si="1"/>
        <v>5</v>
      </c>
      <c r="F26" s="99">
        <f t="shared" si="0"/>
        <v>46293</v>
      </c>
    </row>
    <row r="27" spans="2:6">
      <c r="C27" s="93">
        <v>23</v>
      </c>
      <c r="D27" s="99">
        <f t="shared" si="2"/>
        <v>46327</v>
      </c>
      <c r="E27" s="97">
        <f t="shared" si="1"/>
        <v>1</v>
      </c>
      <c r="F27" s="99">
        <f t="shared" si="0"/>
        <v>46321</v>
      </c>
    </row>
    <row r="28" spans="2:6">
      <c r="C28" s="93">
        <v>24</v>
      </c>
      <c r="D28" s="99">
        <f t="shared" si="2"/>
        <v>46357</v>
      </c>
      <c r="E28" s="97">
        <f t="shared" si="1"/>
        <v>3</v>
      </c>
      <c r="F28" s="99">
        <f t="shared" si="0"/>
        <v>46356</v>
      </c>
    </row>
    <row r="29" spans="2:6">
      <c r="C29" s="93">
        <v>25</v>
      </c>
      <c r="D29" s="99">
        <f t="shared" si="2"/>
        <v>46388</v>
      </c>
      <c r="E29" s="97">
        <f t="shared" si="1"/>
        <v>6</v>
      </c>
      <c r="F29" s="99">
        <f t="shared" si="0"/>
        <v>46384</v>
      </c>
    </row>
    <row r="30" spans="2:6">
      <c r="C30" s="93">
        <v>26</v>
      </c>
      <c r="D30" s="99">
        <f t="shared" si="2"/>
        <v>46419</v>
      </c>
      <c r="E30" s="97">
        <f t="shared" si="1"/>
        <v>2</v>
      </c>
      <c r="F30" s="99">
        <f t="shared" si="0"/>
        <v>46419</v>
      </c>
    </row>
    <row r="31" spans="2:6">
      <c r="C31" s="93">
        <v>27</v>
      </c>
      <c r="D31" s="99">
        <f t="shared" si="2"/>
        <v>46447</v>
      </c>
      <c r="E31" s="97">
        <f t="shared" si="1"/>
        <v>2</v>
      </c>
      <c r="F31" s="99">
        <f t="shared" si="0"/>
        <v>46447</v>
      </c>
    </row>
    <row r="32" spans="2:6">
      <c r="C32" s="93">
        <v>28</v>
      </c>
      <c r="D32" s="99">
        <f t="shared" si="2"/>
        <v>46478</v>
      </c>
      <c r="E32" s="97">
        <f t="shared" si="1"/>
        <v>5</v>
      </c>
      <c r="F32" s="99">
        <f t="shared" si="0"/>
        <v>46475</v>
      </c>
    </row>
    <row r="33" spans="2:6">
      <c r="C33" s="93">
        <v>29</v>
      </c>
      <c r="D33" s="99">
        <f t="shared" si="2"/>
        <v>46508</v>
      </c>
      <c r="E33" s="97">
        <f t="shared" si="1"/>
        <v>7</v>
      </c>
      <c r="F33" s="99">
        <f t="shared" si="0"/>
        <v>46503</v>
      </c>
    </row>
    <row r="34" spans="2:6">
      <c r="C34" s="93">
        <v>30</v>
      </c>
      <c r="D34" s="99">
        <f t="shared" si="2"/>
        <v>46539</v>
      </c>
      <c r="E34" s="97">
        <f t="shared" si="1"/>
        <v>3</v>
      </c>
      <c r="F34" s="99">
        <f t="shared" si="0"/>
        <v>46538</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23710-29D4-4D71-BA26-C65D2E9E950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5F8962-E39A-44CA-AF73-6AF288166246}">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45658</v>
      </c>
      <c r="C5" s="216">
        <v>45748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9D8FF-B485-4A4E-AF36-DBBFD565A7CB}">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215</v>
      </c>
      <c r="L11" s="219" t="s">
        <v>216</v>
      </c>
      <c r="M11" s="219" t="s">
        <v>217</v>
      </c>
      <c r="N11" s="219" t="s">
        <v>218</v>
      </c>
      <c r="O11" s="219" t="s">
        <v>219</v>
      </c>
      <c r="AX11" s="219" t="s">
        <v>220</v>
      </c>
      <c r="AY11" s="219" t="s">
        <v>221</v>
      </c>
      <c r="AZ11" s="219" t="s">
        <v>222</v>
      </c>
      <c r="BA11" s="219" t="s">
        <v>223</v>
      </c>
    </row>
    <row r="12" spans="1:53">
      <c r="B12" s="231"/>
      <c r="C12" s="223"/>
      <c r="J12" s="219" t="s">
        <v>224</v>
      </c>
      <c r="K12" s="219" t="s">
        <v>225</v>
      </c>
      <c r="L12" s="219" t="s">
        <v>226</v>
      </c>
      <c r="M12" s="219" t="s">
        <v>227</v>
      </c>
      <c r="N12" s="219" t="s">
        <v>228</v>
      </c>
      <c r="O12" s="219" t="s">
        <v>229</v>
      </c>
      <c r="AX12" s="219" t="s">
        <v>230</v>
      </c>
      <c r="AY12" s="219" t="s">
        <v>231</v>
      </c>
      <c r="AZ12" s="219" t="s">
        <v>232</v>
      </c>
      <c r="BA12" s="219" t="s">
        <v>233</v>
      </c>
    </row>
    <row r="13" spans="1:53">
      <c r="B13" s="218"/>
      <c r="C13" s="223"/>
      <c r="J13" s="219" t="s">
        <v>234</v>
      </c>
      <c r="K13" s="219" t="s">
        <v>235</v>
      </c>
      <c r="L13" s="219" t="s">
        <v>236</v>
      </c>
      <c r="M13" s="219" t="s">
        <v>237</v>
      </c>
      <c r="N13" s="219" t="s">
        <v>238</v>
      </c>
      <c r="O13" s="219" t="s">
        <v>239</v>
      </c>
      <c r="AX13" s="219" t="s">
        <v>240</v>
      </c>
      <c r="AY13" s="219" t="s">
        <v>241</v>
      </c>
      <c r="AZ13" s="219" t="s">
        <v>242</v>
      </c>
      <c r="BA13" s="219" t="s">
        <v>243</v>
      </c>
    </row>
    <row r="14" spans="1:53">
      <c r="B14" s="232"/>
      <c r="C14" s="223"/>
      <c r="J14" s="219" t="s">
        <v>244</v>
      </c>
      <c r="K14" s="219" t="s">
        <v>245</v>
      </c>
      <c r="L14" s="219" t="s">
        <v>246</v>
      </c>
      <c r="M14" s="219" t="s">
        <v>247</v>
      </c>
      <c r="N14" s="219" t="s">
        <v>248</v>
      </c>
      <c r="O14" s="219" t="s">
        <v>249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6CD8C-1967-4CE4-B50E-0AC5432492F4}">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255</v>
      </c>
      <c r="D27" s="286"/>
      <c r="E27" s="287" t="s">
        <v>256</v>
      </c>
      <c r="F27" s="287"/>
      <c r="G27" s="287"/>
      <c r="H27" s="287"/>
      <c r="I27" s="287"/>
      <c r="J27" s="279"/>
      <c r="K27" s="280"/>
      <c r="L27" s="286" t="s">
        <v>257</v>
      </c>
      <c r="M27" s="286"/>
      <c r="N27" s="287" t="s">
        <v>258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270</v>
      </c>
      <c r="D31" s="302" t="e">
        <f t="shared" ref="D31:I31" si="0">C31+1</f>
        <v>#VALUE!</v>
      </c>
      <c r="E31" s="303" t="e">
        <f t="shared" si="0"/>
        <v>#VALUE!</v>
      </c>
      <c r="F31" s="304" t="e">
        <f t="shared" si="0"/>
        <v>#VALUE!</v>
      </c>
      <c r="G31" s="304" t="e">
        <f t="shared" si="0"/>
        <v>#VALUE!</v>
      </c>
      <c r="H31" s="305" t="e">
        <f t="shared" si="0"/>
        <v>#VALUE!</v>
      </c>
      <c r="I31" s="306" t="e">
        <f t="shared" si="0"/>
        <v>#VALUE!</v>
      </c>
      <c r="J31" s="279"/>
      <c r="K31" s="300"/>
      <c r="L31" s="301" t="s">
        <v>271</v>
      </c>
      <c r="M31" s="302" t="e">
        <f t="shared" ref="M31:R31" si="1">L31+1</f>
        <v>#VALUE!</v>
      </c>
      <c r="N31" s="302" t="e">
        <f t="shared" si="1"/>
        <v>#VALUE!</v>
      </c>
      <c r="O31" s="302" t="e">
        <f t="shared" si="1"/>
        <v>#VALUE!</v>
      </c>
      <c r="P31" s="302"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10"/>
      <c r="F32" s="311"/>
      <c r="G32" s="311"/>
      <c r="H32" s="312"/>
      <c r="I32" s="313"/>
      <c r="J32" s="279"/>
      <c r="K32" s="300"/>
      <c r="L32" s="308"/>
      <c r="M32" s="309"/>
      <c r="N32" s="309"/>
      <c r="O32" s="309"/>
      <c r="P32" s="309"/>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3"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18"/>
      <c r="M40" s="310"/>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2" t="e">
        <f t="shared" si="8"/>
        <v>#VALUE!</v>
      </c>
      <c r="I47" s="321" t="e">
        <f t="shared" si="8"/>
        <v>#VALUE!</v>
      </c>
      <c r="J47" s="279"/>
      <c r="K47" s="300"/>
      <c r="L47" s="319" t="e">
        <f>R43+1</f>
        <v>#VALUE!</v>
      </c>
      <c r="M47" s="304" t="e">
        <f t="shared" ref="M47:R47" si="9">L47+1</f>
        <v>#VALUE!</v>
      </c>
      <c r="N47" s="304" t="e">
        <f t="shared" si="9"/>
        <v>#VALUE!</v>
      </c>
      <c r="O47" s="304" t="e">
        <f t="shared" si="9"/>
        <v>#VALUE!</v>
      </c>
      <c r="P47" s="304"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09"/>
      <c r="I48" s="322"/>
      <c r="J48" s="279"/>
      <c r="K48" s="300"/>
      <c r="L48" s="320"/>
      <c r="M48" s="311"/>
      <c r="N48" s="311"/>
      <c r="O48" s="311"/>
      <c r="P48" s="311"/>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266</v>
      </c>
      <c r="D56" s="286"/>
      <c r="E56" s="287" t="s">
        <v>267</v>
      </c>
      <c r="F56" s="287"/>
      <c r="G56" s="287"/>
      <c r="H56" s="287"/>
      <c r="I56" s="287"/>
      <c r="J56" s="279"/>
      <c r="K56" s="300"/>
      <c r="L56" s="286" t="s">
        <v>268</v>
      </c>
      <c r="M56" s="286"/>
      <c r="N56" s="287" t="s">
        <v>269</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272</v>
      </c>
      <c r="D60" s="302" t="e">
        <f t="shared" ref="D60:I60" si="12">C60+1</f>
        <v>#VALUE!</v>
      </c>
      <c r="E60" s="302" t="e">
        <f t="shared" si="12"/>
        <v>#VALUE!</v>
      </c>
      <c r="F60" s="302" t="e">
        <f t="shared" si="12"/>
        <v>#VALUE!</v>
      </c>
      <c r="G60" s="302" t="e">
        <f t="shared" si="12"/>
        <v>#VALUE!</v>
      </c>
      <c r="H60" s="305" t="e">
        <f t="shared" si="12"/>
        <v>#VALUE!</v>
      </c>
      <c r="I60" s="306" t="e">
        <f t="shared" si="12"/>
        <v>#VALUE!</v>
      </c>
      <c r="J60" s="279"/>
      <c r="K60" s="300"/>
      <c r="L60" s="301" t="s">
        <v>273</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12"/>
      <c r="I61" s="313"/>
      <c r="J61" s="279"/>
      <c r="K61" s="300"/>
      <c r="L61" s="30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3"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0"/>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3" t="e">
        <f t="shared" ref="M76:R76" si="21">L76+1</f>
        <v>#VALUE!</v>
      </c>
      <c r="N76" s="304"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0"/>
      <c r="N77" s="311"/>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17"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1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D5A04-C5BC-4444-A0D5-21500D01EC1A}">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E41AA-758A-4C52-BD61-40D160E3B4D4}">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45689</v>
      </c>
      <c r="C5" s="216">
        <v>45778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5647C-1269-4F9D-9FA1-8D4891E6EF08}">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274</v>
      </c>
      <c r="L11" s="219" t="s">
        <v>216</v>
      </c>
      <c r="M11" s="219" t="s">
        <v>275</v>
      </c>
      <c r="N11" s="219" t="s">
        <v>276</v>
      </c>
      <c r="O11" s="219" t="s">
        <v>277</v>
      </c>
      <c r="AX11" s="219" t="s">
        <v>220</v>
      </c>
      <c r="AY11" s="219" t="s">
        <v>221</v>
      </c>
      <c r="AZ11" s="219" t="s">
        <v>222</v>
      </c>
      <c r="BA11" s="219" t="s">
        <v>223</v>
      </c>
    </row>
    <row r="12" spans="1:53">
      <c r="B12" s="231"/>
      <c r="C12" s="223"/>
      <c r="J12" s="219" t="s">
        <v>224</v>
      </c>
      <c r="K12" s="219" t="s">
        <v>278</v>
      </c>
      <c r="L12" s="219" t="s">
        <v>279</v>
      </c>
      <c r="M12" s="219" t="s">
        <v>280</v>
      </c>
      <c r="N12" s="219" t="s">
        <v>281</v>
      </c>
      <c r="O12" s="219" t="s">
        <v>282</v>
      </c>
      <c r="AX12" s="219" t="s">
        <v>230</v>
      </c>
      <c r="AY12" s="219" t="s">
        <v>231</v>
      </c>
      <c r="AZ12" s="219" t="s">
        <v>232</v>
      </c>
      <c r="BA12" s="219" t="s">
        <v>233</v>
      </c>
    </row>
    <row r="13" spans="1:53">
      <c r="B13" s="218"/>
      <c r="C13" s="223"/>
      <c r="J13" s="219" t="s">
        <v>234</v>
      </c>
      <c r="K13" s="219" t="s">
        <v>283</v>
      </c>
      <c r="L13" s="219" t="s">
        <v>284</v>
      </c>
      <c r="M13" s="219" t="s">
        <v>285</v>
      </c>
      <c r="N13" s="219" t="s">
        <v>286</v>
      </c>
      <c r="O13" s="219" t="s">
        <v>287</v>
      </c>
      <c r="AX13" s="219" t="s">
        <v>240</v>
      </c>
      <c r="AY13" s="219" t="s">
        <v>241</v>
      </c>
      <c r="AZ13" s="219" t="s">
        <v>242</v>
      </c>
      <c r="BA13" s="219" t="s">
        <v>243</v>
      </c>
    </row>
    <row r="14" spans="1:53">
      <c r="B14" s="232"/>
      <c r="C14" s="223"/>
      <c r="J14" s="219" t="s">
        <v>244</v>
      </c>
      <c r="K14" s="219" t="s">
        <v>288</v>
      </c>
      <c r="L14" s="219" t="s">
        <v>289</v>
      </c>
      <c r="M14" s="219" t="s">
        <v>290</v>
      </c>
      <c r="N14" s="219" t="s">
        <v>291</v>
      </c>
      <c r="O14" s="219" t="s">
        <v>292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8DC85-9533-4731-8C9C-AF618171CF80}">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257</v>
      </c>
      <c r="D27" s="286"/>
      <c r="E27" s="287" t="s">
        <v>258</v>
      </c>
      <c r="F27" s="287"/>
      <c r="G27" s="287"/>
      <c r="H27" s="287"/>
      <c r="I27" s="287"/>
      <c r="J27" s="279"/>
      <c r="K27" s="280"/>
      <c r="L27" s="286" t="s">
        <v>266</v>
      </c>
      <c r="M27" s="286"/>
      <c r="N27" s="287" t="s">
        <v>267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271</v>
      </c>
      <c r="D31" s="302" t="e">
        <f t="shared" ref="D31:I31" si="0">C31+1</f>
        <v>#VALUE!</v>
      </c>
      <c r="E31" s="302" t="e">
        <f t="shared" si="0"/>
        <v>#VALUE!</v>
      </c>
      <c r="F31" s="302" t="e">
        <f t="shared" si="0"/>
        <v>#VALUE!</v>
      </c>
      <c r="G31" s="302" t="e">
        <f t="shared" si="0"/>
        <v>#VALUE!</v>
      </c>
      <c r="H31" s="305" t="e">
        <f t="shared" si="0"/>
        <v>#VALUE!</v>
      </c>
      <c r="I31" s="306" t="e">
        <f t="shared" si="0"/>
        <v>#VALUE!</v>
      </c>
      <c r="J31" s="279"/>
      <c r="K31" s="300"/>
      <c r="L31" s="301" t="s">
        <v>272</v>
      </c>
      <c r="M31" s="302" t="e">
        <f t="shared" ref="M31:R31" si="1">L31+1</f>
        <v>#VALUE!</v>
      </c>
      <c r="N31" s="302" t="e">
        <f t="shared" si="1"/>
        <v>#VALUE!</v>
      </c>
      <c r="O31" s="302" t="e">
        <f t="shared" si="1"/>
        <v>#VALUE!</v>
      </c>
      <c r="P31" s="302"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12"/>
      <c r="I32" s="313"/>
      <c r="J32" s="279"/>
      <c r="K32" s="300"/>
      <c r="L32" s="308"/>
      <c r="M32" s="309"/>
      <c r="N32" s="309"/>
      <c r="O32" s="309"/>
      <c r="P32" s="309"/>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3"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0"/>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3"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0"/>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9" t="e">
        <f>I43+1</f>
        <v>#VALUE!</v>
      </c>
      <c r="D47" s="304" t="e">
        <f t="shared" ref="D47:I47" si="8">C47+1</f>
        <v>#VALUE!</v>
      </c>
      <c r="E47" s="304" t="e">
        <f t="shared" si="8"/>
        <v>#VALUE!</v>
      </c>
      <c r="F47" s="304" t="e">
        <f t="shared" si="8"/>
        <v>#VALUE!</v>
      </c>
      <c r="G47" s="304"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20"/>
      <c r="D48" s="311"/>
      <c r="E48" s="311"/>
      <c r="F48" s="311"/>
      <c r="G48" s="311"/>
      <c r="H48" s="309"/>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17"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1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268</v>
      </c>
      <c r="D56" s="286"/>
      <c r="E56" s="287" t="s">
        <v>269</v>
      </c>
      <c r="F56" s="287"/>
      <c r="G56" s="287"/>
      <c r="H56" s="287"/>
      <c r="I56" s="287"/>
      <c r="J56" s="279"/>
      <c r="K56" s="300"/>
      <c r="L56" s="286" t="s">
        <v>293</v>
      </c>
      <c r="M56" s="286"/>
      <c r="N56" s="287" t="s">
        <v>294</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273</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295</v>
      </c>
      <c r="M60" s="302" t="e">
        <f t="shared" ref="M60:R60" si="13">L60+1</f>
        <v>#VALUE!</v>
      </c>
      <c r="N60" s="302" t="e">
        <f t="shared" si="13"/>
        <v>#VALUE!</v>
      </c>
      <c r="O60" s="304" t="e">
        <f t="shared" si="13"/>
        <v>#VALUE!</v>
      </c>
      <c r="P60" s="304" t="e">
        <f t="shared" si="13"/>
        <v>#VALUE!</v>
      </c>
      <c r="Q60" s="303"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11"/>
      <c r="E61" s="311"/>
      <c r="F61" s="311"/>
      <c r="G61" s="311"/>
      <c r="H61" s="312"/>
      <c r="I61" s="313"/>
      <c r="J61" s="279"/>
      <c r="K61" s="300"/>
      <c r="L61" s="308"/>
      <c r="M61" s="309"/>
      <c r="N61" s="309"/>
      <c r="O61" s="311"/>
      <c r="P61" s="311"/>
      <c r="Q61" s="310"/>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9" t="e">
        <f>R60+1</f>
        <v>#VALUE!</v>
      </c>
      <c r="M64" s="303"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20"/>
      <c r="M65" s="310"/>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3" t="e">
        <f t="shared" ref="D76:I76" si="20">C76+1</f>
        <v>#VALUE!</v>
      </c>
      <c r="E76" s="304"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0"/>
      <c r="E77" s="311"/>
      <c r="F77" s="309"/>
      <c r="G77" s="309"/>
      <c r="H77" s="309"/>
      <c r="I77" s="322"/>
      <c r="J77" s="279"/>
      <c r="K77" s="300"/>
      <c r="L77" s="318"/>
      <c r="M77" s="311"/>
      <c r="N77" s="311"/>
      <c r="O77" s="311"/>
      <c r="P77" s="311"/>
      <c r="Q77" s="312"/>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E7AEB-1FB9-483C-8195-02D04080347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83762-86D0-40E5-B484-1354B9A0FFF9}">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45717</v>
      </c>
      <c r="C5" s="216">
        <v>45809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63DB0-97F6-4984-9B2B-434907E6112F}">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296</v>
      </c>
      <c r="L11" s="219" t="s">
        <v>297</v>
      </c>
      <c r="M11" s="219" t="s">
        <v>298</v>
      </c>
      <c r="N11" s="219" t="s">
        <v>299</v>
      </c>
      <c r="O11" s="219" t="s">
        <v>300</v>
      </c>
      <c r="AX11" s="219" t="s">
        <v>220</v>
      </c>
      <c r="AY11" s="219" t="s">
        <v>221</v>
      </c>
      <c r="AZ11" s="219" t="s">
        <v>222</v>
      </c>
      <c r="BA11" s="219" t="s">
        <v>223</v>
      </c>
    </row>
    <row r="12" spans="1:53">
      <c r="B12" s="231"/>
      <c r="C12" s="223"/>
      <c r="J12" s="219" t="s">
        <v>224</v>
      </c>
      <c r="K12" s="219" t="s">
        <v>301</v>
      </c>
      <c r="L12" s="219" t="s">
        <v>226</v>
      </c>
      <c r="M12" s="219" t="s">
        <v>302</v>
      </c>
      <c r="N12" s="219" t="s">
        <v>303</v>
      </c>
      <c r="O12" s="219" t="s">
        <v>304</v>
      </c>
      <c r="AX12" s="219" t="s">
        <v>230</v>
      </c>
      <c r="AY12" s="219" t="s">
        <v>231</v>
      </c>
      <c r="AZ12" s="219" t="s">
        <v>232</v>
      </c>
      <c r="BA12" s="219" t="s">
        <v>233</v>
      </c>
    </row>
    <row r="13" spans="1:53">
      <c r="B13" s="218"/>
      <c r="C13" s="223"/>
      <c r="J13" s="219" t="s">
        <v>234</v>
      </c>
      <c r="K13" s="219" t="s">
        <v>305</v>
      </c>
      <c r="L13" s="219" t="s">
        <v>306</v>
      </c>
      <c r="M13" s="219" t="s">
        <v>307</v>
      </c>
      <c r="N13" s="219" t="s">
        <v>308</v>
      </c>
      <c r="O13" s="219" t="s">
        <v>309</v>
      </c>
      <c r="AX13" s="219" t="s">
        <v>240</v>
      </c>
      <c r="AY13" s="219" t="s">
        <v>241</v>
      </c>
      <c r="AZ13" s="219" t="s">
        <v>242</v>
      </c>
      <c r="BA13" s="219" t="s">
        <v>243</v>
      </c>
    </row>
    <row r="14" spans="1:53">
      <c r="B14" s="232"/>
      <c r="C14" s="223"/>
      <c r="J14" s="219" t="s">
        <v>244</v>
      </c>
      <c r="K14" s="219" t="s">
        <v>310</v>
      </c>
      <c r="L14" s="219" t="s">
        <v>289</v>
      </c>
      <c r="M14" s="219" t="s">
        <v>311</v>
      </c>
      <c r="O14" s="219" t="s">
        <v>312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9F532-5169-41A6-8EE8-7CC044624EE6}">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266</v>
      </c>
      <c r="D27" s="286"/>
      <c r="E27" s="287" t="s">
        <v>267</v>
      </c>
      <c r="F27" s="287"/>
      <c r="G27" s="287"/>
      <c r="H27" s="287"/>
      <c r="I27" s="287"/>
      <c r="J27" s="279"/>
      <c r="K27" s="280"/>
      <c r="L27" s="286" t="s">
        <v>268</v>
      </c>
      <c r="M27" s="286"/>
      <c r="N27" s="287" t="s">
        <v>269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272</v>
      </c>
      <c r="D31" s="302" t="e">
        <f t="shared" ref="D31:I31" si="0">C31+1</f>
        <v>#VALUE!</v>
      </c>
      <c r="E31" s="302" t="e">
        <f t="shared" si="0"/>
        <v>#VALUE!</v>
      </c>
      <c r="F31" s="302" t="e">
        <f t="shared" si="0"/>
        <v>#VALUE!</v>
      </c>
      <c r="G31" s="302" t="e">
        <f t="shared" si="0"/>
        <v>#VALUE!</v>
      </c>
      <c r="H31" s="305" t="e">
        <f t="shared" si="0"/>
        <v>#VALUE!</v>
      </c>
      <c r="I31" s="306" t="e">
        <f t="shared" si="0"/>
        <v>#VALUE!</v>
      </c>
      <c r="J31" s="279"/>
      <c r="K31" s="300"/>
      <c r="L31" s="301" t="s">
        <v>273</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12"/>
      <c r="I32" s="313"/>
      <c r="J32" s="279"/>
      <c r="K32" s="300"/>
      <c r="L32" s="30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3"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0"/>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3" t="e">
        <f t="shared" ref="M47:R47" si="9">L47+1</f>
        <v>#VALUE!</v>
      </c>
      <c r="N47" s="304" t="e">
        <f t="shared" si="9"/>
        <v>#VALUE!</v>
      </c>
      <c r="O47" s="302"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0"/>
      <c r="N48" s="311"/>
      <c r="O48" s="309"/>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17"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1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293</v>
      </c>
      <c r="D56" s="286"/>
      <c r="E56" s="287" t="s">
        <v>294</v>
      </c>
      <c r="F56" s="287"/>
      <c r="G56" s="287"/>
      <c r="H56" s="287"/>
      <c r="I56" s="287"/>
      <c r="J56" s="279"/>
      <c r="K56" s="300"/>
      <c r="L56" s="286" t="s">
        <v>313</v>
      </c>
      <c r="M56" s="286"/>
      <c r="N56" s="287" t="s">
        <v>314</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295</v>
      </c>
      <c r="D60" s="302" t="e">
        <f t="shared" ref="D60:I60" si="12">C60+1</f>
        <v>#VALUE!</v>
      </c>
      <c r="E60" s="302" t="e">
        <f t="shared" si="12"/>
        <v>#VALUE!</v>
      </c>
      <c r="F60" s="304" t="e">
        <f t="shared" si="12"/>
        <v>#VALUE!</v>
      </c>
      <c r="G60" s="304" t="e">
        <f t="shared" si="12"/>
        <v>#VALUE!</v>
      </c>
      <c r="H60" s="303" t="e">
        <f t="shared" si="12"/>
        <v>#VALUE!</v>
      </c>
      <c r="I60" s="306" t="e">
        <f t="shared" si="12"/>
        <v>#VALUE!</v>
      </c>
      <c r="J60" s="279"/>
      <c r="K60" s="300"/>
      <c r="L60" s="301" t="s">
        <v>315</v>
      </c>
      <c r="M60" s="302" t="e">
        <f t="shared" ref="M60:R60" si="13">L60+1</f>
        <v>#VALUE!</v>
      </c>
      <c r="N60" s="302" t="e">
        <f t="shared" si="13"/>
        <v>#VALUE!</v>
      </c>
      <c r="O60" s="302" t="e">
        <f t="shared" si="13"/>
        <v>#VALUE!</v>
      </c>
      <c r="P60" s="302" t="e">
        <f t="shared" si="13"/>
        <v>#VALUE!</v>
      </c>
      <c r="Q60" s="302"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11"/>
      <c r="G61" s="311"/>
      <c r="H61" s="310"/>
      <c r="I61" s="313"/>
      <c r="J61" s="279"/>
      <c r="K61" s="300"/>
      <c r="L61" s="308"/>
      <c r="M61" s="309"/>
      <c r="N61" s="309"/>
      <c r="O61" s="309"/>
      <c r="P61" s="309"/>
      <c r="Q61" s="309"/>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9" t="e">
        <f>I60+1</f>
        <v>#VALUE!</v>
      </c>
      <c r="D64" s="303"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20"/>
      <c r="D65" s="310"/>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17"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1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A6C3B-DD16-49DC-A17E-D1208F4E3FF2}">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7C861-3952-4D07-985F-5B7C68CD4559}">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45748</v>
      </c>
      <c r="C5" s="216">
        <v>45839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BEDF3-C5B6-47CF-9BAD-B0AC1F4110B5}">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316</v>
      </c>
      <c r="L11" s="219" t="s">
        <v>216</v>
      </c>
      <c r="M11" s="219" t="s">
        <v>217</v>
      </c>
      <c r="N11" s="219" t="s">
        <v>317</v>
      </c>
      <c r="O11" s="219" t="s">
        <v>318</v>
      </c>
      <c r="AX11" s="219" t="s">
        <v>220</v>
      </c>
      <c r="AY11" s="219" t="s">
        <v>221</v>
      </c>
      <c r="AZ11" s="219" t="s">
        <v>222</v>
      </c>
      <c r="BA11" s="219" t="s">
        <v>223</v>
      </c>
    </row>
    <row r="12" spans="1:53">
      <c r="B12" s="231"/>
      <c r="C12" s="223"/>
      <c r="J12" s="219" t="s">
        <v>224</v>
      </c>
      <c r="K12" s="219" t="s">
        <v>319</v>
      </c>
      <c r="L12" s="219" t="s">
        <v>320</v>
      </c>
      <c r="M12" s="219" t="s">
        <v>321</v>
      </c>
      <c r="N12" s="219" t="s">
        <v>322</v>
      </c>
      <c r="O12" s="219" t="s">
        <v>323</v>
      </c>
      <c r="AX12" s="219" t="s">
        <v>230</v>
      </c>
      <c r="AY12" s="219" t="s">
        <v>231</v>
      </c>
      <c r="AZ12" s="219" t="s">
        <v>232</v>
      </c>
      <c r="BA12" s="219" t="s">
        <v>233</v>
      </c>
    </row>
    <row r="13" spans="1:53">
      <c r="B13" s="218"/>
      <c r="C13" s="223"/>
      <c r="J13" s="219" t="s">
        <v>234</v>
      </c>
      <c r="K13" s="219" t="s">
        <v>324</v>
      </c>
      <c r="L13" s="219" t="s">
        <v>306</v>
      </c>
      <c r="M13" s="219" t="s">
        <v>237</v>
      </c>
      <c r="O13" s="219" t="s">
        <v>325</v>
      </c>
      <c r="AX13" s="219" t="s">
        <v>240</v>
      </c>
      <c r="AY13" s="219" t="s">
        <v>241</v>
      </c>
      <c r="AZ13" s="219" t="s">
        <v>242</v>
      </c>
      <c r="BA13" s="219" t="s">
        <v>243</v>
      </c>
    </row>
    <row r="14" spans="1:53">
      <c r="B14" s="232"/>
      <c r="C14" s="223"/>
      <c r="J14" s="219" t="s">
        <v>244</v>
      </c>
      <c r="K14" s="219" t="s">
        <v>326</v>
      </c>
      <c r="L14" s="219" t="s">
        <v>246</v>
      </c>
      <c r="M14" s="219" t="s">
        <v>247</v>
      </c>
      <c r="N14" s="219" t="s">
        <v>327</v>
      </c>
      <c r="O14" s="219" t="s">
        <v>328</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EF62F-9041-4C6F-9872-43BAF031AB9E}">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268</v>
      </c>
      <c r="D27" s="286"/>
      <c r="E27" s="287" t="s">
        <v>269</v>
      </c>
      <c r="F27" s="287"/>
      <c r="G27" s="287"/>
      <c r="H27" s="287"/>
      <c r="I27" s="287"/>
      <c r="J27" s="279"/>
      <c r="K27" s="280"/>
      <c r="L27" s="286" t="s">
        <v>293</v>
      </c>
      <c r="M27" s="286"/>
      <c r="N27" s="287" t="s">
        <v>294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273</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295</v>
      </c>
      <c r="M31" s="302" t="e">
        <f t="shared" ref="M31:R31" si="1">L31+1</f>
        <v>#VALUE!</v>
      </c>
      <c r="N31" s="302" t="e">
        <f t="shared" si="1"/>
        <v>#VALUE!</v>
      </c>
      <c r="O31" s="304" t="e">
        <f t="shared" si="1"/>
        <v>#VALUE!</v>
      </c>
      <c r="P31" s="304" t="e">
        <f t="shared" si="1"/>
        <v>#VALUE!</v>
      </c>
      <c r="Q31" s="303" t="e">
        <f t="shared" si="1"/>
        <v>#VALUE!</v>
      </c>
      <c r="R31" s="306" t="e">
        <f t="shared" si="1"/>
        <v>#VALUE!</v>
      </c>
      <c r="S31" s="307"/>
      <c r="T31" s="307"/>
      <c r="U31" s="334"/>
      <c r="V31" s="334"/>
      <c r="AD31" s="334"/>
      <c r="AE31" s="334"/>
      <c r="AF31" s="334"/>
      <c r="AG31" s="334"/>
    </row>
    <row r="32" spans="1:33" ht="17.100000000000001" customHeight="1">
      <c r="A32" s="274">
        <v>13</v>
      </c>
      <c r="C32" s="308"/>
      <c r="D32" s="311"/>
      <c r="E32" s="311"/>
      <c r="F32" s="311"/>
      <c r="G32" s="311"/>
      <c r="H32" s="312"/>
      <c r="I32" s="313"/>
      <c r="J32" s="279"/>
      <c r="K32" s="300"/>
      <c r="L32" s="308"/>
      <c r="M32" s="309"/>
      <c r="N32" s="309"/>
      <c r="O32" s="311"/>
      <c r="P32" s="311"/>
      <c r="Q32" s="310"/>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9" t="e">
        <f>R31+1</f>
        <v>#VALUE!</v>
      </c>
      <c r="M35" s="303"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20"/>
      <c r="M36" s="310"/>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3" t="e">
        <f t="shared" ref="D47:I47" si="8">C47+1</f>
        <v>#VALUE!</v>
      </c>
      <c r="E47" s="304" t="e">
        <f t="shared" si="8"/>
        <v>#VALUE!</v>
      </c>
      <c r="F47" s="302"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21" t="e">
        <f t="shared" si="9"/>
        <v>#VALUE!</v>
      </c>
      <c r="T47" s="307"/>
      <c r="U47" s="334"/>
      <c r="V47" s="334"/>
      <c r="AD47" s="334"/>
      <c r="AE47" s="334"/>
      <c r="AF47" s="334"/>
      <c r="AG47" s="334"/>
    </row>
    <row r="48" spans="1:33" ht="17.100000000000001" customHeight="1">
      <c r="A48" s="274">
        <v>13</v>
      </c>
      <c r="C48" s="318"/>
      <c r="D48" s="310"/>
      <c r="E48" s="311"/>
      <c r="F48" s="309"/>
      <c r="G48" s="309"/>
      <c r="H48" s="309"/>
      <c r="I48" s="322"/>
      <c r="J48" s="279"/>
      <c r="K48" s="300"/>
      <c r="L48" s="318"/>
      <c r="M48" s="311"/>
      <c r="N48" s="311"/>
      <c r="O48" s="311"/>
      <c r="P48" s="311"/>
      <c r="Q48" s="312"/>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313</v>
      </c>
      <c r="D56" s="286"/>
      <c r="E56" s="287" t="s">
        <v>314</v>
      </c>
      <c r="F56" s="287"/>
      <c r="G56" s="287"/>
      <c r="H56" s="287"/>
      <c r="I56" s="287"/>
      <c r="J56" s="279"/>
      <c r="K56" s="300"/>
      <c r="L56" s="286" t="s">
        <v>329</v>
      </c>
      <c r="M56" s="286"/>
      <c r="N56" s="287" t="s">
        <v>330</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315</v>
      </c>
      <c r="D60" s="302" t="e">
        <f t="shared" ref="D60:I60" si="12">C60+1</f>
        <v>#VALUE!</v>
      </c>
      <c r="E60" s="302" t="e">
        <f t="shared" si="12"/>
        <v>#VALUE!</v>
      </c>
      <c r="F60" s="302" t="e">
        <f t="shared" si="12"/>
        <v>#VALUE!</v>
      </c>
      <c r="G60" s="302" t="e">
        <f t="shared" si="12"/>
        <v>#VALUE!</v>
      </c>
      <c r="H60" s="302" t="e">
        <f t="shared" si="12"/>
        <v>#VALUE!</v>
      </c>
      <c r="I60" s="306" t="e">
        <f t="shared" si="12"/>
        <v>#VALUE!</v>
      </c>
      <c r="J60" s="279"/>
      <c r="K60" s="300"/>
      <c r="L60" s="301" t="s">
        <v>331</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09"/>
      <c r="I61" s="313"/>
      <c r="J61" s="279"/>
      <c r="K61" s="300"/>
      <c r="L61" s="30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9"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20"/>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4" t="e">
        <f t="shared" si="21"/>
        <v>#VALUE!</v>
      </c>
      <c r="O76" s="304"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1"/>
      <c r="N77" s="311"/>
      <c r="O77" s="311"/>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17"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1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A9026-060B-432A-9B8A-417B5B62FE0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9D96B-5F91-4F60-988B-630A46C1629B}">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45778</v>
      </c>
      <c r="C5" s="216">
        <v>45870</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A4BFF-12C3-4FAF-9AF5-90FDD22E9764}">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332</v>
      </c>
      <c r="L11" s="219" t="s">
        <v>333</v>
      </c>
      <c r="M11" s="219" t="s">
        <v>334</v>
      </c>
      <c r="N11" s="219" t="s">
        <v>335</v>
      </c>
      <c r="O11" s="219" t="s">
        <v>336</v>
      </c>
      <c r="AX11" s="219" t="s">
        <v>220</v>
      </c>
      <c r="AY11" s="219" t="s">
        <v>221</v>
      </c>
      <c r="AZ11" s="219" t="s">
        <v>222</v>
      </c>
      <c r="BA11" s="219" t="s">
        <v>223</v>
      </c>
    </row>
    <row r="12" spans="1:53">
      <c r="B12" s="231"/>
      <c r="C12" s="223"/>
      <c r="J12" s="219" t="s">
        <v>224</v>
      </c>
      <c r="K12" s="219" t="s">
        <v>337</v>
      </c>
      <c r="L12" s="219" t="s">
        <v>320</v>
      </c>
      <c r="M12" s="219" t="s">
        <v>280</v>
      </c>
      <c r="O12" s="219" t="s">
        <v>338</v>
      </c>
      <c r="AX12" s="219" t="s">
        <v>230</v>
      </c>
      <c r="AY12" s="219" t="s">
        <v>231</v>
      </c>
      <c r="AZ12" s="219" t="s">
        <v>232</v>
      </c>
      <c r="BA12" s="219" t="s">
        <v>233</v>
      </c>
    </row>
    <row r="13" spans="1:53">
      <c r="B13" s="218"/>
      <c r="C13" s="223"/>
      <c r="J13" s="219" t="s">
        <v>234</v>
      </c>
      <c r="K13" s="219" t="s">
        <v>339</v>
      </c>
      <c r="L13" s="219" t="s">
        <v>284</v>
      </c>
      <c r="M13" s="219" t="s">
        <v>285</v>
      </c>
      <c r="N13" s="219" t="s">
        <v>340</v>
      </c>
      <c r="O13" s="219" t="s">
        <v>341</v>
      </c>
      <c r="AX13" s="219" t="s">
        <v>240</v>
      </c>
      <c r="AY13" s="219" t="s">
        <v>241</v>
      </c>
      <c r="AZ13" s="219" t="s">
        <v>242</v>
      </c>
      <c r="BA13" s="219" t="s">
        <v>243</v>
      </c>
    </row>
    <row r="14" spans="1:53">
      <c r="B14" s="232"/>
      <c r="C14" s="223"/>
      <c r="J14" s="219" t="s">
        <v>244</v>
      </c>
      <c r="K14" s="219" t="s">
        <v>342</v>
      </c>
      <c r="L14" s="219" t="s">
        <v>343</v>
      </c>
      <c r="M14" s="219" t="s">
        <v>311</v>
      </c>
      <c r="N14" s="219" t="s">
        <v>344</v>
      </c>
      <c r="O14" s="219" t="s">
        <v>345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FEB6B-9310-4C6B-BB73-314742EB7201}">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293</v>
      </c>
      <c r="D27" s="286"/>
      <c r="E27" s="287" t="s">
        <v>294</v>
      </c>
      <c r="F27" s="287"/>
      <c r="G27" s="287"/>
      <c r="H27" s="287"/>
      <c r="I27" s="287"/>
      <c r="J27" s="279"/>
      <c r="K27" s="280"/>
      <c r="L27" s="286" t="s">
        <v>313</v>
      </c>
      <c r="M27" s="286"/>
      <c r="N27" s="287" t="s">
        <v>314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295</v>
      </c>
      <c r="D31" s="302" t="e">
        <f t="shared" ref="D31:I31" si="0">C31+1</f>
        <v>#VALUE!</v>
      </c>
      <c r="E31" s="302" t="e">
        <f t="shared" si="0"/>
        <v>#VALUE!</v>
      </c>
      <c r="F31" s="304" t="e">
        <f t="shared" si="0"/>
        <v>#VALUE!</v>
      </c>
      <c r="G31" s="304" t="e">
        <f t="shared" si="0"/>
        <v>#VALUE!</v>
      </c>
      <c r="H31" s="303" t="e">
        <f t="shared" si="0"/>
        <v>#VALUE!</v>
      </c>
      <c r="I31" s="306" t="e">
        <f t="shared" si="0"/>
        <v>#VALUE!</v>
      </c>
      <c r="J31" s="279"/>
      <c r="K31" s="300"/>
      <c r="L31" s="301" t="s">
        <v>315</v>
      </c>
      <c r="M31" s="302" t="e">
        <f t="shared" ref="M31:R31" si="1">L31+1</f>
        <v>#VALUE!</v>
      </c>
      <c r="N31" s="302" t="e">
        <f t="shared" si="1"/>
        <v>#VALUE!</v>
      </c>
      <c r="O31" s="302" t="e">
        <f t="shared" si="1"/>
        <v>#VALUE!</v>
      </c>
      <c r="P31" s="302" t="e">
        <f t="shared" si="1"/>
        <v>#VALUE!</v>
      </c>
      <c r="Q31" s="302"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11"/>
      <c r="G32" s="311"/>
      <c r="H32" s="310"/>
      <c r="I32" s="313"/>
      <c r="J32" s="279"/>
      <c r="K32" s="300"/>
      <c r="L32" s="308"/>
      <c r="M32" s="309"/>
      <c r="N32" s="309"/>
      <c r="O32" s="309"/>
      <c r="P32" s="309"/>
      <c r="Q32" s="309"/>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9" t="e">
        <f>I31+1</f>
        <v>#VALUE!</v>
      </c>
      <c r="D35" s="303"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20"/>
      <c r="D36" s="310"/>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11"/>
      <c r="H48" s="312"/>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17"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1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329</v>
      </c>
      <c r="D56" s="286"/>
      <c r="E56" s="287" t="s">
        <v>330</v>
      </c>
      <c r="F56" s="287"/>
      <c r="G56" s="287"/>
      <c r="H56" s="287"/>
      <c r="I56" s="287"/>
      <c r="J56" s="279"/>
      <c r="K56" s="300"/>
      <c r="L56" s="286" t="s">
        <v>200</v>
      </c>
      <c r="M56" s="286"/>
      <c r="N56" s="287" t="s">
        <v>346</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331</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347</v>
      </c>
      <c r="M60" s="302" t="e">
        <f t="shared" ref="M60:R60" si="13">L60+1</f>
        <v>#VALUE!</v>
      </c>
      <c r="N60" s="302" t="e">
        <f t="shared" si="13"/>
        <v>#VALUE!</v>
      </c>
      <c r="O60" s="302"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11"/>
      <c r="E61" s="311"/>
      <c r="F61" s="311"/>
      <c r="G61" s="311"/>
      <c r="H61" s="312"/>
      <c r="I61" s="313"/>
      <c r="J61" s="279"/>
      <c r="K61" s="300"/>
      <c r="L61" s="308"/>
      <c r="M61" s="309"/>
      <c r="N61" s="309"/>
      <c r="O61" s="309"/>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9"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20"/>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09"/>
      <c r="H77" s="309"/>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865D2-A053-4E0B-B721-016169316C6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043F1-6685-4F11-A72A-F94629E40CE9}">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45809</v>
      </c>
      <c r="C5" s="216">
        <v>45901</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62D16-F436-41AB-8785-A2AED78B5EB9}">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348</v>
      </c>
      <c r="L11" s="219" t="s">
        <v>333</v>
      </c>
      <c r="M11" s="219" t="s">
        <v>298</v>
      </c>
      <c r="O11" s="219" t="s">
        <v>349</v>
      </c>
      <c r="AX11" s="219" t="s">
        <v>220</v>
      </c>
      <c r="AY11" s="219" t="s">
        <v>221</v>
      </c>
      <c r="AZ11" s="219" t="s">
        <v>222</v>
      </c>
      <c r="BA11" s="219" t="s">
        <v>223</v>
      </c>
    </row>
    <row r="12" spans="1:53">
      <c r="B12" s="231"/>
      <c r="C12" s="223"/>
      <c r="J12" s="219" t="s">
        <v>224</v>
      </c>
      <c r="K12" s="219" t="s">
        <v>350</v>
      </c>
      <c r="L12" s="219" t="s">
        <v>226</v>
      </c>
      <c r="M12" s="219" t="s">
        <v>302</v>
      </c>
      <c r="N12" s="219" t="s">
        <v>351</v>
      </c>
      <c r="O12" s="219" t="s">
        <v>352</v>
      </c>
      <c r="AX12" s="219" t="s">
        <v>230</v>
      </c>
      <c r="AY12" s="219" t="s">
        <v>231</v>
      </c>
      <c r="AZ12" s="219" t="s">
        <v>232</v>
      </c>
      <c r="BA12" s="219" t="s">
        <v>233</v>
      </c>
    </row>
    <row r="13" spans="1:53">
      <c r="B13" s="218"/>
      <c r="C13" s="223"/>
      <c r="J13" s="219" t="s">
        <v>234</v>
      </c>
      <c r="K13" s="219" t="s">
        <v>353</v>
      </c>
      <c r="L13" s="219" t="s">
        <v>236</v>
      </c>
      <c r="M13" s="219" t="s">
        <v>237</v>
      </c>
      <c r="N13" s="219" t="s">
        <v>354</v>
      </c>
      <c r="O13" s="219" t="s">
        <v>355</v>
      </c>
      <c r="AX13" s="219" t="s">
        <v>240</v>
      </c>
      <c r="AY13" s="219" t="s">
        <v>241</v>
      </c>
      <c r="AZ13" s="219" t="s">
        <v>242</v>
      </c>
      <c r="BA13" s="219" t="s">
        <v>243</v>
      </c>
    </row>
    <row r="14" spans="1:53">
      <c r="B14" s="232"/>
      <c r="C14" s="223"/>
      <c r="J14" s="219" t="s">
        <v>244</v>
      </c>
      <c r="K14" s="219" t="s">
        <v>356</v>
      </c>
      <c r="L14" s="219" t="s">
        <v>246</v>
      </c>
      <c r="M14" s="219" t="s">
        <v>247</v>
      </c>
      <c r="N14" s="219" t="s">
        <v>357</v>
      </c>
      <c r="O14" s="219" t="s">
        <v>358</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4498E-D452-4B56-B30F-4723538C4939}">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313</v>
      </c>
      <c r="D27" s="286"/>
      <c r="E27" s="287" t="s">
        <v>314</v>
      </c>
      <c r="F27" s="287"/>
      <c r="G27" s="287"/>
      <c r="H27" s="287"/>
      <c r="I27" s="287"/>
      <c r="J27" s="279"/>
      <c r="K27" s="280"/>
      <c r="L27" s="286" t="s">
        <v>329</v>
      </c>
      <c r="M27" s="286"/>
      <c r="N27" s="287" t="s">
        <v>330</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315</v>
      </c>
      <c r="D31" s="302" t="e">
        <f t="shared" ref="D31:I31" si="0">C31+1</f>
        <v>#VALUE!</v>
      </c>
      <c r="E31" s="302" t="e">
        <f t="shared" si="0"/>
        <v>#VALUE!</v>
      </c>
      <c r="F31" s="302" t="e">
        <f t="shared" si="0"/>
        <v>#VALUE!</v>
      </c>
      <c r="G31" s="302" t="e">
        <f t="shared" si="0"/>
        <v>#VALUE!</v>
      </c>
      <c r="H31" s="302" t="e">
        <f t="shared" si="0"/>
        <v>#VALUE!</v>
      </c>
      <c r="I31" s="306" t="e">
        <f t="shared" si="0"/>
        <v>#VALUE!</v>
      </c>
      <c r="J31" s="279"/>
      <c r="K31" s="300"/>
      <c r="L31" s="301" t="s">
        <v>331</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09"/>
      <c r="I32" s="313"/>
      <c r="J32" s="279"/>
      <c r="K32" s="300"/>
      <c r="L32" s="30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9"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20"/>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4" t="e">
        <f t="shared" si="9"/>
        <v>#VALUE!</v>
      </c>
      <c r="O47" s="304"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1"/>
      <c r="N48" s="311"/>
      <c r="O48" s="311"/>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17"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1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200</v>
      </c>
      <c r="D56" s="286"/>
      <c r="E56" s="287" t="s">
        <v>346</v>
      </c>
      <c r="F56" s="287"/>
      <c r="G56" s="287"/>
      <c r="H56" s="287"/>
      <c r="I56" s="287"/>
      <c r="J56" s="279"/>
      <c r="K56" s="300"/>
      <c r="L56" s="286" t="s">
        <v>359</v>
      </c>
      <c r="M56" s="286"/>
      <c r="N56" s="287" t="s">
        <v>360</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347</v>
      </c>
      <c r="D60" s="302" t="e">
        <f t="shared" ref="D60:I60" si="12">C60+1</f>
        <v>#VALUE!</v>
      </c>
      <c r="E60" s="302" t="e">
        <f t="shared" si="12"/>
        <v>#VALUE!</v>
      </c>
      <c r="F60" s="302" t="e">
        <f t="shared" si="12"/>
        <v>#VALUE!</v>
      </c>
      <c r="G60" s="304" t="e">
        <f t="shared" si="12"/>
        <v>#VALUE!</v>
      </c>
      <c r="H60" s="305" t="e">
        <f t="shared" si="12"/>
        <v>#VALUE!</v>
      </c>
      <c r="I60" s="306" t="e">
        <f t="shared" si="12"/>
        <v>#VALUE!</v>
      </c>
      <c r="J60" s="279"/>
      <c r="K60" s="300"/>
      <c r="L60" s="317" t="s">
        <v>361</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11"/>
      <c r="H61" s="312"/>
      <c r="I61" s="313"/>
      <c r="J61" s="279"/>
      <c r="K61" s="300"/>
      <c r="L61" s="31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3"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0"/>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2"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1"/>
      <c r="N77" s="309"/>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8F0B2-2A83-454E-965F-7585761A708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39F8E-95B9-4E36-B8F9-59A4453DCF23}">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45839</v>
      </c>
      <c r="C5" s="216">
        <v>45931</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819C2-ABCA-4C6E-8994-5E6F16FCDA15}">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362</v>
      </c>
      <c r="L11" s="219" t="s">
        <v>216</v>
      </c>
      <c r="M11" s="219" t="s">
        <v>217</v>
      </c>
      <c r="N11" s="219" t="s">
        <v>363</v>
      </c>
      <c r="O11" s="219" t="s">
        <v>364</v>
      </c>
      <c r="AX11" s="219" t="s">
        <v>220</v>
      </c>
      <c r="AY11" s="219" t="s">
        <v>221</v>
      </c>
      <c r="AZ11" s="219" t="s">
        <v>222</v>
      </c>
      <c r="BA11" s="219" t="s">
        <v>223</v>
      </c>
    </row>
    <row r="12" spans="1:53">
      <c r="B12" s="231"/>
      <c r="C12" s="223"/>
      <c r="J12" s="219" t="s">
        <v>224</v>
      </c>
      <c r="K12" s="219" t="s">
        <v>365</v>
      </c>
      <c r="L12" s="219" t="s">
        <v>279</v>
      </c>
      <c r="M12" s="219" t="s">
        <v>280</v>
      </c>
      <c r="N12" s="219" t="s">
        <v>366</v>
      </c>
      <c r="O12" s="219" t="s">
        <v>367</v>
      </c>
      <c r="AX12" s="219" t="s">
        <v>230</v>
      </c>
      <c r="AY12" s="219" t="s">
        <v>231</v>
      </c>
      <c r="AZ12" s="219" t="s">
        <v>232</v>
      </c>
      <c r="BA12" s="219" t="s">
        <v>233</v>
      </c>
    </row>
    <row r="13" spans="1:53">
      <c r="B13" s="218"/>
      <c r="C13" s="223"/>
      <c r="J13" s="219" t="s">
        <v>234</v>
      </c>
      <c r="K13" s="219" t="s">
        <v>368</v>
      </c>
      <c r="L13" s="219" t="s">
        <v>284</v>
      </c>
      <c r="M13" s="219" t="s">
        <v>285</v>
      </c>
      <c r="N13" s="219" t="s">
        <v>369</v>
      </c>
      <c r="O13" s="219" t="s">
        <v>370</v>
      </c>
      <c r="AX13" s="219" t="s">
        <v>240</v>
      </c>
      <c r="AY13" s="219" t="s">
        <v>241</v>
      </c>
      <c r="AZ13" s="219" t="s">
        <v>242</v>
      </c>
      <c r="BA13" s="219" t="s">
        <v>243</v>
      </c>
    </row>
    <row r="14" spans="1:53">
      <c r="B14" s="232"/>
      <c r="C14" s="223"/>
      <c r="J14" s="219" t="s">
        <v>244</v>
      </c>
      <c r="K14" s="219" t="s">
        <v>371</v>
      </c>
      <c r="L14" s="219" t="s">
        <v>246</v>
      </c>
      <c r="M14" s="219" t="s">
        <v>247</v>
      </c>
      <c r="N14" s="219" t="s">
        <v>344</v>
      </c>
      <c r="O14" s="219" t="s">
        <v>372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2EF8B-7C28-406D-A16A-424CB3D7660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329</v>
      </c>
      <c r="D27" s="286"/>
      <c r="E27" s="287" t="s">
        <v>330</v>
      </c>
      <c r="F27" s="287"/>
      <c r="G27" s="287"/>
      <c r="H27" s="287"/>
      <c r="I27" s="287"/>
      <c r="J27" s="279"/>
      <c r="K27" s="280"/>
      <c r="L27" s="286" t="s">
        <v>200</v>
      </c>
      <c r="M27" s="286"/>
      <c r="N27" s="287" t="s">
        <v>346</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331</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347</v>
      </c>
      <c r="M31" s="302" t="e">
        <f t="shared" ref="M31:R31" si="1">L31+1</f>
        <v>#VALUE!</v>
      </c>
      <c r="N31" s="302" t="e">
        <f t="shared" si="1"/>
        <v>#VALUE!</v>
      </c>
      <c r="O31" s="302"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11"/>
      <c r="E32" s="311"/>
      <c r="F32" s="311"/>
      <c r="G32" s="311"/>
      <c r="H32" s="312"/>
      <c r="I32" s="313"/>
      <c r="J32" s="279"/>
      <c r="K32" s="300"/>
      <c r="L32" s="308"/>
      <c r="M32" s="309"/>
      <c r="N32" s="309"/>
      <c r="O32" s="309"/>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9"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20"/>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09"/>
      <c r="H48" s="309"/>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359</v>
      </c>
      <c r="D56" s="286"/>
      <c r="E56" s="287" t="s">
        <v>360</v>
      </c>
      <c r="F56" s="287"/>
      <c r="G56" s="287"/>
      <c r="H56" s="287"/>
      <c r="I56" s="287"/>
      <c r="J56" s="279"/>
      <c r="K56" s="300"/>
      <c r="L56" s="286" t="s">
        <v>373</v>
      </c>
      <c r="M56" s="286"/>
      <c r="N56" s="287" t="s">
        <v>374</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17" t="s">
        <v>361</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375</v>
      </c>
      <c r="M60" s="302"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18"/>
      <c r="D61" s="311"/>
      <c r="E61" s="311"/>
      <c r="F61" s="311"/>
      <c r="G61" s="311"/>
      <c r="H61" s="312"/>
      <c r="I61" s="313"/>
      <c r="J61" s="279"/>
      <c r="K61" s="300"/>
      <c r="L61" s="308"/>
      <c r="M61" s="309"/>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3"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0"/>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2"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09"/>
      <c r="F77" s="309"/>
      <c r="G77" s="309"/>
      <c r="H77" s="309"/>
      <c r="I77" s="322"/>
      <c r="J77" s="279"/>
      <c r="K77" s="300"/>
      <c r="L77" s="318"/>
      <c r="M77" s="311"/>
      <c r="N77" s="311"/>
      <c r="O77" s="311"/>
      <c r="P77" s="311"/>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7679E-E487-4AD3-8F28-E5B63A94E8D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2661FB-991B-4DAA-B966-C404EBBCF525}">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45870</v>
      </c>
      <c r="C5" s="216">
        <v>45962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9903F-928B-4BA4-8A15-80CCB56FA49C}">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376</v>
      </c>
      <c r="L11" s="219" t="s">
        <v>297</v>
      </c>
      <c r="M11" s="219" t="s">
        <v>298</v>
      </c>
      <c r="N11" s="219" t="s">
        <v>377</v>
      </c>
      <c r="O11" s="219" t="s">
        <v>378</v>
      </c>
      <c r="AX11" s="219" t="s">
        <v>220</v>
      </c>
      <c r="AY11" s="219" t="s">
        <v>221</v>
      </c>
      <c r="AZ11" s="219" t="s">
        <v>222</v>
      </c>
      <c r="BA11" s="219" t="s">
        <v>223</v>
      </c>
    </row>
    <row r="12" spans="1:53">
      <c r="B12" s="231"/>
      <c r="C12" s="223"/>
      <c r="J12" s="219" t="s">
        <v>224</v>
      </c>
      <c r="K12" s="219" t="s">
        <v>379</v>
      </c>
      <c r="L12" s="219" t="s">
        <v>226</v>
      </c>
      <c r="M12" s="219" t="s">
        <v>302</v>
      </c>
      <c r="N12" s="219" t="s">
        <v>380</v>
      </c>
      <c r="O12" s="219" t="s">
        <v>381</v>
      </c>
      <c r="AX12" s="219" t="s">
        <v>230</v>
      </c>
      <c r="AY12" s="219" t="s">
        <v>231</v>
      </c>
      <c r="AZ12" s="219" t="s">
        <v>232</v>
      </c>
      <c r="BA12" s="219" t="s">
        <v>233</v>
      </c>
    </row>
    <row r="13" spans="1:53">
      <c r="B13" s="218"/>
      <c r="C13" s="223"/>
      <c r="J13" s="219" t="s">
        <v>234</v>
      </c>
      <c r="K13" s="219" t="s">
        <v>382</v>
      </c>
      <c r="L13" s="219" t="s">
        <v>284</v>
      </c>
      <c r="M13" s="219" t="s">
        <v>285</v>
      </c>
      <c r="N13" s="219" t="s">
        <v>354</v>
      </c>
      <c r="O13" s="219" t="s">
        <v>383</v>
      </c>
      <c r="AX13" s="219" t="s">
        <v>240</v>
      </c>
      <c r="AY13" s="219" t="s">
        <v>241</v>
      </c>
      <c r="AZ13" s="219" t="s">
        <v>242</v>
      </c>
      <c r="BA13" s="219" t="s">
        <v>243</v>
      </c>
    </row>
    <row r="14" spans="1:53">
      <c r="B14" s="232"/>
      <c r="C14" s="223"/>
      <c r="J14" s="219" t="s">
        <v>244</v>
      </c>
      <c r="K14" s="219" t="s">
        <v>384</v>
      </c>
      <c r="L14" s="219" t="s">
        <v>343</v>
      </c>
      <c r="M14" s="219" t="s">
        <v>385</v>
      </c>
      <c r="N14" s="219" t="s">
        <v>386</v>
      </c>
      <c r="O14" s="219" t="s">
        <v>387</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74CC2-FBD0-4FA6-B1F7-B9E7E9703BA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200</v>
      </c>
      <c r="D27" s="286"/>
      <c r="E27" s="287" t="s">
        <v>346</v>
      </c>
      <c r="F27" s="287"/>
      <c r="G27" s="287"/>
      <c r="H27" s="287"/>
      <c r="I27" s="287"/>
      <c r="J27" s="279"/>
      <c r="K27" s="280"/>
      <c r="L27" s="286" t="s">
        <v>359</v>
      </c>
      <c r="M27" s="286"/>
      <c r="N27" s="287" t="s">
        <v>360</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347</v>
      </c>
      <c r="D31" s="302" t="e">
        <f t="shared" ref="D31:I31" si="0">C31+1</f>
        <v>#VALUE!</v>
      </c>
      <c r="E31" s="302" t="e">
        <f t="shared" si="0"/>
        <v>#VALUE!</v>
      </c>
      <c r="F31" s="302" t="e">
        <f t="shared" si="0"/>
        <v>#VALUE!</v>
      </c>
      <c r="G31" s="304" t="e">
        <f t="shared" si="0"/>
        <v>#VALUE!</v>
      </c>
      <c r="H31" s="305" t="e">
        <f t="shared" si="0"/>
        <v>#VALUE!</v>
      </c>
      <c r="I31" s="306" t="e">
        <f t="shared" si="0"/>
        <v>#VALUE!</v>
      </c>
      <c r="J31" s="279"/>
      <c r="K31" s="300"/>
      <c r="L31" s="317" t="s">
        <v>361</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11"/>
      <c r="H32" s="312"/>
      <c r="I32" s="313"/>
      <c r="J32" s="279"/>
      <c r="K32" s="300"/>
      <c r="L32" s="31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3"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0"/>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2" t="e">
        <f t="shared" si="9"/>
        <v>#VALUE!</v>
      </c>
      <c r="O47" s="302"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1"/>
      <c r="N48" s="309"/>
      <c r="O48" s="309"/>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373</v>
      </c>
      <c r="D56" s="286"/>
      <c r="E56" s="287" t="s">
        <v>374</v>
      </c>
      <c r="F56" s="287"/>
      <c r="G56" s="287"/>
      <c r="H56" s="287"/>
      <c r="I56" s="287"/>
      <c r="J56" s="279"/>
      <c r="K56" s="300"/>
      <c r="L56" s="286" t="s">
        <v>388</v>
      </c>
      <c r="M56" s="286"/>
      <c r="N56" s="287" t="s">
        <v>389</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375</v>
      </c>
      <c r="D60" s="302"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390</v>
      </c>
      <c r="M60" s="302" t="e">
        <f t="shared" ref="M60:R60" si="13">L60+1</f>
        <v>#VALUE!</v>
      </c>
      <c r="N60" s="302" t="e">
        <f t="shared" si="13"/>
        <v>#VALUE!</v>
      </c>
      <c r="O60" s="302" t="e">
        <f t="shared" si="13"/>
        <v>#VALUE!</v>
      </c>
      <c r="P60" s="302"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11"/>
      <c r="F61" s="311"/>
      <c r="G61" s="311"/>
      <c r="H61" s="312"/>
      <c r="I61" s="313"/>
      <c r="J61" s="279"/>
      <c r="K61" s="300"/>
      <c r="L61" s="308"/>
      <c r="M61" s="309"/>
      <c r="N61" s="309"/>
      <c r="O61" s="309"/>
      <c r="P61" s="309"/>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9"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20"/>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2" t="e">
        <f t="shared" si="20"/>
        <v>#VALUE!</v>
      </c>
      <c r="I76" s="321" t="e">
        <f t="shared" si="20"/>
        <v>#VALUE!</v>
      </c>
      <c r="J76" s="279"/>
      <c r="K76" s="300"/>
      <c r="L76" s="319"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09"/>
      <c r="I77" s="322"/>
      <c r="J77" s="279"/>
      <c r="K77" s="300"/>
      <c r="L77" s="320"/>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DDBB9-E0D3-4356-9DA3-B967C26B9DE8}">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BE48D-7F55-4C2B-B1D3-398C4B9774CD}">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45901</v>
      </c>
      <c r="C5" s="216">
        <v>45992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A6AAE-2E72-4878-910D-F97E61AEBE58}">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391</v>
      </c>
      <c r="L11" s="219" t="s">
        <v>216</v>
      </c>
      <c r="M11" s="219" t="s">
        <v>217</v>
      </c>
      <c r="N11" s="219" t="s">
        <v>392</v>
      </c>
      <c r="O11" s="219" t="s">
        <v>393</v>
      </c>
      <c r="AX11" s="219" t="s">
        <v>220</v>
      </c>
      <c r="AY11" s="219" t="s">
        <v>221</v>
      </c>
      <c r="AZ11" s="219" t="s">
        <v>222</v>
      </c>
      <c r="BA11" s="219" t="s">
        <v>223</v>
      </c>
    </row>
    <row r="12" spans="1:53">
      <c r="B12" s="231"/>
      <c r="C12" s="223"/>
      <c r="J12" s="219" t="s">
        <v>224</v>
      </c>
      <c r="K12" s="219" t="s">
        <v>394</v>
      </c>
      <c r="L12" s="219" t="s">
        <v>226</v>
      </c>
      <c r="M12" s="219" t="s">
        <v>302</v>
      </c>
      <c r="N12" s="219" t="s">
        <v>366</v>
      </c>
      <c r="O12" s="219" t="s">
        <v>395</v>
      </c>
      <c r="AX12" s="219" t="s">
        <v>230</v>
      </c>
      <c r="AY12" s="219" t="s">
        <v>231</v>
      </c>
      <c r="AZ12" s="219" t="s">
        <v>232</v>
      </c>
      <c r="BA12" s="219" t="s">
        <v>233</v>
      </c>
    </row>
    <row r="13" spans="1:53">
      <c r="B13" s="218"/>
      <c r="C13" s="223"/>
      <c r="J13" s="219" t="s">
        <v>234</v>
      </c>
      <c r="K13" s="219" t="s">
        <v>396</v>
      </c>
      <c r="L13" s="219" t="s">
        <v>236</v>
      </c>
      <c r="M13" s="219" t="s">
        <v>397</v>
      </c>
      <c r="N13" s="219" t="s">
        <v>398</v>
      </c>
      <c r="O13" s="219" t="s">
        <v>399</v>
      </c>
      <c r="AX13" s="219" t="s">
        <v>240</v>
      </c>
      <c r="AY13" s="219" t="s">
        <v>241</v>
      </c>
      <c r="AZ13" s="219" t="s">
        <v>242</v>
      </c>
      <c r="BA13" s="219" t="s">
        <v>243</v>
      </c>
    </row>
    <row r="14" spans="1:53">
      <c r="B14" s="232"/>
      <c r="C14" s="223"/>
      <c r="J14" s="219" t="s">
        <v>244</v>
      </c>
      <c r="K14" s="219" t="s">
        <v>400</v>
      </c>
      <c r="L14" s="219" t="s">
        <v>246</v>
      </c>
      <c r="M14" s="219" t="s">
        <v>247</v>
      </c>
      <c r="O14" s="219" t="s">
        <v>401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184D6-1D89-4ABD-9A13-A9492561FC40}">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359</v>
      </c>
      <c r="D27" s="286"/>
      <c r="E27" s="287" t="s">
        <v>360</v>
      </c>
      <c r="F27" s="287"/>
      <c r="G27" s="287"/>
      <c r="H27" s="287"/>
      <c r="I27" s="287"/>
      <c r="J27" s="279"/>
      <c r="K27" s="280"/>
      <c r="L27" s="286" t="s">
        <v>373</v>
      </c>
      <c r="M27" s="286"/>
      <c r="N27" s="287" t="s">
        <v>374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17" t="s">
        <v>361</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375</v>
      </c>
      <c r="M31" s="302"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18"/>
      <c r="D32" s="311"/>
      <c r="E32" s="311"/>
      <c r="F32" s="311"/>
      <c r="G32" s="311"/>
      <c r="H32" s="312"/>
      <c r="I32" s="313"/>
      <c r="J32" s="279"/>
      <c r="K32" s="300"/>
      <c r="L32" s="308"/>
      <c r="M32" s="309"/>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3"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0"/>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2" t="e">
        <f t="shared" si="8"/>
        <v>#VALUE!</v>
      </c>
      <c r="F47" s="302"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09"/>
      <c r="F48" s="309"/>
      <c r="G48" s="309"/>
      <c r="H48" s="309"/>
      <c r="I48" s="322"/>
      <c r="J48" s="279"/>
      <c r="K48" s="300"/>
      <c r="L48" s="318"/>
      <c r="M48" s="311"/>
      <c r="N48" s="311"/>
      <c r="O48" s="311"/>
      <c r="P48" s="311"/>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388</v>
      </c>
      <c r="D56" s="286"/>
      <c r="E56" s="287" t="s">
        <v>389</v>
      </c>
      <c r="F56" s="287"/>
      <c r="G56" s="287"/>
      <c r="H56" s="287"/>
      <c r="I56" s="287"/>
      <c r="J56" s="279"/>
      <c r="K56" s="300"/>
      <c r="L56" s="286" t="s">
        <v>402</v>
      </c>
      <c r="M56" s="286"/>
      <c r="N56" s="287" t="s">
        <v>403</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390</v>
      </c>
      <c r="D60" s="302" t="e">
        <f t="shared" ref="D60:I60" si="12">C60+1</f>
        <v>#VALUE!</v>
      </c>
      <c r="E60" s="302" t="e">
        <f t="shared" si="12"/>
        <v>#VALUE!</v>
      </c>
      <c r="F60" s="302" t="e">
        <f t="shared" si="12"/>
        <v>#VALUE!</v>
      </c>
      <c r="G60" s="302" t="e">
        <f t="shared" si="12"/>
        <v>#VALUE!</v>
      </c>
      <c r="H60" s="305" t="e">
        <f t="shared" si="12"/>
        <v>#VALUE!</v>
      </c>
      <c r="I60" s="306" t="e">
        <f t="shared" si="12"/>
        <v>#VALUE!</v>
      </c>
      <c r="J60" s="279"/>
      <c r="K60" s="300"/>
      <c r="L60" s="317" t="s">
        <v>404</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12"/>
      <c r="I61" s="313"/>
      <c r="J61" s="279"/>
      <c r="K61" s="300"/>
      <c r="L61" s="31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9"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20"/>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9"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4"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20"/>
      <c r="D77" s="311"/>
      <c r="E77" s="311"/>
      <c r="F77" s="311"/>
      <c r="G77" s="311"/>
      <c r="H77" s="312"/>
      <c r="I77" s="313"/>
      <c r="J77" s="279"/>
      <c r="K77" s="300"/>
      <c r="L77" s="318"/>
      <c r="M77" s="311"/>
      <c r="N77" s="311"/>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E88DF-2C8A-43C7-A093-60BA6AC424E2}">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0363F-C96E-422C-A764-225E6154323C}">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45931</v>
      </c>
      <c r="C5" s="216">
        <v>46023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90181-E636-4719-96DA-1BB3A117C3D7}">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405</v>
      </c>
      <c r="L11" s="219" t="s">
        <v>216</v>
      </c>
      <c r="M11" s="219" t="s">
        <v>217</v>
      </c>
      <c r="N11" s="219" t="s">
        <v>377</v>
      </c>
      <c r="O11" s="219" t="s">
        <v>219</v>
      </c>
      <c r="AX11" s="219" t="s">
        <v>220</v>
      </c>
      <c r="AY11" s="219" t="s">
        <v>221</v>
      </c>
      <c r="AZ11" s="219" t="s">
        <v>222</v>
      </c>
      <c r="BA11" s="219" t="s">
        <v>223</v>
      </c>
    </row>
    <row r="12" spans="1:53">
      <c r="B12" s="231"/>
      <c r="C12" s="223"/>
      <c r="J12" s="219" t="s">
        <v>224</v>
      </c>
      <c r="K12" s="219" t="s">
        <v>406</v>
      </c>
      <c r="L12" s="219" t="s">
        <v>279</v>
      </c>
      <c r="M12" s="219" t="s">
        <v>407</v>
      </c>
      <c r="N12" s="219" t="s">
        <v>408</v>
      </c>
      <c r="O12" s="219" t="s">
        <v>409</v>
      </c>
      <c r="AX12" s="219" t="s">
        <v>230</v>
      </c>
      <c r="AY12" s="219" t="s">
        <v>231</v>
      </c>
      <c r="AZ12" s="219" t="s">
        <v>232</v>
      </c>
      <c r="BA12" s="219" t="s">
        <v>233</v>
      </c>
    </row>
    <row r="13" spans="1:53">
      <c r="B13" s="218"/>
      <c r="C13" s="223"/>
      <c r="J13" s="219" t="s">
        <v>234</v>
      </c>
      <c r="K13" s="219" t="s">
        <v>410</v>
      </c>
      <c r="L13" s="219" t="s">
        <v>284</v>
      </c>
      <c r="M13" s="219" t="s">
        <v>285</v>
      </c>
      <c r="O13" s="219" t="s">
        <v>411</v>
      </c>
      <c r="AX13" s="219" t="s">
        <v>240</v>
      </c>
      <c r="AY13" s="219" t="s">
        <v>241</v>
      </c>
      <c r="AZ13" s="219" t="s">
        <v>242</v>
      </c>
      <c r="BA13" s="219" t="s">
        <v>243</v>
      </c>
    </row>
    <row r="14" spans="1:53">
      <c r="B14" s="232"/>
      <c r="C14" s="223"/>
      <c r="J14" s="219" t="s">
        <v>244</v>
      </c>
      <c r="K14" s="219" t="s">
        <v>342</v>
      </c>
      <c r="L14" s="219" t="s">
        <v>343</v>
      </c>
      <c r="M14" s="219" t="s">
        <v>247</v>
      </c>
      <c r="N14" s="219" t="s">
        <v>412</v>
      </c>
      <c r="O14" s="219" t="s">
        <v>292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2E37-3E34-45C2-AE36-866BD7129AFE}">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373</v>
      </c>
      <c r="D27" s="286"/>
      <c r="E27" s="287" t="s">
        <v>374</v>
      </c>
      <c r="F27" s="287"/>
      <c r="G27" s="287"/>
      <c r="H27" s="287"/>
      <c r="I27" s="287"/>
      <c r="J27" s="279"/>
      <c r="K27" s="280"/>
      <c r="L27" s="286" t="s">
        <v>388</v>
      </c>
      <c r="M27" s="286"/>
      <c r="N27" s="287" t="s">
        <v>389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375</v>
      </c>
      <c r="D31" s="302" t="e">
        <f t="shared" ref="D31:I31" si="0">C31+1</f>
        <v>#VALUE!</v>
      </c>
      <c r="E31" s="304" t="e">
        <f t="shared" si="0"/>
        <v>#VALUE!</v>
      </c>
      <c r="F31" s="304" t="e">
        <f t="shared" si="0"/>
        <v>#VALUE!</v>
      </c>
      <c r="G31" s="304" t="e">
        <f t="shared" si="0"/>
        <v>#VALUE!</v>
      </c>
      <c r="H31" s="305" t="e">
        <f t="shared" si="0"/>
        <v>#VALUE!</v>
      </c>
      <c r="I31" s="306" t="e">
        <f t="shared" si="0"/>
        <v>#VALUE!</v>
      </c>
      <c r="J31" s="279"/>
      <c r="K31" s="300"/>
      <c r="L31" s="301" t="s">
        <v>390</v>
      </c>
      <c r="M31" s="302" t="e">
        <f t="shared" ref="M31:R31" si="1">L31+1</f>
        <v>#VALUE!</v>
      </c>
      <c r="N31" s="302" t="e">
        <f t="shared" si="1"/>
        <v>#VALUE!</v>
      </c>
      <c r="O31" s="302" t="e">
        <f t="shared" si="1"/>
        <v>#VALUE!</v>
      </c>
      <c r="P31" s="302"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11"/>
      <c r="F32" s="311"/>
      <c r="G32" s="311"/>
      <c r="H32" s="312"/>
      <c r="I32" s="313"/>
      <c r="J32" s="279"/>
      <c r="K32" s="300"/>
      <c r="L32" s="308"/>
      <c r="M32" s="309"/>
      <c r="N32" s="309"/>
      <c r="O32" s="309"/>
      <c r="P32" s="309"/>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9"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20"/>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2" t="e">
        <f t="shared" si="8"/>
        <v>#VALUE!</v>
      </c>
      <c r="I47" s="321" t="e">
        <f t="shared" si="8"/>
        <v>#VALUE!</v>
      </c>
      <c r="J47" s="279"/>
      <c r="K47" s="300"/>
      <c r="L47" s="319"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11"/>
      <c r="H48" s="309"/>
      <c r="I48" s="322"/>
      <c r="J48" s="279"/>
      <c r="K48" s="300"/>
      <c r="L48" s="320"/>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402</v>
      </c>
      <c r="D56" s="286"/>
      <c r="E56" s="287" t="s">
        <v>403</v>
      </c>
      <c r="F56" s="287"/>
      <c r="G56" s="287"/>
      <c r="H56" s="287"/>
      <c r="I56" s="287"/>
      <c r="J56" s="279"/>
      <c r="K56" s="300"/>
      <c r="L56" s="286" t="s">
        <v>255</v>
      </c>
      <c r="M56" s="286"/>
      <c r="N56" s="287" t="s">
        <v>414</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17" t="s">
        <v>404</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415</v>
      </c>
      <c r="M60" s="302" t="e">
        <f t="shared" ref="M60:R60" si="13">L60+1</f>
        <v>#VALUE!</v>
      </c>
      <c r="N60" s="302" t="e">
        <f t="shared" si="13"/>
        <v>#VALUE!</v>
      </c>
      <c r="O60" s="303"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18"/>
      <c r="D61" s="311"/>
      <c r="E61" s="311"/>
      <c r="F61" s="311"/>
      <c r="G61" s="311"/>
      <c r="H61" s="312"/>
      <c r="I61" s="313"/>
      <c r="J61" s="279"/>
      <c r="K61" s="300"/>
      <c r="L61" s="308"/>
      <c r="M61" s="309"/>
      <c r="N61" s="309"/>
      <c r="O61" s="310"/>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09"/>
      <c r="G77" s="309"/>
      <c r="H77" s="309"/>
      <c r="I77" s="322"/>
      <c r="J77" s="279"/>
      <c r="K77" s="300"/>
      <c r="L77" s="318"/>
      <c r="M77" s="311"/>
      <c r="N77" s="311"/>
      <c r="O77" s="311"/>
      <c r="P77" s="311"/>
      <c r="Q77" s="312"/>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64D56-B6B7-4A83-B218-751991BDC0F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D653C-CA31-4FA6-A248-3E302F68D56D}">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45962</v>
      </c>
      <c r="C5" s="216">
        <v>46054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F45BD-41FB-4DA8-875C-CDEA206E1930}">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416</v>
      </c>
      <c r="L11" s="219" t="s">
        <v>297</v>
      </c>
      <c r="M11" s="219" t="s">
        <v>417</v>
      </c>
      <c r="N11" s="219" t="s">
        <v>418</v>
      </c>
      <c r="O11" s="219" t="s">
        <v>419</v>
      </c>
      <c r="AX11" s="219" t="s">
        <v>220</v>
      </c>
      <c r="AY11" s="219" t="s">
        <v>221</v>
      </c>
      <c r="AZ11" s="219" t="s">
        <v>222</v>
      </c>
      <c r="BA11" s="219" t="s">
        <v>223</v>
      </c>
    </row>
    <row r="12" spans="1:53">
      <c r="B12" s="231"/>
      <c r="C12" s="223"/>
      <c r="J12" s="219" t="s">
        <v>224</v>
      </c>
      <c r="K12" s="219" t="s">
        <v>420</v>
      </c>
      <c r="L12" s="219" t="s">
        <v>226</v>
      </c>
      <c r="M12" s="219" t="s">
        <v>302</v>
      </c>
      <c r="O12" s="219" t="s">
        <v>421</v>
      </c>
      <c r="AX12" s="219" t="s">
        <v>230</v>
      </c>
      <c r="AY12" s="219" t="s">
        <v>231</v>
      </c>
      <c r="AZ12" s="219" t="s">
        <v>232</v>
      </c>
      <c r="BA12" s="219" t="s">
        <v>233</v>
      </c>
    </row>
    <row r="13" spans="1:53">
      <c r="B13" s="218"/>
      <c r="C13" s="223"/>
      <c r="J13" s="219" t="s">
        <v>234</v>
      </c>
      <c r="K13" s="219" t="s">
        <v>353</v>
      </c>
      <c r="L13" s="219" t="s">
        <v>236</v>
      </c>
      <c r="M13" s="219" t="s">
        <v>285</v>
      </c>
      <c r="N13" s="219" t="s">
        <v>422</v>
      </c>
      <c r="O13" s="219" t="s">
        <v>309</v>
      </c>
      <c r="AX13" s="219" t="s">
        <v>240</v>
      </c>
      <c r="AY13" s="219" t="s">
        <v>241</v>
      </c>
      <c r="AZ13" s="219" t="s">
        <v>242</v>
      </c>
      <c r="BA13" s="219" t="s">
        <v>243</v>
      </c>
    </row>
    <row r="14" spans="1:53">
      <c r="B14" s="232"/>
      <c r="C14" s="223"/>
      <c r="J14" s="219" t="s">
        <v>244</v>
      </c>
      <c r="K14" s="219" t="s">
        <v>423</v>
      </c>
      <c r="L14" s="219" t="s">
        <v>289</v>
      </c>
      <c r="M14" s="219" t="s">
        <v>247</v>
      </c>
      <c r="N14" s="219" t="s">
        <v>424</v>
      </c>
      <c r="O14" s="219" t="s">
        <v>425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CCB18-9E00-4310-B0DD-8CA71DB32076}">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388</v>
      </c>
      <c r="D27" s="286"/>
      <c r="E27" s="287" t="s">
        <v>389</v>
      </c>
      <c r="F27" s="287"/>
      <c r="G27" s="287"/>
      <c r="H27" s="287"/>
      <c r="I27" s="287"/>
      <c r="J27" s="279"/>
      <c r="K27" s="280"/>
      <c r="L27" s="286" t="s">
        <v>402</v>
      </c>
      <c r="M27" s="286"/>
      <c r="N27" s="287" t="s">
        <v>403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390</v>
      </c>
      <c r="D31" s="302" t="e">
        <f t="shared" ref="D31:I31" si="0">C31+1</f>
        <v>#VALUE!</v>
      </c>
      <c r="E31" s="302" t="e">
        <f t="shared" si="0"/>
        <v>#VALUE!</v>
      </c>
      <c r="F31" s="302" t="e">
        <f t="shared" si="0"/>
        <v>#VALUE!</v>
      </c>
      <c r="G31" s="302" t="e">
        <f t="shared" si="0"/>
        <v>#VALUE!</v>
      </c>
      <c r="H31" s="305" t="e">
        <f t="shared" si="0"/>
        <v>#VALUE!</v>
      </c>
      <c r="I31" s="306" t="e">
        <f t="shared" si="0"/>
        <v>#VALUE!</v>
      </c>
      <c r="J31" s="279"/>
      <c r="K31" s="300"/>
      <c r="L31" s="317" t="s">
        <v>404</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12"/>
      <c r="I32" s="313"/>
      <c r="J32" s="279"/>
      <c r="K32" s="300"/>
      <c r="L32" s="31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9"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20"/>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9"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4" t="e">
        <f t="shared" si="9"/>
        <v>#VALUE!</v>
      </c>
      <c r="O47" s="302"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20"/>
      <c r="D48" s="311"/>
      <c r="E48" s="311"/>
      <c r="F48" s="311"/>
      <c r="G48" s="311"/>
      <c r="H48" s="312"/>
      <c r="I48" s="313"/>
      <c r="J48" s="279"/>
      <c r="K48" s="300"/>
      <c r="L48" s="318"/>
      <c r="M48" s="311"/>
      <c r="N48" s="311"/>
      <c r="O48" s="309"/>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255</v>
      </c>
      <c r="D56" s="286"/>
      <c r="E56" s="287" t="s">
        <v>414</v>
      </c>
      <c r="F56" s="287"/>
      <c r="G56" s="287"/>
      <c r="H56" s="287"/>
      <c r="I56" s="287"/>
      <c r="J56" s="279"/>
      <c r="K56" s="300"/>
      <c r="L56" s="286" t="s">
        <v>257</v>
      </c>
      <c r="M56" s="286"/>
      <c r="N56" s="287" t="s">
        <v>426</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415</v>
      </c>
      <c r="D60" s="302" t="e">
        <f t="shared" ref="D60:I60" si="12">C60+1</f>
        <v>#VALUE!</v>
      </c>
      <c r="E60" s="302" t="e">
        <f t="shared" si="12"/>
        <v>#VALUE!</v>
      </c>
      <c r="F60" s="303" t="e">
        <f t="shared" si="12"/>
        <v>#VALUE!</v>
      </c>
      <c r="G60" s="304" t="e">
        <f t="shared" si="12"/>
        <v>#VALUE!</v>
      </c>
      <c r="H60" s="305" t="e">
        <f t="shared" si="12"/>
        <v>#VALUE!</v>
      </c>
      <c r="I60" s="306" t="e">
        <f t="shared" si="12"/>
        <v>#VALUE!</v>
      </c>
      <c r="J60" s="279"/>
      <c r="K60" s="300"/>
      <c r="L60" s="301" t="s">
        <v>427</v>
      </c>
      <c r="M60" s="302" t="e">
        <f t="shared" ref="M60:R60" si="13">L60+1</f>
        <v>#VALUE!</v>
      </c>
      <c r="N60" s="302" t="e">
        <f t="shared" si="13"/>
        <v>#VALUE!</v>
      </c>
      <c r="O60" s="302" t="e">
        <f t="shared" si="13"/>
        <v>#VALUE!</v>
      </c>
      <c r="P60" s="302" t="e">
        <f t="shared" si="13"/>
        <v>#VALUE!</v>
      </c>
      <c r="Q60" s="302"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10"/>
      <c r="G61" s="311"/>
      <c r="H61" s="312"/>
      <c r="I61" s="313"/>
      <c r="J61" s="279"/>
      <c r="K61" s="300"/>
      <c r="L61" s="308"/>
      <c r="M61" s="309"/>
      <c r="N61" s="309"/>
      <c r="O61" s="309"/>
      <c r="P61" s="309"/>
      <c r="Q61" s="309"/>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3"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18"/>
      <c r="M69" s="311"/>
      <c r="N69" s="310"/>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21" t="e">
        <f t="shared" si="20"/>
        <v>#VALUE!</v>
      </c>
      <c r="J76" s="279"/>
      <c r="K76" s="300"/>
      <c r="L76" s="319" t="e">
        <f>R72+1</f>
        <v>#VALUE!</v>
      </c>
      <c r="M76" s="304" t="e">
        <f t="shared" ref="M76:R76" si="21">L76+1</f>
        <v>#VALUE!</v>
      </c>
      <c r="N76" s="304" t="e">
        <f t="shared" si="21"/>
        <v>#VALUE!</v>
      </c>
      <c r="O76" s="304" t="e">
        <f t="shared" si="21"/>
        <v>#VALUE!</v>
      </c>
      <c r="P76" s="304" t="e">
        <f t="shared" si="21"/>
        <v>#VALUE!</v>
      </c>
      <c r="Q76" s="305"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22"/>
      <c r="J77" s="279"/>
      <c r="K77" s="300"/>
      <c r="L77" s="320"/>
      <c r="M77" s="311"/>
      <c r="N77" s="311"/>
      <c r="O77" s="311"/>
      <c r="P77" s="311"/>
      <c r="Q77" s="312"/>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74318-DA6D-4EAB-B396-FDF7B94E58C8}">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CDBF5-8B02-4CCB-BDF8-83839FF8A66B}">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45992</v>
      </c>
      <c r="C5" s="216">
        <v>46082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05F2-DACB-428A-9A94-1CB7418A1A7D}">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428</v>
      </c>
      <c r="L11" s="219" t="s">
        <v>216</v>
      </c>
      <c r="M11" s="219" t="s">
        <v>217</v>
      </c>
      <c r="O11" s="219" t="s">
        <v>429</v>
      </c>
      <c r="AX11" s="219" t="s">
        <v>220</v>
      </c>
      <c r="AY11" s="219" t="s">
        <v>221</v>
      </c>
      <c r="AZ11" s="219" t="s">
        <v>222</v>
      </c>
      <c r="BA11" s="219" t="s">
        <v>223</v>
      </c>
    </row>
    <row r="12" spans="1:53">
      <c r="B12" s="231"/>
      <c r="C12" s="223"/>
      <c r="J12" s="219" t="s">
        <v>224</v>
      </c>
      <c r="K12" s="219" t="s">
        <v>365</v>
      </c>
      <c r="L12" s="219" t="s">
        <v>279</v>
      </c>
      <c r="M12" s="219" t="s">
        <v>302</v>
      </c>
      <c r="N12" s="219" t="s">
        <v>430</v>
      </c>
      <c r="O12" s="219" t="s">
        <v>323</v>
      </c>
      <c r="AX12" s="219" t="s">
        <v>230</v>
      </c>
      <c r="AY12" s="219" t="s">
        <v>231</v>
      </c>
      <c r="AZ12" s="219" t="s">
        <v>232</v>
      </c>
      <c r="BA12" s="219" t="s">
        <v>233</v>
      </c>
    </row>
    <row r="13" spans="1:53">
      <c r="B13" s="218"/>
      <c r="C13" s="223"/>
      <c r="J13" s="219" t="s">
        <v>234</v>
      </c>
      <c r="K13" s="219" t="s">
        <v>431</v>
      </c>
      <c r="L13" s="219" t="s">
        <v>306</v>
      </c>
      <c r="M13" s="219" t="s">
        <v>285</v>
      </c>
      <c r="N13" s="219" t="s">
        <v>432</v>
      </c>
      <c r="O13" s="219" t="s">
        <v>433</v>
      </c>
      <c r="AX13" s="219" t="s">
        <v>240</v>
      </c>
      <c r="AY13" s="219" t="s">
        <v>241</v>
      </c>
      <c r="AZ13" s="219" t="s">
        <v>242</v>
      </c>
      <c r="BA13" s="219" t="s">
        <v>243</v>
      </c>
    </row>
    <row r="14" spans="1:53">
      <c r="B14" s="232"/>
      <c r="C14" s="223"/>
      <c r="J14" s="219" t="s">
        <v>244</v>
      </c>
      <c r="K14" s="219" t="s">
        <v>434</v>
      </c>
      <c r="L14" s="219" t="s">
        <v>289</v>
      </c>
      <c r="M14" s="219" t="s">
        <v>311</v>
      </c>
      <c r="N14" s="219" t="s">
        <v>435</v>
      </c>
      <c r="O14" s="219" t="s">
        <v>436</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30BAE-2F79-4C12-A6AE-9276638B85A4}">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402</v>
      </c>
      <c r="D27" s="286"/>
      <c r="E27" s="287" t="s">
        <v>403</v>
      </c>
      <c r="F27" s="287"/>
      <c r="G27" s="287"/>
      <c r="H27" s="287"/>
      <c r="I27" s="287"/>
      <c r="J27" s="279"/>
      <c r="K27" s="280"/>
      <c r="L27" s="286" t="s">
        <v>255</v>
      </c>
      <c r="M27" s="286"/>
      <c r="N27" s="287" t="s">
        <v>414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17" t="s">
        <v>404</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415</v>
      </c>
      <c r="M31" s="302" t="e">
        <f t="shared" ref="M31:R31" si="1">L31+1</f>
        <v>#VALUE!</v>
      </c>
      <c r="N31" s="302" t="e">
        <f t="shared" si="1"/>
        <v>#VALUE!</v>
      </c>
      <c r="O31" s="303"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18"/>
      <c r="D32" s="311"/>
      <c r="E32" s="311"/>
      <c r="F32" s="311"/>
      <c r="G32" s="311"/>
      <c r="H32" s="312"/>
      <c r="I32" s="313"/>
      <c r="J32" s="279"/>
      <c r="K32" s="300"/>
      <c r="L32" s="308"/>
      <c r="M32" s="309"/>
      <c r="N32" s="309"/>
      <c r="O32" s="310"/>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2"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21" t="e">
        <f t="shared" si="9"/>
        <v>#VALUE!</v>
      </c>
      <c r="T47" s="307"/>
      <c r="U47" s="334"/>
      <c r="V47" s="334"/>
      <c r="AD47" s="334"/>
      <c r="AE47" s="334"/>
      <c r="AF47" s="334"/>
      <c r="AG47" s="334"/>
    </row>
    <row r="48" spans="1:33" ht="17.100000000000001" customHeight="1">
      <c r="A48" s="274">
        <v>13</v>
      </c>
      <c r="C48" s="318"/>
      <c r="D48" s="311"/>
      <c r="E48" s="311"/>
      <c r="F48" s="309"/>
      <c r="G48" s="309"/>
      <c r="H48" s="309"/>
      <c r="I48" s="322"/>
      <c r="J48" s="279"/>
      <c r="K48" s="300"/>
      <c r="L48" s="318"/>
      <c r="M48" s="311"/>
      <c r="N48" s="311"/>
      <c r="O48" s="311"/>
      <c r="P48" s="311"/>
      <c r="Q48" s="312"/>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257</v>
      </c>
      <c r="D56" s="286"/>
      <c r="E56" s="287" t="s">
        <v>426</v>
      </c>
      <c r="F56" s="287"/>
      <c r="G56" s="287"/>
      <c r="H56" s="287"/>
      <c r="I56" s="287"/>
      <c r="J56" s="279"/>
      <c r="K56" s="300"/>
      <c r="L56" s="286" t="s">
        <v>266</v>
      </c>
      <c r="M56" s="286"/>
      <c r="N56" s="287" t="s">
        <v>437</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427</v>
      </c>
      <c r="D60" s="302" t="e">
        <f t="shared" ref="D60:I60" si="12">C60+1</f>
        <v>#VALUE!</v>
      </c>
      <c r="E60" s="302" t="e">
        <f t="shared" si="12"/>
        <v>#VALUE!</v>
      </c>
      <c r="F60" s="302" t="e">
        <f t="shared" si="12"/>
        <v>#VALUE!</v>
      </c>
      <c r="G60" s="302" t="e">
        <f t="shared" si="12"/>
        <v>#VALUE!</v>
      </c>
      <c r="H60" s="302" t="e">
        <f t="shared" si="12"/>
        <v>#VALUE!</v>
      </c>
      <c r="I60" s="306" t="e">
        <f t="shared" si="12"/>
        <v>#VALUE!</v>
      </c>
      <c r="J60" s="279"/>
      <c r="K60" s="300"/>
      <c r="L60" s="301" t="s">
        <v>438</v>
      </c>
      <c r="M60" s="302" t="e">
        <f t="shared" ref="M60:R60" si="13">L60+1</f>
        <v>#VALUE!</v>
      </c>
      <c r="N60" s="302" t="e">
        <f t="shared" si="13"/>
        <v>#VALUE!</v>
      </c>
      <c r="O60" s="302" t="e">
        <f t="shared" si="13"/>
        <v>#VALUE!</v>
      </c>
      <c r="P60" s="302" t="e">
        <f t="shared" si="13"/>
        <v>#VALUE!</v>
      </c>
      <c r="Q60" s="302"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09"/>
      <c r="I61" s="313"/>
      <c r="J61" s="279"/>
      <c r="K61" s="300"/>
      <c r="L61" s="308"/>
      <c r="M61" s="309"/>
      <c r="N61" s="309"/>
      <c r="O61" s="309"/>
      <c r="P61" s="309"/>
      <c r="Q61" s="309"/>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3"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0"/>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3"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0"/>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9" t="e">
        <f>I72+1</f>
        <v>#VALUE!</v>
      </c>
      <c r="D76" s="304" t="e">
        <f t="shared" ref="D76:I76" si="20">C76+1</f>
        <v>#VALUE!</v>
      </c>
      <c r="E76" s="304" t="e">
        <f t="shared" si="20"/>
        <v>#VALUE!</v>
      </c>
      <c r="F76" s="304" t="e">
        <f t="shared" si="20"/>
        <v>#VALUE!</v>
      </c>
      <c r="G76" s="304" t="e">
        <f t="shared" si="20"/>
        <v>#VALUE!</v>
      </c>
      <c r="H76" s="305"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20"/>
      <c r="D77" s="311"/>
      <c r="E77" s="311"/>
      <c r="F77" s="311"/>
      <c r="G77" s="311"/>
      <c r="H77" s="312"/>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17" t="e">
        <f>R76+1</f>
        <v>#VALUE!</v>
      </c>
      <c r="M80" s="304"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18"/>
      <c r="M81" s="311"/>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50" orientation="portrait" horizont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867B1-D654-4F7D-A3CA-DD6B27302430}">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ST_01054.Type4.Template2025.MonStart.st.xlsx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4ヶ月用・月曜始まり</v>
      </c>
      <c r="G5" s="12"/>
      <c r="H5" s="12"/>
      <c r="Q5" s="13"/>
      <c r="R5" s="13"/>
    </row>
    <row r="6" spans="2:23" ht="39" customHeight="1">
      <c r="B6" s="2"/>
      <c r="C6" s="2"/>
      <c r="D6" s="2"/>
      <c r="E6" s="2"/>
      <c r="F6" s="14" t="str">
        <f>先頭開始年月&amp;"～"&amp;収容月数合計&amp;"ヶ月間／全"&amp;シート数&amp;"シート"</f>
        <v>2025年1月～15ヶ月間／全12シート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443</v>
      </c>
    </row>
    <row r="30" spans="2:8" ht="18.75" customHeight="1">
      <c r="B30" s="48" t="str">
        <f>"("&amp;基本名&amp;")"</f>
        <v>(ST_01054)</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4</v>
      </c>
    </row>
    <row r="34" spans="3:8" ht="18.75" customHeight="1">
      <c r="C34" s="35"/>
      <c r="D34" s="50"/>
      <c r="E34" s="50"/>
      <c r="F34" s="45" t="s">
        <v>20</v>
      </c>
      <c r="G34" s="46" t="s">
        <v>20</v>
      </c>
      <c r="H34" s="51">
        <v>0</v>
      </c>
    </row>
    <row r="35" spans="3:8" ht="18.75" customHeight="1">
      <c r="C35" s="35"/>
      <c r="D35" s="44" t="s">
        <v>21</v>
      </c>
      <c r="E35" s="44"/>
      <c r="F35" s="45" t="s">
        <v>22</v>
      </c>
      <c r="G35" s="46" t="s">
        <v>22</v>
      </c>
      <c r="H35" s="47" t="s">
        <v>441</v>
      </c>
    </row>
    <row r="36" spans="3:8" ht="18.75" customHeight="1">
      <c r="C36" s="35"/>
      <c r="D36" s="35"/>
      <c r="E36" s="35"/>
      <c r="F36" s="45" t="s">
        <v>23</v>
      </c>
      <c r="G36" s="46" t="s">
        <v>23</v>
      </c>
      <c r="H36" s="47" t="s">
        <v>442</v>
      </c>
    </row>
    <row r="37" spans="3:8" ht="18.75" hidden="1" customHeight="1">
      <c r="C37" s="35"/>
      <c r="D37" s="52" t="s">
        <v>24</v>
      </c>
      <c r="E37" s="52"/>
      <c r="F37" s="45" t="s">
        <v>25</v>
      </c>
      <c r="G37" s="46" t="s">
        <v>14</v>
      </c>
      <c r="H37" s="47" t="s">
        <v>444</v>
      </c>
    </row>
    <row r="38" spans="3:8" ht="18.75" hidden="1" customHeight="1">
      <c r="C38" s="35"/>
      <c r="D38" s="35"/>
      <c r="E38" s="35"/>
      <c r="F38" s="45" t="s">
        <v>26</v>
      </c>
      <c r="G38" s="46" t="s">
        <v>14</v>
      </c>
      <c r="H38" s="47" t="s">
        <v>444</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86</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86</v>
      </c>
    </row>
    <row r="43" spans="3:8" ht="18.75" customHeight="1">
      <c r="C43" s="35"/>
      <c r="D43" s="44" t="s">
        <v>32</v>
      </c>
      <c r="E43" s="44"/>
      <c r="F43" s="45" t="s">
        <v>33</v>
      </c>
      <c r="G43" s="46" t="s">
        <v>34</v>
      </c>
      <c r="H43" s="53">
        <v>1</v>
      </c>
    </row>
    <row r="44" spans="3:8" ht="18.75" customHeight="1">
      <c r="C44" s="35"/>
      <c r="D44" s="35"/>
      <c r="E44" s="35"/>
      <c r="F44" s="45" t="s">
        <v>35</v>
      </c>
      <c r="G44" s="46" t="s">
        <v>14</v>
      </c>
      <c r="H44" s="47" t="s">
        <v>445</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445</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0.52911198139190674</v>
      </c>
    </row>
    <row r="51" spans="2:14" ht="18.75" customHeight="1">
      <c r="B51" s="35"/>
      <c r="C51" s="35"/>
      <c r="D51" s="50"/>
      <c r="E51" s="50"/>
      <c r="F51" s="45" t="s">
        <v>48</v>
      </c>
      <c r="G51" s="46" t="s">
        <v>49</v>
      </c>
      <c r="H51" s="56">
        <v>0.24845406413078308</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439</v>
      </c>
    </row>
    <row r="55" spans="2:14" ht="18.75" customHeight="1">
      <c r="C55" s="35"/>
      <c r="D55" s="35" t="s">
        <v>55</v>
      </c>
      <c r="E55" s="35"/>
      <c r="F55" s="45" t="s">
        <v>56</v>
      </c>
      <c r="G55" s="59" t="s">
        <v>55</v>
      </c>
      <c r="H55" s="58" t="s">
        <v>440</v>
      </c>
    </row>
    <row r="56" spans="2:14" ht="18.75" customHeight="1">
      <c r="C56" s="35"/>
      <c r="D56" s="44" t="s">
        <v>57</v>
      </c>
      <c r="E56" s="44"/>
      <c r="F56" s="45" t="s">
        <v>58</v>
      </c>
      <c r="G56" s="46" t="s">
        <v>59</v>
      </c>
      <c r="H56" s="47">
        <v>12</v>
      </c>
    </row>
    <row r="57" spans="2:14" ht="18.75" customHeight="1">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c r="C58" s="35"/>
      <c r="D58" s="35"/>
      <c r="E58" s="35"/>
      <c r="F58" s="68" t="s">
        <v>64</v>
      </c>
      <c r="G58" s="61" t="s">
        <v>65</v>
      </c>
      <c r="H58" s="45" t="str">
        <f>終了年&amp;"年"&amp;終了月&amp;"月"</f>
        <v>2025年12月</v>
      </c>
      <c r="I58" s="62" t="s">
        <v>66</v>
      </c>
      <c r="J58" s="63">
        <v>2025</v>
      </c>
      <c r="K58" s="64" t="s">
        <v>67</v>
      </c>
      <c r="L58" s="65">
        <v>12</v>
      </c>
      <c r="M58" s="66">
        <f>DATE(終了年,終了月,1)</f>
        <v>45992</v>
      </c>
      <c r="N58" s="67"/>
    </row>
    <row r="59" spans="2:14" ht="18.75" customHeight="1">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45498.315706018519</v>
      </c>
    </row>
    <row r="64" spans="2:14" ht="18.75" customHeight="1">
      <c r="C64" s="35"/>
      <c r="F64" s="45" t="s">
        <v>78</v>
      </c>
      <c r="G64" s="74" t="s">
        <v>79</v>
      </c>
      <c r="H64" s="47" t="s">
        <v>80</v>
      </c>
    </row>
    <row r="65" spans="2:8" ht="18.75" customHeight="1">
      <c r="B65" s="50"/>
      <c r="C65" s="50"/>
      <c r="D65" s="76"/>
      <c r="E65" s="76"/>
      <c r="F65" s="45" t="s">
        <v>81</v>
      </c>
      <c r="G65" s="74"/>
      <c r="H65" s="47" t="s">
        <v>447</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446</v>
      </c>
    </row>
    <row r="75" spans="2:8" ht="18.75" hidden="1" customHeight="1">
      <c r="C75" s="35"/>
      <c r="D75" s="35"/>
      <c r="E75" s="35"/>
      <c r="F75" s="82" t="s">
        <v>90</v>
      </c>
      <c r="G75" s="74" t="s">
        <v>91</v>
      </c>
      <c r="H75" s="83" t="s">
        <v>439</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63YpxgknYVlFhEf+fiJLJrg2Jm6PUQXTsHnUfkRL630uilaFNomwoUXWCg/sGcyGrrj/J7tIvGZcz8ZylM8MGw==" saltValue="F4dO2IkmqMJdrOLSrIRBg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50</vt:i4>
      </vt:variant>
      <vt:variant>
        <vt:lpstr>名前付き一覧</vt:lpstr>
      </vt:variant>
      <vt:variant>
        <vt:i4>121</vt:i4>
      </vt:variant>
    </vt:vector>
  </HeadingPairs>
  <TitlesOfParts>
    <vt:vector size="171"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spec</vt:lpstr>
      <vt:lpstr>'10月'!Print_Area</vt:lpstr>
      <vt:lpstr>'11月'!Print_Area</vt:lpstr>
      <vt:lpstr>'12月'!Print_Area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2024/07/25 7:34:37  _x000d_
「すてきなカレンダー」テンプレート_x000d_
レイアウトの無断転用を禁ずる_x000d_
 Copyright(C) 2019-2022 hokuda All Rights Reserved.</dc:description>
  <cp:lastModifiedBy>k hokuda</cp:lastModifiedBy>
  <dcterms:created xsi:type="dcterms:W3CDTF">2024-07-24T22:33:22Z</dcterms:created>
  <dcterms:modified xsi:type="dcterms:W3CDTF">2024-07-24T22:34:38Z</dcterms:modified>
</cp:coreProperties>
</file>