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C19BD2B1-702F-423F-9A51-4C0F234F1369}" xr6:coauthVersionLast="47" xr6:coauthVersionMax="47" xr10:uidLastSave="{00000000-0000-0000-0000-000000000000}"/>
  <workbookProtection workbookAlgorithmName="SHA-512" workbookHashValue="EAtOtxXKqu0nrCnyD+Bw/wurBIiY5HaSRxZNUEOtVSa9VmeVcSLAN8EM7nvHn/ACtHFYwNHP9C7GTEl5VyHaTQ==" workbookSaltValue="BiIVEtDuNjKdS9ZJ9VPDjg==" workbookSpinCount="100000" lockStructure="1"/>
  <bookViews>
    <workbookView xWindow="-22050" yWindow="2580" windowWidth="15660" windowHeight="15660" firstSheet="57" activeTab="57" xr2:uid="{8D06C901-CA1E-4DB4-B33F-F9AC482D7A1F}"/>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_b13" sheetId="52" state="hidden" r:id="rId50"/>
    <sheet name="_c13" sheetId="53" state="hidden" r:id="rId51"/>
    <sheet name="_w13" sheetId="54" state="hidden" r:id="rId52"/>
    <sheet name="13月" sheetId="55" state="hidden" r:id="rId53"/>
    <sheet name="_b14" sheetId="56" state="hidden" r:id="rId54"/>
    <sheet name="_c14" sheetId="57" state="hidden" r:id="rId55"/>
    <sheet name="_w14" sheetId="58" state="hidden" r:id="rId56"/>
    <sheet name="14月" sheetId="59" state="hidden" r:id="rId57"/>
    <sheet name="spec" sheetId="2" r:id="rId58"/>
  </sheets>
  <externalReferences>
    <externalReference r:id="rId59"/>
  </externalReferences>
  <definedNames>
    <definedName name="AREA月1" localSheetId="40" hidden="1">'10月'!$B$6:$AJ$25</definedName>
    <definedName name="AREA月1" localSheetId="44" hidden="1">'11月'!$B$6:$AJ$25</definedName>
    <definedName name="AREA月1" localSheetId="48" hidden="1">'12月'!$B$6:$AJ$25</definedName>
    <definedName name="AREA月1" localSheetId="52" hidden="1">'13月'!$B$6:$AJ$25</definedName>
    <definedName name="AREA月1" localSheetId="56" hidden="1">'14月'!$B$6:$AJ$25</definedName>
    <definedName name="AREA月1" localSheetId="8" hidden="1">'2月'!$B$6:$AJ$25</definedName>
    <definedName name="AREA月1" localSheetId="12" hidden="1">'3月'!$B$6:$AJ$25</definedName>
    <definedName name="AREA月1" localSheetId="16" hidden="1">'4月'!$B$6:$AJ$25</definedName>
    <definedName name="AREA月1" localSheetId="20" hidden="1">'5月'!$B$6:$AJ$25</definedName>
    <definedName name="AREA月1" localSheetId="24" hidden="1">'6月'!$B$6:$AJ$25</definedName>
    <definedName name="AREA月1" localSheetId="28" hidden="1">'7月'!$B$6:$AJ$25</definedName>
    <definedName name="AREA月1" localSheetId="32" hidden="1">'8月'!$B$6:$AJ$25</definedName>
    <definedName name="AREA月1" localSheetId="36" hidden="1">'9月'!$B$6:$AJ$25</definedName>
    <definedName name="AREA月1" hidden="1">'1月'!$B$6:$AJ$25</definedName>
    <definedName name="AREA月2" localSheetId="40" hidden="1">'10月'!$B$42:$AJ$61</definedName>
    <definedName name="AREA月2" localSheetId="44" hidden="1">'11月'!$B$42:$AJ$61</definedName>
    <definedName name="AREA月2" localSheetId="48" hidden="1">'12月'!$B$42:$AJ$61</definedName>
    <definedName name="AREA月2" localSheetId="52" hidden="1">'13月'!$B$42:$AJ$61</definedName>
    <definedName name="AREA月2" localSheetId="56" hidden="1">'14月'!$B$42:$AJ$61</definedName>
    <definedName name="AREA月2" localSheetId="8" hidden="1">'2月'!$B$42:$AJ$61</definedName>
    <definedName name="AREA月2" localSheetId="12" hidden="1">'3月'!$B$42:$AJ$61</definedName>
    <definedName name="AREA月2" localSheetId="16" hidden="1">'4月'!$B$42:$AJ$61</definedName>
    <definedName name="AREA月2" localSheetId="20" hidden="1">'5月'!$B$42:$AJ$61</definedName>
    <definedName name="AREA月2" localSheetId="24" hidden="1">'6月'!$B$42:$AJ$61</definedName>
    <definedName name="AREA月2" localSheetId="28" hidden="1">'7月'!$B$42:$AJ$61</definedName>
    <definedName name="AREA月2" localSheetId="32" hidden="1">'8月'!$B$42:$AJ$61</definedName>
    <definedName name="AREA月2" localSheetId="36" hidden="1">'9月'!$B$42:$AJ$61</definedName>
    <definedName name="AREA月2" hidden="1">'1月'!$B$42:$AJ$61</definedName>
    <definedName name="_xlnm.Print_Area" localSheetId="40">'10月'!$B$2:$AJ$63</definedName>
    <definedName name="_xlnm.Print_Area" localSheetId="44">'11月'!$B$2:$AJ$63</definedName>
    <definedName name="_xlnm.Print_Area" localSheetId="48">'12月'!$B$2:$AJ$63</definedName>
    <definedName name="_xlnm.Print_Area" localSheetId="52">'13月'!$B$2:$AJ$63</definedName>
    <definedName name="_xlnm.Print_Area" localSheetId="56">'14月'!$B$2:$AJ$63</definedName>
    <definedName name="_xlnm.Print_Area" localSheetId="4">'1月'!$B$2:$AJ$63</definedName>
    <definedName name="_xlnm.Print_Area" localSheetId="8">'2月'!$B$2:$AJ$63</definedName>
    <definedName name="_xlnm.Print_Area" localSheetId="12">'3月'!$B$2:$AJ$63</definedName>
    <definedName name="_xlnm.Print_Area" localSheetId="16">'4月'!$B$2:$AJ$63</definedName>
    <definedName name="_xlnm.Print_Area" localSheetId="20">'5月'!$B$2:$AJ$63</definedName>
    <definedName name="_xlnm.Print_Area" localSheetId="24">'6月'!$B$2:$AJ$63</definedName>
    <definedName name="_xlnm.Print_Area" localSheetId="28">'7月'!$B$2:$AJ$63</definedName>
    <definedName name="_xlnm.Print_Area" localSheetId="32">'8月'!$B$2:$AJ$63</definedName>
    <definedName name="_xlnm.Print_Area" localSheetId="36">'9月'!$B$2:$AJ$63</definedName>
    <definedName name="_xlnm.Print_Area" localSheetId="57">spec!$B$1:$H$91</definedName>
    <definedName name="Rイメージ01" localSheetId="40">'10月'!$B$27:$AJ$36</definedName>
    <definedName name="Rイメージ01" localSheetId="44">'11月'!$B$27:$AJ$36</definedName>
    <definedName name="Rイメージ01" localSheetId="48">'12月'!$B$27:$AJ$36</definedName>
    <definedName name="Rイメージ01" localSheetId="52">'13月'!$B$27:$AJ$36</definedName>
    <definedName name="Rイメージ01" localSheetId="56">'14月'!$B$27:$AJ$36</definedName>
    <definedName name="Rイメージ01" localSheetId="4">'1月'!$B$27:$AJ$36</definedName>
    <definedName name="Rイメージ01" localSheetId="8">'2月'!$B$27:$AJ$36</definedName>
    <definedName name="Rイメージ01" localSheetId="12">'3月'!$B$27:$AJ$36</definedName>
    <definedName name="Rイメージ01" localSheetId="16">'4月'!$B$27:$AJ$36</definedName>
    <definedName name="Rイメージ01" localSheetId="20">'5月'!$B$27:$AJ$36</definedName>
    <definedName name="Rイメージ01" localSheetId="24">'6月'!$B$27:$AJ$36</definedName>
    <definedName name="Rイメージ01" localSheetId="28">'7月'!$B$27:$AJ$36</definedName>
    <definedName name="Rイメージ01" localSheetId="32">'8月'!$B$27:$AJ$36</definedName>
    <definedName name="Rイメージ01" localSheetId="36">'9月'!$B$27:$AJ$36</definedName>
    <definedName name="Rイメージ01_a" localSheetId="40">'10月'!$B$27:$R$36</definedName>
    <definedName name="Rイメージ01_a" localSheetId="44">'11月'!$B$27:$R$36</definedName>
    <definedName name="Rイメージ01_a" localSheetId="48">'12月'!$B$27:$R$36</definedName>
    <definedName name="Rイメージ01_a" localSheetId="52">'13月'!$B$27:$R$36</definedName>
    <definedName name="Rイメージ01_a" localSheetId="56">'14月'!$B$27:$R$36</definedName>
    <definedName name="Rイメージ01_a" localSheetId="4">'1月'!$B$27:$R$36</definedName>
    <definedName name="Rイメージ01_a" localSheetId="8">'2月'!$B$27:$R$36</definedName>
    <definedName name="Rイメージ01_a" localSheetId="12">'3月'!$B$27:$R$36</definedName>
    <definedName name="Rイメージ01_a" localSheetId="16">'4月'!$B$27:$R$36</definedName>
    <definedName name="Rイメージ01_a" localSheetId="20">'5月'!$B$27:$R$36</definedName>
    <definedName name="Rイメージ01_a" localSheetId="24">'6月'!$B$27:$R$36</definedName>
    <definedName name="Rイメージ01_a" localSheetId="28">'7月'!$B$27:$R$36</definedName>
    <definedName name="Rイメージ01_a" localSheetId="32">'8月'!$B$27:$R$36</definedName>
    <definedName name="Rイメージ01_a" localSheetId="36">'9月'!$B$27:$R$36</definedName>
    <definedName name="Rイメージ01_b" localSheetId="40">'10月'!$S$27:$AJ$36</definedName>
    <definedName name="Rイメージ01_b" localSheetId="44">'11月'!$S$27:$AJ$36</definedName>
    <definedName name="Rイメージ01_b" localSheetId="48">'12月'!$S$27:$AJ$36</definedName>
    <definedName name="Rイメージ01_b" localSheetId="52">'13月'!$S$27:$AJ$36</definedName>
    <definedName name="Rイメージ01_b" localSheetId="56">'14月'!$S$27:$AJ$36</definedName>
    <definedName name="Rイメージ01_b" localSheetId="4">'1月'!$S$27:$AJ$36</definedName>
    <definedName name="Rイメージ01_b" localSheetId="8">'2月'!$S$27:$AJ$36</definedName>
    <definedName name="Rイメージ01_b" localSheetId="12">'3月'!$S$27:$AJ$36</definedName>
    <definedName name="Rイメージ01_b" localSheetId="16">'4月'!$S$27:$AJ$36</definedName>
    <definedName name="Rイメージ01_b" localSheetId="20">'5月'!$S$27:$AJ$36</definedName>
    <definedName name="Rイメージ01_b" localSheetId="24">'6月'!$S$27:$AJ$36</definedName>
    <definedName name="Rイメージ01_b" localSheetId="28">'7月'!$S$27:$AJ$36</definedName>
    <definedName name="Rイメージ01_b" localSheetId="32">'8月'!$S$27:$AJ$36</definedName>
    <definedName name="Rイメージ01_b" localSheetId="36">'9月'!$S$27:$AJ$36</definedName>
    <definedName name="Rロゴ" localSheetId="40">'10月'!$B$63:$AJ$63</definedName>
    <definedName name="Rロゴ" localSheetId="44">'11月'!$B$63:$AJ$63</definedName>
    <definedName name="Rロゴ" localSheetId="48">'12月'!$B$63:$AJ$63</definedName>
    <definedName name="Rロゴ" localSheetId="52">'13月'!$B$63:$AJ$63</definedName>
    <definedName name="Rロゴ" localSheetId="56">'14月'!$B$63:$AJ$63</definedName>
    <definedName name="Rロゴ" localSheetId="4">'1月'!$B$63:$AJ$63</definedName>
    <definedName name="Rロゴ" localSheetId="8">'2月'!$B$63:$AJ$63</definedName>
    <definedName name="Rロゴ" localSheetId="12">'3月'!$B$63:$AJ$63</definedName>
    <definedName name="Rロゴ" localSheetId="16">'4月'!$B$63:$AJ$63</definedName>
    <definedName name="Rロゴ" localSheetId="20">'5月'!$B$63:$AJ$63</definedName>
    <definedName name="Rロゴ" localSheetId="24">'6月'!$B$63:$AJ$63</definedName>
    <definedName name="Rロゴ" localSheetId="28">'7月'!$B$63:$AJ$63</definedName>
    <definedName name="Rロゴ" localSheetId="32">'8月'!$B$63:$AJ$63</definedName>
    <definedName name="Rロゴ" localSheetId="36">'9月'!$B$63:$AJ$63</definedName>
    <definedName name="イメージ面積比率" localSheetId="57">spec!$H$50</definedName>
    <definedName name="カテゴリ名" localSheetId="57">spec!$H$30</definedName>
    <definedName name="カレンダー面積比率" localSheetId="57">spec!$H$51</definedName>
    <definedName name="サーバ側ディレクトリ名" localSheetId="57">spec!$H$62</definedName>
    <definedName name="サブ月数" localSheetId="57">spec!$H$34</definedName>
    <definedName name="シート数" localSheetId="57">spec!$H$56</definedName>
    <definedName name="シート別パターンイメージ">spec!$B$13:$H$26</definedName>
    <definedName name="シート別書式パターン提供">spec!$H$53</definedName>
    <definedName name="ダウンロードファイル名" localSheetId="57">spec!$H$54</definedName>
    <definedName name="ツールバージョン" localSheetId="57">spec!$H$65</definedName>
    <definedName name="テンプレートタイプ">spec!$H$2</definedName>
    <definedName name="ブック生成日" localSheetId="57">spec!$H$63</definedName>
    <definedName name="メイン月数" localSheetId="57">spec!$H$33</definedName>
    <definedName name="レイアウト調整可">spec!$H$47</definedName>
    <definedName name="ロゴ行削除可" localSheetId="57">spec!$H$48</definedName>
    <definedName name="印刷" localSheetId="40" hidden="1">'10月'!$B$2:$AJ$63</definedName>
    <definedName name="印刷" localSheetId="44" hidden="1">'11月'!$B$2:$AJ$63</definedName>
    <definedName name="印刷" localSheetId="48" hidden="1">'12月'!$B$2:$AJ$63</definedName>
    <definedName name="印刷" localSheetId="52" hidden="1">'13月'!$B$2:$AJ$63</definedName>
    <definedName name="印刷" localSheetId="56" hidden="1">'14月'!$B$2:$AJ$63</definedName>
    <definedName name="印刷" localSheetId="4" hidden="1">'1月'!$B$2:$AJ$63</definedName>
    <definedName name="印刷" localSheetId="8" hidden="1">'2月'!$B$2:$AJ$63</definedName>
    <definedName name="印刷" localSheetId="12" hidden="1">'3月'!$B$2:$AJ$63</definedName>
    <definedName name="印刷" localSheetId="16" hidden="1">'4月'!$B$2:$AJ$63</definedName>
    <definedName name="印刷" localSheetId="20" hidden="1">'5月'!$B$2:$AJ$63</definedName>
    <definedName name="印刷" localSheetId="24" hidden="1">'6月'!$B$2:$AJ$63</definedName>
    <definedName name="印刷" localSheetId="28" hidden="1">'7月'!$B$2:$AJ$63</definedName>
    <definedName name="印刷" localSheetId="32" hidden="1">'8月'!$B$2:$AJ$63</definedName>
    <definedName name="印刷" localSheetId="36" hidden="1">'9月'!$B$2:$AJ$63</definedName>
    <definedName name="延べ年月_月">spec!$J$61</definedName>
    <definedName name="延べ年月_年">spec!$I$61</definedName>
    <definedName name="開始月" localSheetId="57">spec!$L$57</definedName>
    <definedName name="開始月間隔" localSheetId="57">spec!$H$60</definedName>
    <definedName name="開始年" localSheetId="57">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49" hidden="1">[1]_a!$D$5</definedName>
    <definedName name="開始年月日" localSheetId="53"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50" hidden="1">[1]_a!$D$5</definedName>
    <definedName name="開始年月日" localSheetId="54"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51" hidden="1">[1]_a!$D$5</definedName>
    <definedName name="開始年月日" localSheetId="55"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52" hidden="1">[1]_a!$D$5</definedName>
    <definedName name="開始年月日" localSheetId="56"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57">spec!$H$32</definedName>
    <definedName name="概要short" localSheetId="57">spec!$H$31</definedName>
    <definedName name="基本名" localSheetId="57">spec!$H$29</definedName>
    <definedName name="月曜始" localSheetId="57">spec!$H$38</definedName>
    <definedName name="月曜始_ファイル名" localSheetId="57">spec!$H$75</definedName>
    <definedName name="行事名" localSheetId="57">spec!$H$41</definedName>
    <definedName name="最終開始年月" localSheetId="57">spec!$H$58</definedName>
    <definedName name="写真分割" localSheetId="57">spec!$H$44</definedName>
    <definedName name="写真枚数_子" localSheetId="57">spec!$H$45</definedName>
    <definedName name="写真枚数_親" localSheetId="57">spec!$H$43</definedName>
    <definedName name="取込シート数" localSheetId="57">spec!$H$66</definedName>
    <definedName name="取込シート名リスト" localSheetId="57">spec!$H$67</definedName>
    <definedName name="取込日時" localSheetId="57">spec!$H$68</definedName>
    <definedName name="収容月数合計" localSheetId="57">spec!$H$61</definedName>
    <definedName name="終了月" localSheetId="57">spec!$L$58</definedName>
    <definedName name="終了最終月" localSheetId="57">spec!$L$59</definedName>
    <definedName name="終了最終年" localSheetId="57">spec!$J$59</definedName>
    <definedName name="終了年" localSheetId="57">spec!$J$58</definedName>
    <definedName name="縦横" localSheetId="57">spec!$H$36</definedName>
    <definedName name="祝日名" localSheetId="57">spec!$H$40</definedName>
    <definedName name="条件付書式使用">spec!$H$52</definedName>
    <definedName name="生成方法" localSheetId="57">spec!$H$64</definedName>
    <definedName name="先頭開始年月" localSheetId="57">spec!$H$57</definedName>
    <definedName name="日曜始" localSheetId="57">spec!$H$37</definedName>
    <definedName name="日曜始_ファイル名" localSheetId="57">spec!$H$74</definedName>
    <definedName name="非曜始" localSheetId="57">spec!$H$39</definedName>
    <definedName name="非曜始_ファイル名" localSheetId="57">spec!$H$76</definedName>
    <definedName name="備考1" localSheetId="57">spec!$C$79</definedName>
    <definedName name="備考2" localSheetId="57">spec!$C$80</definedName>
    <definedName name="備考3" localSheetId="57">spec!$C$81</definedName>
    <definedName name="備考4" localSheetId="57">spec!$C$82</definedName>
    <definedName name="備考5" localSheetId="57">spec!$C$83</definedName>
    <definedName name="備考6" localSheetId="57">spec!$C$84</definedName>
    <definedName name="備考7" localSheetId="57">spec!$C$85</definedName>
    <definedName name="備考8" localSheetId="57">spec!$C$86</definedName>
    <definedName name="曜日始まり" localSheetId="57">spec!$H$55</definedName>
    <definedName name="用紙" localSheetId="57">spec!$H$35</definedName>
    <definedName name="六曜名" localSheetId="57">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4" i="59" l="1"/>
  <c r="L44" i="59" s="1"/>
  <c r="Q44" i="59" s="1"/>
  <c r="V44" i="59" s="1"/>
  <c r="AA44" i="59" s="1"/>
  <c r="AF44" i="59" s="1"/>
  <c r="B47" i="59" s="1"/>
  <c r="G47" i="59" s="1"/>
  <c r="L47" i="59" s="1"/>
  <c r="Q47" i="59" s="1"/>
  <c r="V47" i="59" s="1"/>
  <c r="AA47" i="59" s="1"/>
  <c r="AF47" i="59" s="1"/>
  <c r="B50" i="59" s="1"/>
  <c r="G50" i="59" s="1"/>
  <c r="L50" i="59" s="1"/>
  <c r="Q50" i="59" s="1"/>
  <c r="V50" i="59" s="1"/>
  <c r="AA50" i="59" s="1"/>
  <c r="AF50" i="59" s="1"/>
  <c r="B53" i="59" s="1"/>
  <c r="G53" i="59" s="1"/>
  <c r="L53" i="59" s="1"/>
  <c r="Q53" i="59" s="1"/>
  <c r="V53" i="59" s="1"/>
  <c r="AA53" i="59" s="1"/>
  <c r="AF53" i="59" s="1"/>
  <c r="B56" i="59" s="1"/>
  <c r="G56" i="59" s="1"/>
  <c r="L56" i="59" s="1"/>
  <c r="Q56" i="59" s="1"/>
  <c r="V56" i="59" s="1"/>
  <c r="AA56" i="59" s="1"/>
  <c r="AF56" i="59" s="1"/>
  <c r="B59" i="59" s="1"/>
  <c r="G59" i="59" s="1"/>
  <c r="L59" i="59" s="1"/>
  <c r="Q59" i="59" s="1"/>
  <c r="V59" i="59" s="1"/>
  <c r="AA59" i="59" s="1"/>
  <c r="AF59" i="59" s="1"/>
  <c r="G8" i="59"/>
  <c r="L8" i="59" s="1"/>
  <c r="Q8" i="59" s="1"/>
  <c r="V8" i="59" s="1"/>
  <c r="AA8" i="59" s="1"/>
  <c r="AF8" i="59" s="1"/>
  <c r="B11" i="59" s="1"/>
  <c r="G11" i="59" s="1"/>
  <c r="L11" i="59" s="1"/>
  <c r="Q11" i="59" s="1"/>
  <c r="V11" i="59" s="1"/>
  <c r="AA11" i="59" s="1"/>
  <c r="AF11" i="59" s="1"/>
  <c r="B14" i="59" s="1"/>
  <c r="G14" i="59" s="1"/>
  <c r="L14" i="59" s="1"/>
  <c r="Q14" i="59" s="1"/>
  <c r="V14" i="59" s="1"/>
  <c r="AA14" i="59" s="1"/>
  <c r="AF14" i="59" s="1"/>
  <c r="B17" i="59" s="1"/>
  <c r="G17" i="59" s="1"/>
  <c r="L17" i="59" s="1"/>
  <c r="Q17" i="59" s="1"/>
  <c r="V17" i="59" s="1"/>
  <c r="AA17" i="59" s="1"/>
  <c r="AF17" i="59" s="1"/>
  <c r="B20" i="59" s="1"/>
  <c r="G20" i="59" s="1"/>
  <c r="L20" i="59" s="1"/>
  <c r="Q20" i="59" s="1"/>
  <c r="V20" i="59" s="1"/>
  <c r="AA20" i="59" s="1"/>
  <c r="AF20" i="59" s="1"/>
  <c r="B23" i="59" s="1"/>
  <c r="G23" i="59" s="1"/>
  <c r="L23" i="59" s="1"/>
  <c r="Q23" i="59" s="1"/>
  <c r="V23" i="59" s="1"/>
  <c r="AA23" i="59" s="1"/>
  <c r="AF23" i="59" s="1"/>
  <c r="G44" i="55"/>
  <c r="L44" i="55" s="1"/>
  <c r="Q44" i="55" s="1"/>
  <c r="V44" i="55" s="1"/>
  <c r="AA44" i="55" s="1"/>
  <c r="AF44" i="55" s="1"/>
  <c r="B47" i="55" s="1"/>
  <c r="G47" i="55" s="1"/>
  <c r="L47" i="55" s="1"/>
  <c r="Q47" i="55" s="1"/>
  <c r="V47" i="55" s="1"/>
  <c r="AA47" i="55" s="1"/>
  <c r="AF47" i="55" s="1"/>
  <c r="B50" i="55" s="1"/>
  <c r="G50" i="55" s="1"/>
  <c r="L50" i="55" s="1"/>
  <c r="Q50" i="55" s="1"/>
  <c r="V50" i="55" s="1"/>
  <c r="AA50" i="55" s="1"/>
  <c r="AF50" i="55" s="1"/>
  <c r="B53" i="55" s="1"/>
  <c r="G53" i="55" s="1"/>
  <c r="L53" i="55" s="1"/>
  <c r="Q53" i="55" s="1"/>
  <c r="V53" i="55" s="1"/>
  <c r="AA53" i="55" s="1"/>
  <c r="AF53" i="55" s="1"/>
  <c r="B56" i="55" s="1"/>
  <c r="G56" i="55" s="1"/>
  <c r="L56" i="55" s="1"/>
  <c r="Q56" i="55" s="1"/>
  <c r="V56" i="55" s="1"/>
  <c r="AA56" i="55" s="1"/>
  <c r="AF56" i="55" s="1"/>
  <c r="B59" i="55" s="1"/>
  <c r="G59" i="55" s="1"/>
  <c r="L59" i="55" s="1"/>
  <c r="Q59" i="55" s="1"/>
  <c r="V59" i="55" s="1"/>
  <c r="AA59" i="55" s="1"/>
  <c r="AF59" i="55" s="1"/>
  <c r="G8" i="55"/>
  <c r="L8" i="55" s="1"/>
  <c r="Q8" i="55" s="1"/>
  <c r="V8" i="55" s="1"/>
  <c r="AA8" i="55" s="1"/>
  <c r="AF8" i="55" s="1"/>
  <c r="B11" i="55" s="1"/>
  <c r="G11" i="55" s="1"/>
  <c r="L11" i="55" s="1"/>
  <c r="Q11" i="55" s="1"/>
  <c r="V11" i="55" s="1"/>
  <c r="AA11" i="55" s="1"/>
  <c r="AF11" i="55" s="1"/>
  <c r="B14" i="55" s="1"/>
  <c r="G14" i="55" s="1"/>
  <c r="L14" i="55" s="1"/>
  <c r="Q14" i="55" s="1"/>
  <c r="V14" i="55" s="1"/>
  <c r="AA14" i="55" s="1"/>
  <c r="AF14" i="55" s="1"/>
  <c r="B17" i="55" s="1"/>
  <c r="G17" i="55" s="1"/>
  <c r="L17" i="55" s="1"/>
  <c r="Q17" i="55" s="1"/>
  <c r="V17" i="55" s="1"/>
  <c r="AA17" i="55" s="1"/>
  <c r="AF17" i="55" s="1"/>
  <c r="B20" i="55" s="1"/>
  <c r="G20" i="55" s="1"/>
  <c r="L20" i="55" s="1"/>
  <c r="Q20" i="55" s="1"/>
  <c r="V20" i="55" s="1"/>
  <c r="AA20" i="55" s="1"/>
  <c r="AF20" i="55" s="1"/>
  <c r="B23" i="55" s="1"/>
  <c r="G23" i="55" s="1"/>
  <c r="L23" i="55" s="1"/>
  <c r="Q23" i="55" s="1"/>
  <c r="V23" i="55" s="1"/>
  <c r="AA23" i="55" s="1"/>
  <c r="AF23" i="55" s="1"/>
  <c r="G44" i="51"/>
  <c r="L44" i="51" s="1"/>
  <c r="Q44" i="51" s="1"/>
  <c r="V44" i="51" s="1"/>
  <c r="AA44" i="51" s="1"/>
  <c r="AF44" i="51" s="1"/>
  <c r="B47" i="51" s="1"/>
  <c r="G47" i="51" s="1"/>
  <c r="L47" i="51" s="1"/>
  <c r="Q47" i="51" s="1"/>
  <c r="V47" i="51" s="1"/>
  <c r="AA47" i="51" s="1"/>
  <c r="AF47" i="51" s="1"/>
  <c r="B50" i="51" s="1"/>
  <c r="G50" i="51" s="1"/>
  <c r="L50" i="51" s="1"/>
  <c r="Q50" i="51" s="1"/>
  <c r="V50" i="51" s="1"/>
  <c r="AA50" i="51" s="1"/>
  <c r="AF50" i="51" s="1"/>
  <c r="B53" i="51" s="1"/>
  <c r="G53" i="51" s="1"/>
  <c r="L53" i="51" s="1"/>
  <c r="Q53" i="51" s="1"/>
  <c r="V53" i="51" s="1"/>
  <c r="AA53" i="51" s="1"/>
  <c r="AF53" i="51" s="1"/>
  <c r="B56" i="51" s="1"/>
  <c r="G56" i="51" s="1"/>
  <c r="L56" i="51" s="1"/>
  <c r="Q56" i="51" s="1"/>
  <c r="V56" i="51" s="1"/>
  <c r="AA56" i="51" s="1"/>
  <c r="AF56" i="51" s="1"/>
  <c r="B59" i="51" s="1"/>
  <c r="G59" i="51" s="1"/>
  <c r="L59" i="51" s="1"/>
  <c r="Q59" i="51" s="1"/>
  <c r="V59" i="51" s="1"/>
  <c r="AA59" i="51" s="1"/>
  <c r="AF59" i="51" s="1"/>
  <c r="G8" i="51"/>
  <c r="L8" i="51" s="1"/>
  <c r="Q8" i="51" s="1"/>
  <c r="V8" i="51" s="1"/>
  <c r="AA8" i="51" s="1"/>
  <c r="AF8" i="51" s="1"/>
  <c r="B11" i="51" s="1"/>
  <c r="G11" i="51" s="1"/>
  <c r="L11" i="51" s="1"/>
  <c r="Q11" i="51" s="1"/>
  <c r="V11" i="51" s="1"/>
  <c r="AA11" i="51" s="1"/>
  <c r="AF11" i="51" s="1"/>
  <c r="B14" i="51" s="1"/>
  <c r="G14" i="51" s="1"/>
  <c r="L14" i="51" s="1"/>
  <c r="Q14" i="51" s="1"/>
  <c r="V14" i="51" s="1"/>
  <c r="AA14" i="51" s="1"/>
  <c r="AF14" i="51" s="1"/>
  <c r="B17" i="51" s="1"/>
  <c r="G17" i="51" s="1"/>
  <c r="L17" i="51" s="1"/>
  <c r="Q17" i="51" s="1"/>
  <c r="V17" i="51" s="1"/>
  <c r="AA17" i="51" s="1"/>
  <c r="AF17" i="51" s="1"/>
  <c r="B20" i="51" s="1"/>
  <c r="G20" i="51" s="1"/>
  <c r="L20" i="51" s="1"/>
  <c r="Q20" i="51" s="1"/>
  <c r="V20" i="51" s="1"/>
  <c r="AA20" i="51" s="1"/>
  <c r="AF20" i="51" s="1"/>
  <c r="B23" i="51" s="1"/>
  <c r="G23" i="51" s="1"/>
  <c r="L23" i="51" s="1"/>
  <c r="Q23" i="51" s="1"/>
  <c r="V23" i="51" s="1"/>
  <c r="AA23" i="51" s="1"/>
  <c r="AF23" i="51" s="1"/>
  <c r="G44" i="47"/>
  <c r="L44" i="47" s="1"/>
  <c r="Q44" i="47" s="1"/>
  <c r="V44" i="47" s="1"/>
  <c r="AA44" i="47" s="1"/>
  <c r="AF44" i="47" s="1"/>
  <c r="B47" i="47" s="1"/>
  <c r="G47" i="47" s="1"/>
  <c r="L47" i="47" s="1"/>
  <c r="Q47" i="47" s="1"/>
  <c r="V47" i="47" s="1"/>
  <c r="AA47" i="47" s="1"/>
  <c r="AF47" i="47" s="1"/>
  <c r="B50" i="47" s="1"/>
  <c r="G50" i="47" s="1"/>
  <c r="L50" i="47" s="1"/>
  <c r="Q50" i="47" s="1"/>
  <c r="V50" i="47" s="1"/>
  <c r="AA50" i="47" s="1"/>
  <c r="AF50" i="47" s="1"/>
  <c r="B53" i="47" s="1"/>
  <c r="G53" i="47" s="1"/>
  <c r="L53" i="47" s="1"/>
  <c r="Q53" i="47" s="1"/>
  <c r="V53" i="47" s="1"/>
  <c r="AA53" i="47" s="1"/>
  <c r="AF53" i="47" s="1"/>
  <c r="B56" i="47" s="1"/>
  <c r="G56" i="47" s="1"/>
  <c r="L56" i="47" s="1"/>
  <c r="Q56" i="47" s="1"/>
  <c r="V56" i="47" s="1"/>
  <c r="AA56" i="47" s="1"/>
  <c r="AF56" i="47" s="1"/>
  <c r="B59" i="47" s="1"/>
  <c r="G59" i="47" s="1"/>
  <c r="L59" i="47" s="1"/>
  <c r="Q59" i="47" s="1"/>
  <c r="V59" i="47" s="1"/>
  <c r="AA59" i="47" s="1"/>
  <c r="AF59" i="47" s="1"/>
  <c r="G8" i="47"/>
  <c r="L8" i="47" s="1"/>
  <c r="Q8" i="47" s="1"/>
  <c r="V8" i="47" s="1"/>
  <c r="AA8" i="47" s="1"/>
  <c r="AF8" i="47" s="1"/>
  <c r="B11" i="47" s="1"/>
  <c r="G11" i="47" s="1"/>
  <c r="L11" i="47" s="1"/>
  <c r="Q11" i="47" s="1"/>
  <c r="V11" i="47" s="1"/>
  <c r="AA11" i="47" s="1"/>
  <c r="AF11" i="47" s="1"/>
  <c r="B14" i="47" s="1"/>
  <c r="G14" i="47" s="1"/>
  <c r="L14" i="47" s="1"/>
  <c r="Q14" i="47" s="1"/>
  <c r="V14" i="47" s="1"/>
  <c r="AA14" i="47" s="1"/>
  <c r="AF14" i="47" s="1"/>
  <c r="B17" i="47" s="1"/>
  <c r="G17" i="47" s="1"/>
  <c r="L17" i="47" s="1"/>
  <c r="Q17" i="47" s="1"/>
  <c r="V17" i="47" s="1"/>
  <c r="AA17" i="47" s="1"/>
  <c r="AF17" i="47" s="1"/>
  <c r="B20" i="47" s="1"/>
  <c r="G20" i="47" s="1"/>
  <c r="L20" i="47" s="1"/>
  <c r="Q20" i="47" s="1"/>
  <c r="V20" i="47" s="1"/>
  <c r="AA20" i="47" s="1"/>
  <c r="AF20" i="47" s="1"/>
  <c r="B23" i="47" s="1"/>
  <c r="G23" i="47" s="1"/>
  <c r="L23" i="47" s="1"/>
  <c r="Q23" i="47" s="1"/>
  <c r="V23" i="47" s="1"/>
  <c r="AA23" i="47" s="1"/>
  <c r="AF23" i="47" s="1"/>
  <c r="G44" i="43"/>
  <c r="L44" i="43" s="1"/>
  <c r="Q44" i="43" s="1"/>
  <c r="V44" i="43" s="1"/>
  <c r="AA44" i="43" s="1"/>
  <c r="AF44" i="43" s="1"/>
  <c r="B47" i="43" s="1"/>
  <c r="G47" i="43" s="1"/>
  <c r="L47" i="43" s="1"/>
  <c r="Q47" i="43" s="1"/>
  <c r="V47" i="43" s="1"/>
  <c r="AA47" i="43" s="1"/>
  <c r="AF47" i="43" s="1"/>
  <c r="B50" i="43" s="1"/>
  <c r="G50" i="43" s="1"/>
  <c r="L50" i="43" s="1"/>
  <c r="Q50" i="43" s="1"/>
  <c r="V50" i="43" s="1"/>
  <c r="AA50" i="43" s="1"/>
  <c r="AF50" i="43" s="1"/>
  <c r="B53" i="43" s="1"/>
  <c r="G53" i="43" s="1"/>
  <c r="L53" i="43" s="1"/>
  <c r="Q53" i="43" s="1"/>
  <c r="V53" i="43" s="1"/>
  <c r="AA53" i="43" s="1"/>
  <c r="AF53" i="43" s="1"/>
  <c r="B56" i="43" s="1"/>
  <c r="G56" i="43" s="1"/>
  <c r="L56" i="43" s="1"/>
  <c r="Q56" i="43" s="1"/>
  <c r="V56" i="43" s="1"/>
  <c r="AA56" i="43" s="1"/>
  <c r="AF56" i="43" s="1"/>
  <c r="B59" i="43" s="1"/>
  <c r="G59" i="43" s="1"/>
  <c r="L59" i="43" s="1"/>
  <c r="Q59" i="43" s="1"/>
  <c r="V59" i="43" s="1"/>
  <c r="AA59" i="43" s="1"/>
  <c r="AF59" i="43" s="1"/>
  <c r="G8" i="43"/>
  <c r="L8" i="43" s="1"/>
  <c r="Q8" i="43" s="1"/>
  <c r="V8" i="43" s="1"/>
  <c r="AA8" i="43" s="1"/>
  <c r="AF8" i="43" s="1"/>
  <c r="B11" i="43" s="1"/>
  <c r="G11" i="43" s="1"/>
  <c r="L11" i="43" s="1"/>
  <c r="Q11" i="43" s="1"/>
  <c r="V11" i="43" s="1"/>
  <c r="AA11" i="43" s="1"/>
  <c r="AF11" i="43" s="1"/>
  <c r="B14" i="43" s="1"/>
  <c r="G14" i="43" s="1"/>
  <c r="L14" i="43" s="1"/>
  <c r="Q14" i="43" s="1"/>
  <c r="V14" i="43" s="1"/>
  <c r="AA14" i="43" s="1"/>
  <c r="AF14" i="43" s="1"/>
  <c r="B17" i="43" s="1"/>
  <c r="G17" i="43" s="1"/>
  <c r="L17" i="43" s="1"/>
  <c r="Q17" i="43" s="1"/>
  <c r="V17" i="43" s="1"/>
  <c r="AA17" i="43" s="1"/>
  <c r="AF17" i="43" s="1"/>
  <c r="B20" i="43" s="1"/>
  <c r="G20" i="43" s="1"/>
  <c r="L20" i="43" s="1"/>
  <c r="Q20" i="43" s="1"/>
  <c r="V20" i="43" s="1"/>
  <c r="AA20" i="43" s="1"/>
  <c r="AF20" i="43" s="1"/>
  <c r="B23" i="43" s="1"/>
  <c r="G23" i="43" s="1"/>
  <c r="L23" i="43" s="1"/>
  <c r="Q23" i="43" s="1"/>
  <c r="V23" i="43" s="1"/>
  <c r="AA23" i="43" s="1"/>
  <c r="AF23" i="43" s="1"/>
  <c r="G44" i="39"/>
  <c r="L44" i="39" s="1"/>
  <c r="Q44" i="39" s="1"/>
  <c r="V44" i="39" s="1"/>
  <c r="AA44" i="39" s="1"/>
  <c r="AF44" i="39" s="1"/>
  <c r="B47" i="39" s="1"/>
  <c r="G47" i="39" s="1"/>
  <c r="L47" i="39" s="1"/>
  <c r="Q47" i="39" s="1"/>
  <c r="V47" i="39" s="1"/>
  <c r="AA47" i="39" s="1"/>
  <c r="AF47" i="39" s="1"/>
  <c r="B50" i="39" s="1"/>
  <c r="G50" i="39" s="1"/>
  <c r="L50" i="39" s="1"/>
  <c r="Q50" i="39" s="1"/>
  <c r="V50" i="39" s="1"/>
  <c r="AA50" i="39" s="1"/>
  <c r="AF50" i="39" s="1"/>
  <c r="B53" i="39" s="1"/>
  <c r="G53" i="39" s="1"/>
  <c r="L53" i="39" s="1"/>
  <c r="Q53" i="39" s="1"/>
  <c r="V53" i="39" s="1"/>
  <c r="AA53" i="39" s="1"/>
  <c r="AF53" i="39" s="1"/>
  <c r="B56" i="39" s="1"/>
  <c r="G56" i="39" s="1"/>
  <c r="L56" i="39" s="1"/>
  <c r="Q56" i="39" s="1"/>
  <c r="V56" i="39" s="1"/>
  <c r="AA56" i="39" s="1"/>
  <c r="AF56" i="39" s="1"/>
  <c r="B59" i="39" s="1"/>
  <c r="G59" i="39" s="1"/>
  <c r="L59" i="39" s="1"/>
  <c r="Q59" i="39" s="1"/>
  <c r="V59" i="39" s="1"/>
  <c r="AA59" i="39" s="1"/>
  <c r="AF59" i="39" s="1"/>
  <c r="G8" i="39"/>
  <c r="L8" i="39" s="1"/>
  <c r="Q8" i="39" s="1"/>
  <c r="V8" i="39" s="1"/>
  <c r="AA8" i="39" s="1"/>
  <c r="AF8" i="39" s="1"/>
  <c r="B11" i="39" s="1"/>
  <c r="G11" i="39" s="1"/>
  <c r="L11" i="39" s="1"/>
  <c r="Q11" i="39" s="1"/>
  <c r="V11" i="39" s="1"/>
  <c r="AA11" i="39" s="1"/>
  <c r="AF11" i="39" s="1"/>
  <c r="B14" i="39" s="1"/>
  <c r="G14" i="39" s="1"/>
  <c r="L14" i="39" s="1"/>
  <c r="Q14" i="39" s="1"/>
  <c r="V14" i="39" s="1"/>
  <c r="AA14" i="39" s="1"/>
  <c r="AF14" i="39" s="1"/>
  <c r="B17" i="39" s="1"/>
  <c r="G17" i="39" s="1"/>
  <c r="L17" i="39" s="1"/>
  <c r="Q17" i="39" s="1"/>
  <c r="V17" i="39" s="1"/>
  <c r="AA17" i="39" s="1"/>
  <c r="AF17" i="39" s="1"/>
  <c r="B20" i="39" s="1"/>
  <c r="G20" i="39" s="1"/>
  <c r="L20" i="39" s="1"/>
  <c r="Q20" i="39" s="1"/>
  <c r="V20" i="39" s="1"/>
  <c r="AA20" i="39" s="1"/>
  <c r="AF20" i="39" s="1"/>
  <c r="B23" i="39" s="1"/>
  <c r="G23" i="39" s="1"/>
  <c r="L23" i="39" s="1"/>
  <c r="Q23" i="39" s="1"/>
  <c r="V23" i="39" s="1"/>
  <c r="AA23" i="39" s="1"/>
  <c r="AF23" i="39" s="1"/>
  <c r="G44" i="35"/>
  <c r="L44" i="35" s="1"/>
  <c r="Q44" i="35" s="1"/>
  <c r="V44" i="35" s="1"/>
  <c r="AA44" i="35" s="1"/>
  <c r="AF44" i="35" s="1"/>
  <c r="B47" i="35" s="1"/>
  <c r="G47" i="35" s="1"/>
  <c r="L47" i="35" s="1"/>
  <c r="Q47" i="35" s="1"/>
  <c r="V47" i="35" s="1"/>
  <c r="AA47" i="35" s="1"/>
  <c r="AF47" i="35" s="1"/>
  <c r="B50" i="35" s="1"/>
  <c r="G50" i="35" s="1"/>
  <c r="L50" i="35" s="1"/>
  <c r="Q50" i="35" s="1"/>
  <c r="V50" i="35" s="1"/>
  <c r="AA50" i="35" s="1"/>
  <c r="AF50" i="35" s="1"/>
  <c r="B53" i="35" s="1"/>
  <c r="G53" i="35" s="1"/>
  <c r="L53" i="35" s="1"/>
  <c r="Q53" i="35" s="1"/>
  <c r="V53" i="35" s="1"/>
  <c r="AA53" i="35" s="1"/>
  <c r="AF53" i="35" s="1"/>
  <c r="B56" i="35" s="1"/>
  <c r="G56" i="35" s="1"/>
  <c r="L56" i="35" s="1"/>
  <c r="Q56" i="35" s="1"/>
  <c r="V56" i="35" s="1"/>
  <c r="AA56" i="35" s="1"/>
  <c r="AF56" i="35" s="1"/>
  <c r="B59" i="35" s="1"/>
  <c r="G59" i="35" s="1"/>
  <c r="L59" i="35" s="1"/>
  <c r="Q59" i="35" s="1"/>
  <c r="V59" i="35" s="1"/>
  <c r="AA59" i="35" s="1"/>
  <c r="AF59" i="35" s="1"/>
  <c r="G8" i="35"/>
  <c r="L8" i="35" s="1"/>
  <c r="Q8" i="35" s="1"/>
  <c r="V8" i="35" s="1"/>
  <c r="AA8" i="35" s="1"/>
  <c r="AF8" i="35" s="1"/>
  <c r="B11" i="35" s="1"/>
  <c r="G11" i="35" s="1"/>
  <c r="L11" i="35" s="1"/>
  <c r="Q11" i="35" s="1"/>
  <c r="V11" i="35" s="1"/>
  <c r="AA11" i="35" s="1"/>
  <c r="AF11" i="35" s="1"/>
  <c r="B14" i="35" s="1"/>
  <c r="G14" i="35" s="1"/>
  <c r="L14" i="35" s="1"/>
  <c r="Q14" i="35" s="1"/>
  <c r="V14" i="35" s="1"/>
  <c r="AA14" i="35" s="1"/>
  <c r="AF14" i="35" s="1"/>
  <c r="B17" i="35" s="1"/>
  <c r="G17" i="35" s="1"/>
  <c r="L17" i="35" s="1"/>
  <c r="Q17" i="35" s="1"/>
  <c r="V17" i="35" s="1"/>
  <c r="AA17" i="35" s="1"/>
  <c r="AF17" i="35" s="1"/>
  <c r="B20" i="35" s="1"/>
  <c r="G20" i="35" s="1"/>
  <c r="L20" i="35" s="1"/>
  <c r="Q20" i="35" s="1"/>
  <c r="V20" i="35" s="1"/>
  <c r="AA20" i="35" s="1"/>
  <c r="AF20" i="35" s="1"/>
  <c r="B23" i="35" s="1"/>
  <c r="G23" i="35" s="1"/>
  <c r="L23" i="35" s="1"/>
  <c r="Q23" i="35" s="1"/>
  <c r="V23" i="35" s="1"/>
  <c r="AA23" i="35" s="1"/>
  <c r="AF23" i="35" s="1"/>
  <c r="G44" i="31"/>
  <c r="L44" i="31" s="1"/>
  <c r="Q44" i="31" s="1"/>
  <c r="V44" i="31" s="1"/>
  <c r="AA44" i="31" s="1"/>
  <c r="AF44" i="31" s="1"/>
  <c r="B47" i="31" s="1"/>
  <c r="G47" i="31" s="1"/>
  <c r="L47" i="31" s="1"/>
  <c r="Q47" i="31" s="1"/>
  <c r="V47" i="31" s="1"/>
  <c r="AA47" i="31" s="1"/>
  <c r="AF47" i="31" s="1"/>
  <c r="B50" i="31" s="1"/>
  <c r="G50" i="31" s="1"/>
  <c r="L50" i="31" s="1"/>
  <c r="Q50" i="31" s="1"/>
  <c r="V50" i="31" s="1"/>
  <c r="AA50" i="31" s="1"/>
  <c r="AF50" i="31" s="1"/>
  <c r="B53" i="31" s="1"/>
  <c r="G53" i="31" s="1"/>
  <c r="L53" i="31" s="1"/>
  <c r="Q53" i="31" s="1"/>
  <c r="V53" i="31" s="1"/>
  <c r="AA53" i="31" s="1"/>
  <c r="AF53" i="31" s="1"/>
  <c r="B56" i="31" s="1"/>
  <c r="G56" i="31" s="1"/>
  <c r="L56" i="31" s="1"/>
  <c r="Q56" i="31" s="1"/>
  <c r="V56" i="31" s="1"/>
  <c r="AA56" i="31" s="1"/>
  <c r="AF56" i="31" s="1"/>
  <c r="B59" i="31" s="1"/>
  <c r="G59" i="31" s="1"/>
  <c r="L59" i="31" s="1"/>
  <c r="Q59" i="31" s="1"/>
  <c r="V59" i="31" s="1"/>
  <c r="AA59" i="31" s="1"/>
  <c r="AF59" i="31" s="1"/>
  <c r="G8" i="31"/>
  <c r="L8" i="31" s="1"/>
  <c r="Q8" i="31" s="1"/>
  <c r="V8" i="31" s="1"/>
  <c r="AA8" i="31" s="1"/>
  <c r="AF8" i="31" s="1"/>
  <c r="B11" i="31" s="1"/>
  <c r="G11" i="31" s="1"/>
  <c r="L11" i="31" s="1"/>
  <c r="Q11" i="31" s="1"/>
  <c r="V11" i="31" s="1"/>
  <c r="AA11" i="31" s="1"/>
  <c r="AF11" i="31" s="1"/>
  <c r="B14" i="31" s="1"/>
  <c r="G14" i="31" s="1"/>
  <c r="L14" i="31" s="1"/>
  <c r="Q14" i="31" s="1"/>
  <c r="V14" i="31" s="1"/>
  <c r="AA14" i="31" s="1"/>
  <c r="AF14" i="31" s="1"/>
  <c r="B17" i="31" s="1"/>
  <c r="G17" i="31" s="1"/>
  <c r="L17" i="31" s="1"/>
  <c r="Q17" i="31" s="1"/>
  <c r="V17" i="31" s="1"/>
  <c r="AA17" i="31" s="1"/>
  <c r="AF17" i="31" s="1"/>
  <c r="B20" i="31" s="1"/>
  <c r="G20" i="31" s="1"/>
  <c r="L20" i="31" s="1"/>
  <c r="Q20" i="31" s="1"/>
  <c r="V20" i="31" s="1"/>
  <c r="AA20" i="31" s="1"/>
  <c r="AF20" i="31" s="1"/>
  <c r="B23" i="31" s="1"/>
  <c r="G23" i="31" s="1"/>
  <c r="L23" i="31" s="1"/>
  <c r="Q23" i="31" s="1"/>
  <c r="V23" i="31" s="1"/>
  <c r="AA23" i="31" s="1"/>
  <c r="AF23" i="31" s="1"/>
  <c r="G44" i="27"/>
  <c r="L44" i="27" s="1"/>
  <c r="Q44" i="27" s="1"/>
  <c r="V44" i="27" s="1"/>
  <c r="AA44" i="27" s="1"/>
  <c r="AF44" i="27" s="1"/>
  <c r="B47" i="27" s="1"/>
  <c r="G47" i="27" s="1"/>
  <c r="L47" i="27" s="1"/>
  <c r="Q47" i="27" s="1"/>
  <c r="V47" i="27" s="1"/>
  <c r="AA47" i="27" s="1"/>
  <c r="AF47" i="27" s="1"/>
  <c r="B50" i="27" s="1"/>
  <c r="G50" i="27" s="1"/>
  <c r="L50" i="27" s="1"/>
  <c r="Q50" i="27" s="1"/>
  <c r="V50" i="27" s="1"/>
  <c r="AA50" i="27" s="1"/>
  <c r="AF50" i="27" s="1"/>
  <c r="B53" i="27" s="1"/>
  <c r="G53" i="27" s="1"/>
  <c r="L53" i="27" s="1"/>
  <c r="Q53" i="27" s="1"/>
  <c r="V53" i="27" s="1"/>
  <c r="AA53" i="27" s="1"/>
  <c r="AF53" i="27" s="1"/>
  <c r="B56" i="27" s="1"/>
  <c r="G56" i="27" s="1"/>
  <c r="L56" i="27" s="1"/>
  <c r="Q56" i="27" s="1"/>
  <c r="V56" i="27" s="1"/>
  <c r="AA56" i="27" s="1"/>
  <c r="AF56" i="27" s="1"/>
  <c r="B59" i="27" s="1"/>
  <c r="G59" i="27" s="1"/>
  <c r="L59" i="27" s="1"/>
  <c r="Q59" i="27" s="1"/>
  <c r="V59" i="27" s="1"/>
  <c r="AA59" i="27" s="1"/>
  <c r="AF59" i="27" s="1"/>
  <c r="G8" i="27"/>
  <c r="L8" i="27" s="1"/>
  <c r="Q8" i="27" s="1"/>
  <c r="V8" i="27" s="1"/>
  <c r="AA8" i="27" s="1"/>
  <c r="AF8" i="27" s="1"/>
  <c r="B11" i="27" s="1"/>
  <c r="G11" i="27" s="1"/>
  <c r="L11" i="27" s="1"/>
  <c r="Q11" i="27" s="1"/>
  <c r="V11" i="27" s="1"/>
  <c r="AA11" i="27" s="1"/>
  <c r="AF11" i="27" s="1"/>
  <c r="B14" i="27" s="1"/>
  <c r="G14" i="27" s="1"/>
  <c r="L14" i="27" s="1"/>
  <c r="Q14" i="27" s="1"/>
  <c r="V14" i="27" s="1"/>
  <c r="AA14" i="27" s="1"/>
  <c r="AF14" i="27" s="1"/>
  <c r="B17" i="27" s="1"/>
  <c r="G17" i="27" s="1"/>
  <c r="L17" i="27" s="1"/>
  <c r="Q17" i="27" s="1"/>
  <c r="V17" i="27" s="1"/>
  <c r="AA17" i="27" s="1"/>
  <c r="AF17" i="27" s="1"/>
  <c r="B20" i="27" s="1"/>
  <c r="G20" i="27" s="1"/>
  <c r="L20" i="27" s="1"/>
  <c r="Q20" i="27" s="1"/>
  <c r="V20" i="27" s="1"/>
  <c r="AA20" i="27" s="1"/>
  <c r="AF20" i="27" s="1"/>
  <c r="B23" i="27" s="1"/>
  <c r="G23" i="27" s="1"/>
  <c r="L23" i="27" s="1"/>
  <c r="Q23" i="27" s="1"/>
  <c r="V23" i="27" s="1"/>
  <c r="AA23" i="27" s="1"/>
  <c r="AF23" i="27" s="1"/>
  <c r="G44" i="23"/>
  <c r="L44" i="23" s="1"/>
  <c r="Q44" i="23" s="1"/>
  <c r="V44" i="23" s="1"/>
  <c r="AA44" i="23" s="1"/>
  <c r="AF44" i="23" s="1"/>
  <c r="B47" i="23" s="1"/>
  <c r="G47" i="23" s="1"/>
  <c r="L47" i="23" s="1"/>
  <c r="Q47" i="23" s="1"/>
  <c r="V47" i="23" s="1"/>
  <c r="AA47" i="23" s="1"/>
  <c r="AF47" i="23" s="1"/>
  <c r="B50" i="23" s="1"/>
  <c r="G50" i="23" s="1"/>
  <c r="L50" i="23" s="1"/>
  <c r="Q50" i="23" s="1"/>
  <c r="V50" i="23" s="1"/>
  <c r="AA50" i="23" s="1"/>
  <c r="AF50" i="23" s="1"/>
  <c r="B53" i="23" s="1"/>
  <c r="G53" i="23" s="1"/>
  <c r="L53" i="23" s="1"/>
  <c r="Q53" i="23" s="1"/>
  <c r="V53" i="23" s="1"/>
  <c r="AA53" i="23" s="1"/>
  <c r="AF53" i="23" s="1"/>
  <c r="B56" i="23" s="1"/>
  <c r="G56" i="23" s="1"/>
  <c r="L56" i="23" s="1"/>
  <c r="Q56" i="23" s="1"/>
  <c r="V56" i="23" s="1"/>
  <c r="AA56" i="23" s="1"/>
  <c r="AF56" i="23" s="1"/>
  <c r="B59" i="23" s="1"/>
  <c r="G59" i="23" s="1"/>
  <c r="L59" i="23" s="1"/>
  <c r="Q59" i="23" s="1"/>
  <c r="V59" i="23" s="1"/>
  <c r="AA59" i="23" s="1"/>
  <c r="AF59" i="23" s="1"/>
  <c r="G8" i="23"/>
  <c r="L8" i="23" s="1"/>
  <c r="Q8" i="23" s="1"/>
  <c r="V8" i="23" s="1"/>
  <c r="AA8" i="23" s="1"/>
  <c r="AF8" i="23" s="1"/>
  <c r="B11" i="23" s="1"/>
  <c r="G11" i="23" s="1"/>
  <c r="L11" i="23" s="1"/>
  <c r="Q11" i="23" s="1"/>
  <c r="V11" i="23" s="1"/>
  <c r="AA11" i="23" s="1"/>
  <c r="AF11" i="23" s="1"/>
  <c r="B14" i="23" s="1"/>
  <c r="G14" i="23" s="1"/>
  <c r="L14" i="23" s="1"/>
  <c r="Q14" i="23" s="1"/>
  <c r="V14" i="23" s="1"/>
  <c r="AA14" i="23" s="1"/>
  <c r="AF14" i="23" s="1"/>
  <c r="B17" i="23" s="1"/>
  <c r="G17" i="23" s="1"/>
  <c r="L17" i="23" s="1"/>
  <c r="Q17" i="23" s="1"/>
  <c r="V17" i="23" s="1"/>
  <c r="AA17" i="23" s="1"/>
  <c r="AF17" i="23" s="1"/>
  <c r="B20" i="23" s="1"/>
  <c r="G20" i="23" s="1"/>
  <c r="L20" i="23" s="1"/>
  <c r="Q20" i="23" s="1"/>
  <c r="V20" i="23" s="1"/>
  <c r="AA20" i="23" s="1"/>
  <c r="AF20" i="23" s="1"/>
  <c r="B23" i="23" s="1"/>
  <c r="G23" i="23" s="1"/>
  <c r="L23" i="23" s="1"/>
  <c r="Q23" i="23" s="1"/>
  <c r="V23" i="23" s="1"/>
  <c r="AA23" i="23" s="1"/>
  <c r="AF23" i="23" s="1"/>
  <c r="G44" i="19"/>
  <c r="L44" i="19" s="1"/>
  <c r="Q44" i="19" s="1"/>
  <c r="V44" i="19" s="1"/>
  <c r="AA44" i="19" s="1"/>
  <c r="AF44" i="19" s="1"/>
  <c r="B47" i="19" s="1"/>
  <c r="G47" i="19" s="1"/>
  <c r="L47" i="19" s="1"/>
  <c r="Q47" i="19" s="1"/>
  <c r="V47" i="19" s="1"/>
  <c r="AA47" i="19" s="1"/>
  <c r="AF47" i="19" s="1"/>
  <c r="B50" i="19" s="1"/>
  <c r="G50" i="19" s="1"/>
  <c r="L50" i="19" s="1"/>
  <c r="Q50" i="19" s="1"/>
  <c r="V50" i="19" s="1"/>
  <c r="AA50" i="19" s="1"/>
  <c r="AF50" i="19" s="1"/>
  <c r="B53" i="19" s="1"/>
  <c r="G53" i="19" s="1"/>
  <c r="L53" i="19" s="1"/>
  <c r="Q53" i="19" s="1"/>
  <c r="V53" i="19" s="1"/>
  <c r="AA53" i="19" s="1"/>
  <c r="AF53" i="19" s="1"/>
  <c r="B56" i="19" s="1"/>
  <c r="G56" i="19" s="1"/>
  <c r="L56" i="19" s="1"/>
  <c r="Q56" i="19" s="1"/>
  <c r="V56" i="19" s="1"/>
  <c r="AA56" i="19" s="1"/>
  <c r="AF56" i="19" s="1"/>
  <c r="B59" i="19" s="1"/>
  <c r="G59" i="19" s="1"/>
  <c r="L59" i="19" s="1"/>
  <c r="Q59" i="19" s="1"/>
  <c r="V59" i="19" s="1"/>
  <c r="AA59" i="19" s="1"/>
  <c r="AF59" i="19" s="1"/>
  <c r="G8" i="19"/>
  <c r="L8" i="19" s="1"/>
  <c r="Q8" i="19" s="1"/>
  <c r="V8" i="19" s="1"/>
  <c r="AA8" i="19" s="1"/>
  <c r="AF8" i="19" s="1"/>
  <c r="B11" i="19" s="1"/>
  <c r="G11" i="19" s="1"/>
  <c r="L11" i="19" s="1"/>
  <c r="Q11" i="19" s="1"/>
  <c r="V11" i="19" s="1"/>
  <c r="AA11" i="19" s="1"/>
  <c r="AF11" i="19" s="1"/>
  <c r="B14" i="19" s="1"/>
  <c r="G14" i="19" s="1"/>
  <c r="L14" i="19" s="1"/>
  <c r="Q14" i="19" s="1"/>
  <c r="V14" i="19" s="1"/>
  <c r="AA14" i="19" s="1"/>
  <c r="AF14" i="19" s="1"/>
  <c r="B17" i="19" s="1"/>
  <c r="G17" i="19" s="1"/>
  <c r="L17" i="19" s="1"/>
  <c r="Q17" i="19" s="1"/>
  <c r="V17" i="19" s="1"/>
  <c r="AA17" i="19" s="1"/>
  <c r="AF17" i="19" s="1"/>
  <c r="B20" i="19" s="1"/>
  <c r="G20" i="19" s="1"/>
  <c r="L20" i="19" s="1"/>
  <c r="Q20" i="19" s="1"/>
  <c r="V20" i="19" s="1"/>
  <c r="AA20" i="19" s="1"/>
  <c r="AF20" i="19" s="1"/>
  <c r="B23" i="19" s="1"/>
  <c r="G23" i="19" s="1"/>
  <c r="L23" i="19" s="1"/>
  <c r="Q23" i="19" s="1"/>
  <c r="V23" i="19" s="1"/>
  <c r="AA23" i="19" s="1"/>
  <c r="AF23" i="19" s="1"/>
  <c r="G44" i="15"/>
  <c r="L44" i="15" s="1"/>
  <c r="Q44" i="15" s="1"/>
  <c r="V44" i="15" s="1"/>
  <c r="AA44" i="15" s="1"/>
  <c r="AF44" i="15" s="1"/>
  <c r="B47" i="15" s="1"/>
  <c r="G47" i="15" s="1"/>
  <c r="L47" i="15" s="1"/>
  <c r="Q47" i="15" s="1"/>
  <c r="V47" i="15" s="1"/>
  <c r="AA47" i="15" s="1"/>
  <c r="AF47" i="15" s="1"/>
  <c r="B50" i="15" s="1"/>
  <c r="G50" i="15" s="1"/>
  <c r="L50" i="15" s="1"/>
  <c r="Q50" i="15" s="1"/>
  <c r="V50" i="15" s="1"/>
  <c r="AA50" i="15" s="1"/>
  <c r="AF50" i="15" s="1"/>
  <c r="B53" i="15" s="1"/>
  <c r="G53" i="15" s="1"/>
  <c r="L53" i="15" s="1"/>
  <c r="Q53" i="15" s="1"/>
  <c r="V53" i="15" s="1"/>
  <c r="AA53" i="15" s="1"/>
  <c r="AF53" i="15" s="1"/>
  <c r="B56" i="15" s="1"/>
  <c r="G56" i="15" s="1"/>
  <c r="L56" i="15" s="1"/>
  <c r="Q56" i="15" s="1"/>
  <c r="V56" i="15" s="1"/>
  <c r="AA56" i="15" s="1"/>
  <c r="AF56" i="15" s="1"/>
  <c r="B59" i="15" s="1"/>
  <c r="G59" i="15" s="1"/>
  <c r="L59" i="15" s="1"/>
  <c r="Q59" i="15" s="1"/>
  <c r="V59" i="15" s="1"/>
  <c r="AA59" i="15" s="1"/>
  <c r="AF59" i="15" s="1"/>
  <c r="G8" i="15"/>
  <c r="L8" i="15" s="1"/>
  <c r="Q8" i="15" s="1"/>
  <c r="V8" i="15" s="1"/>
  <c r="AA8" i="15" s="1"/>
  <c r="AF8" i="15" s="1"/>
  <c r="B11" i="15" s="1"/>
  <c r="G11" i="15" s="1"/>
  <c r="L11" i="15" s="1"/>
  <c r="Q11" i="15" s="1"/>
  <c r="V11" i="15" s="1"/>
  <c r="AA11" i="15" s="1"/>
  <c r="AF11" i="15" s="1"/>
  <c r="B14" i="15" s="1"/>
  <c r="G14" i="15" s="1"/>
  <c r="L14" i="15" s="1"/>
  <c r="Q14" i="15" s="1"/>
  <c r="V14" i="15" s="1"/>
  <c r="AA14" i="15" s="1"/>
  <c r="AF14" i="15" s="1"/>
  <c r="B17" i="15" s="1"/>
  <c r="G17" i="15" s="1"/>
  <c r="L17" i="15" s="1"/>
  <c r="Q17" i="15" s="1"/>
  <c r="V17" i="15" s="1"/>
  <c r="AA17" i="15" s="1"/>
  <c r="AF17" i="15" s="1"/>
  <c r="B20" i="15" s="1"/>
  <c r="G20" i="15" s="1"/>
  <c r="L20" i="15" s="1"/>
  <c r="Q20" i="15" s="1"/>
  <c r="V20" i="15" s="1"/>
  <c r="AA20" i="15" s="1"/>
  <c r="AF20" i="15" s="1"/>
  <c r="B23" i="15" s="1"/>
  <c r="G23" i="15" s="1"/>
  <c r="L23" i="15" s="1"/>
  <c r="Q23" i="15" s="1"/>
  <c r="V23" i="15" s="1"/>
  <c r="AA23" i="15" s="1"/>
  <c r="AF23" i="15" s="1"/>
  <c r="G44" i="11"/>
  <c r="L44" i="11" s="1"/>
  <c r="Q44" i="11" s="1"/>
  <c r="V44" i="11" s="1"/>
  <c r="AA44" i="11" s="1"/>
  <c r="AF44" i="11" s="1"/>
  <c r="B47" i="11" s="1"/>
  <c r="G47" i="11" s="1"/>
  <c r="L47" i="11" s="1"/>
  <c r="Q47" i="11" s="1"/>
  <c r="V47" i="11" s="1"/>
  <c r="AA47" i="11" s="1"/>
  <c r="AF47" i="11" s="1"/>
  <c r="B50" i="11" s="1"/>
  <c r="G50" i="11" s="1"/>
  <c r="L50" i="11" s="1"/>
  <c r="Q50" i="11" s="1"/>
  <c r="V50" i="11" s="1"/>
  <c r="AA50" i="11" s="1"/>
  <c r="AF50" i="11" s="1"/>
  <c r="B53" i="11" s="1"/>
  <c r="G53" i="11" s="1"/>
  <c r="L53" i="11" s="1"/>
  <c r="Q53" i="11" s="1"/>
  <c r="V53" i="11" s="1"/>
  <c r="AA53" i="11" s="1"/>
  <c r="AF53" i="11" s="1"/>
  <c r="B56" i="11" s="1"/>
  <c r="G56" i="11" s="1"/>
  <c r="L56" i="11" s="1"/>
  <c r="Q56" i="11" s="1"/>
  <c r="V56" i="11" s="1"/>
  <c r="AA56" i="11" s="1"/>
  <c r="AF56" i="11" s="1"/>
  <c r="B59" i="11" s="1"/>
  <c r="G59" i="11" s="1"/>
  <c r="L59" i="11" s="1"/>
  <c r="Q59" i="11" s="1"/>
  <c r="V59" i="11" s="1"/>
  <c r="AA59" i="11" s="1"/>
  <c r="AF59" i="11" s="1"/>
  <c r="G8" i="11"/>
  <c r="L8" i="11" s="1"/>
  <c r="Q8" i="11" s="1"/>
  <c r="V8" i="11" s="1"/>
  <c r="AA8" i="11" s="1"/>
  <c r="AF8" i="11" s="1"/>
  <c r="B11" i="11" s="1"/>
  <c r="G11" i="11" s="1"/>
  <c r="L11" i="11" s="1"/>
  <c r="Q11" i="11" s="1"/>
  <c r="V11" i="11" s="1"/>
  <c r="AA11" i="11" s="1"/>
  <c r="AF11" i="11" s="1"/>
  <c r="B14" i="11" s="1"/>
  <c r="G14" i="11" s="1"/>
  <c r="L14" i="11" s="1"/>
  <c r="Q14" i="11" s="1"/>
  <c r="V14" i="11" s="1"/>
  <c r="AA14" i="11" s="1"/>
  <c r="AF14" i="11" s="1"/>
  <c r="B17" i="11" s="1"/>
  <c r="G17" i="11" s="1"/>
  <c r="L17" i="11" s="1"/>
  <c r="Q17" i="11" s="1"/>
  <c r="V17" i="11" s="1"/>
  <c r="AA17" i="11" s="1"/>
  <c r="AF17" i="11" s="1"/>
  <c r="B20" i="11" s="1"/>
  <c r="G20" i="11" s="1"/>
  <c r="L20" i="11" s="1"/>
  <c r="Q20" i="11" s="1"/>
  <c r="V20" i="11" s="1"/>
  <c r="AA20" i="11" s="1"/>
  <c r="AF20" i="11" s="1"/>
  <c r="B23" i="11" s="1"/>
  <c r="G23" i="11" s="1"/>
  <c r="L23" i="11" s="1"/>
  <c r="Q23" i="11" s="1"/>
  <c r="V23" i="11" s="1"/>
  <c r="AA23" i="11" s="1"/>
  <c r="AF23" i="11" s="1"/>
  <c r="G44" i="7"/>
  <c r="L44" i="7" s="1"/>
  <c r="Q44" i="7" s="1"/>
  <c r="V44" i="7" s="1"/>
  <c r="AA44" i="7" s="1"/>
  <c r="AF44" i="7" s="1"/>
  <c r="B47" i="7" s="1"/>
  <c r="G47" i="7" s="1"/>
  <c r="L47" i="7" s="1"/>
  <c r="Q47" i="7" s="1"/>
  <c r="V47" i="7" s="1"/>
  <c r="AA47" i="7" s="1"/>
  <c r="AF47" i="7" s="1"/>
  <c r="B50" i="7" s="1"/>
  <c r="G50" i="7" s="1"/>
  <c r="L50" i="7" s="1"/>
  <c r="Q50" i="7" s="1"/>
  <c r="V50" i="7" s="1"/>
  <c r="AA50" i="7" s="1"/>
  <c r="AF50" i="7" s="1"/>
  <c r="B53" i="7" s="1"/>
  <c r="G53" i="7" s="1"/>
  <c r="L53" i="7" s="1"/>
  <c r="Q53" i="7" s="1"/>
  <c r="V53" i="7" s="1"/>
  <c r="AA53" i="7" s="1"/>
  <c r="AF53" i="7" s="1"/>
  <c r="B56" i="7" s="1"/>
  <c r="G56" i="7" s="1"/>
  <c r="L56" i="7" s="1"/>
  <c r="Q56" i="7" s="1"/>
  <c r="V56" i="7" s="1"/>
  <c r="AA56" i="7" s="1"/>
  <c r="AF56" i="7" s="1"/>
  <c r="B59" i="7" s="1"/>
  <c r="G59" i="7" s="1"/>
  <c r="L59" i="7" s="1"/>
  <c r="Q59" i="7" s="1"/>
  <c r="V59" i="7" s="1"/>
  <c r="AA59" i="7" s="1"/>
  <c r="AF59" i="7" s="1"/>
  <c r="G8" i="7"/>
  <c r="L8" i="7" s="1"/>
  <c r="Q8" i="7" s="1"/>
  <c r="V8" i="7" s="1"/>
  <c r="AA8" i="7" s="1"/>
  <c r="AF8" i="7" s="1"/>
  <c r="B11" i="7" s="1"/>
  <c r="G11" i="7" s="1"/>
  <c r="L11" i="7" s="1"/>
  <c r="Q11" i="7" s="1"/>
  <c r="V11" i="7" s="1"/>
  <c r="AA11" i="7" s="1"/>
  <c r="AF11" i="7" s="1"/>
  <c r="B14" i="7" s="1"/>
  <c r="G14" i="7" s="1"/>
  <c r="L14" i="7" s="1"/>
  <c r="Q14" i="7" s="1"/>
  <c r="V14" i="7" s="1"/>
  <c r="AA14" i="7" s="1"/>
  <c r="AF14" i="7" s="1"/>
  <c r="B17" i="7" s="1"/>
  <c r="G17" i="7" s="1"/>
  <c r="L17" i="7" s="1"/>
  <c r="Q17" i="7" s="1"/>
  <c r="V17" i="7" s="1"/>
  <c r="AA17" i="7" s="1"/>
  <c r="AF17" i="7" s="1"/>
  <c r="B20" i="7" s="1"/>
  <c r="G20" i="7" s="1"/>
  <c r="L20" i="7" s="1"/>
  <c r="Q20" i="7" s="1"/>
  <c r="V20" i="7" s="1"/>
  <c r="AA20" i="7" s="1"/>
  <c r="AF20" i="7" s="1"/>
  <c r="B23" i="7" s="1"/>
  <c r="G23" i="7" s="1"/>
  <c r="L23" i="7" s="1"/>
  <c r="Q23" i="7" s="1"/>
  <c r="V23" i="7" s="1"/>
  <c r="AA23" i="7" s="1"/>
  <c r="AF23" i="7" s="1"/>
  <c r="D34" i="3"/>
  <c r="D33" i="3"/>
  <c r="D32" i="3"/>
  <c r="D31" i="3"/>
  <c r="D30" i="3"/>
  <c r="E30" i="3" s="1"/>
  <c r="D29" i="3"/>
  <c r="E29" i="3" s="1"/>
  <c r="F29" i="3" s="1"/>
  <c r="D28" i="3"/>
  <c r="E28" i="3" s="1"/>
  <c r="F28" i="3" s="1"/>
  <c r="D27" i="3"/>
  <c r="D26" i="3"/>
  <c r="E26" i="3" s="1"/>
  <c r="F26" i="3" s="1"/>
  <c r="D25" i="3"/>
  <c r="E25" i="3" s="1"/>
  <c r="D24" i="3"/>
  <c r="E24" i="3" s="1"/>
  <c r="F24" i="3" s="1"/>
  <c r="D23" i="3"/>
  <c r="E23" i="3" s="1"/>
  <c r="F23" i="3" s="1"/>
  <c r="E22" i="3"/>
  <c r="F22" i="3" s="1"/>
  <c r="D22" i="3"/>
  <c r="D21" i="3"/>
  <c r="E21" i="3" s="1"/>
  <c r="D20" i="3"/>
  <c r="E20" i="3" s="1"/>
  <c r="D19" i="3"/>
  <c r="D18" i="3"/>
  <c r="D17" i="3"/>
  <c r="D16" i="3"/>
  <c r="D15" i="3"/>
  <c r="D14" i="3"/>
  <c r="D13" i="3"/>
  <c r="E13" i="3" s="1"/>
  <c r="F13" i="3" s="1"/>
  <c r="D12" i="3"/>
  <c r="E12" i="3" s="1"/>
  <c r="F12" i="3" s="1"/>
  <c r="D11" i="3"/>
  <c r="D10" i="3"/>
  <c r="D9" i="3"/>
  <c r="E8" i="3"/>
  <c r="F8" i="3" s="1"/>
  <c r="D8" i="3"/>
  <c r="D7" i="3"/>
  <c r="E7" i="3" s="1"/>
  <c r="F7" i="3" s="1"/>
  <c r="D6" i="3"/>
  <c r="E5" i="3"/>
  <c r="F5" i="3" s="1"/>
  <c r="D4" i="3"/>
  <c r="E10" i="3" l="1"/>
  <c r="F10" i="3" s="1"/>
  <c r="E6" i="3"/>
  <c r="F6" i="3" s="1"/>
  <c r="F11" i="3"/>
  <c r="E19" i="3"/>
  <c r="F19" i="3" s="1"/>
  <c r="E4" i="3"/>
  <c r="F4" i="3" s="1"/>
  <c r="E15" i="3"/>
  <c r="F15" i="3" s="1"/>
  <c r="F20" i="3"/>
  <c r="E31" i="3"/>
  <c r="F31" i="3" s="1"/>
  <c r="E16" i="3"/>
  <c r="F16" i="3" s="1"/>
  <c r="F21" i="3"/>
  <c r="E32" i="3"/>
  <c r="F32" i="3" s="1"/>
  <c r="F30" i="3"/>
  <c r="E11" i="3"/>
  <c r="E27" i="3"/>
  <c r="F27" i="3" s="1"/>
  <c r="F25" i="3"/>
  <c r="E14" i="3"/>
  <c r="F14" i="3" s="1"/>
  <c r="E17" i="3"/>
  <c r="F17" i="3" s="1"/>
  <c r="E33" i="3"/>
  <c r="F33" i="3" s="1"/>
  <c r="E18" i="3"/>
  <c r="F18" i="3" s="1"/>
  <c r="E34" i="3"/>
  <c r="F34" i="3" s="1"/>
  <c r="E9" i="3"/>
  <c r="F9" i="3" s="1"/>
  <c r="M59" i="2" l="1"/>
  <c r="H59" i="2"/>
  <c r="M58" i="2"/>
  <c r="H58" i="2"/>
  <c r="M57" i="2"/>
  <c r="M61" i="2" s="1"/>
  <c r="H57" i="2"/>
  <c r="B30" i="2"/>
  <c r="E11" i="2"/>
  <c r="F5" i="2"/>
  <c r="F3" i="2"/>
  <c r="H61" i="2" l="1"/>
  <c r="J61" i="2" l="1"/>
  <c r="I61" i="2"/>
  <c r="F6" i="2"/>
</calcChain>
</file>

<file path=xl/sharedStrings.xml><?xml version="1.0" encoding="utf-8"?>
<sst xmlns="http://schemas.openxmlformats.org/spreadsheetml/2006/main" count="5510" uniqueCount="509">
  <si>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</si>
  <si>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</si>
  <si>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</si>
  <si>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</si>
  <si>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</si>
  <si>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</si>
  <si>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</si>
  <si>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</si>
  <si>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</si>
  <si>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</si>
  <si>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</si>
  <si>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</si>
  <si>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</si>
  <si>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</si>
  <si>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</si>
  <si>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</si>
  <si>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</si>
  <si>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</si>
  <si>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</si>
  <si>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</si>
  <si>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</si>
  <si>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</si>
  <si>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</si>
  <si>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</si>
  <si>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</si>
  <si>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</si>
  <si>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</si>
  <si>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</si>
  <si>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</si>
  <si>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</si>
  <si>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</si>
  <si>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</si>
  <si>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</si>
  <si>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</si>
  <si>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</si>
  <si>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</si>
  <si>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</si>
  <si>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</si>
  <si>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</si>
  <si>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</si>
  <si>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</si>
  <si>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</si>
  <si>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</si>
  <si>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</si>
  <si>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</si>
  <si>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</si>
  <si>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</si>
  <si>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</si>
  <si>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</si>
  <si>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</si>
  <si>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</si>
  <si>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</si>
  <si>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</si>
  <si>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</si>
  <si>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</si>
  <si>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</si>
  <si>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</si>
  <si>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</si>
  <si>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</si>
  <si>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</si>
  <si>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</si>
  <si>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</si>
  <si>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</si>
  <si>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</si>
  <si>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</si>
  <si>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</si>
  <si>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</si>
  <si>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</si>
  <si>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</si>
  <si>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</si>
  <si>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</si>
  <si>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</si>
  <si>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</si>
  <si>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</si>
  <si>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</si>
  <si>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</si>
  <si>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</si>
  <si>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</si>
  <si>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</si>
  <si>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</si>
  <si>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</si>
  <si>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</si>
  <si>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</si>
  <si>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</si>
  <si>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</si>
  <si>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</si>
  <si>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</si>
  <si>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</si>
  <si>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</si>
  <si>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</si>
  <si>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</si>
  <si>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</si>
  <si>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</si>
  <si>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</si>
  <si>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</si>
  <si>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</si>
  <si>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</si>
  <si>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</si>
  <si>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</si>
  <si>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</si>
  <si>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</si>
  <si>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</si>
  <si>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</si>
  <si>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</si>
  <si>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</si>
  <si>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</si>
  <si>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</si>
  <si>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45\100\100</t>
  </si>
  <si>
    <t>カレンダー日付の書式設定</t>
    <rPh sb="5" eb="7">
      <t>ヒヅケ</t>
    </rPh>
    <rPh sb="8" eb="10">
      <t>ショシキ</t>
    </rPh>
    <rPh sb="10" eb="12">
      <t>セッテイ</t>
    </rPh>
    <phoneticPr fontId="26"/>
  </si>
  <si>
    <r>
      <t xml:space="preserve">日付欄設定  </t>
    </r>
    <r>
      <rPr>
        <b/>
        <sz val="8"/>
        <rFont val="Meiryo UI"/>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</si>
  <si>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</si>
  <si>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</si>
  <si>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</si>
  <si>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</si>
  <si>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</si>
  <si>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</si>
  <si>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</si>
  <si>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</si>
  <si>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</si>
  <si>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</si>
  <si>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</si>
  <si>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</si>
  <si>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</si>
  <si>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</si>
  <si>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</si>
  <si>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</si>
  <si>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</si>
  <si>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</si>
  <si>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</si>
  <si>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</si>
  <si>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</si>
  <si>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</si>
  <si>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</si>
  <si>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</si>
  <si>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</si>
  <si>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</si>
  <si>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</si>
  <si>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</si>
  <si>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</si>
  <si>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</si>
  <si>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</si>
  <si>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</si>
  <si>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</si>
  <si>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</si>
  <si>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</si>
  <si>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</si>
  <si>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</si>
  <si>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</si>
  <si>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</si>
  <si>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</si>
  <si>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</si>
  <si>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</si>
  <si>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</si>
  <si>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</si>
  <si>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</si>
  <si>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</si>
  <si>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</si>
  <si>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</si>
  <si>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</si>
  <si>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</si>
  <si>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</si>
  <si>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</si>
  <si>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</si>
  <si>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</si>
  <si>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</si>
  <si>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</si>
  <si>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</si>
  <si>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</si>
  <si>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</si>
  <si>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</si>
  <si>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</si>
  <si>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月１</t>
    <rPh sb="0" eb="1">
      <t>ツキ</t>
    </rPh>
    <phoneticPr fontId="26"/>
  </si>
  <si>
    <t>AREA月1</t>
    <rPh sb="4" eb="5">
      <t>ゲツ</t>
    </rPh>
    <phoneticPr fontId="26"/>
  </si>
  <si>
    <t>ｘｘｘｘ</t>
    <phoneticPr fontId="26"/>
  </si>
  <si>
    <t>月･MONDAY</t>
    <phoneticPr fontId="26"/>
  </si>
  <si>
    <t>A</t>
    <phoneticPr fontId="26"/>
  </si>
  <si>
    <t>月２</t>
    <rPh sb="0" eb="1">
      <t>ツキ</t>
    </rPh>
    <phoneticPr fontId="26"/>
  </si>
  <si>
    <t>AREA月2</t>
    <rPh sb="4" eb="5">
      <t>ゲツ</t>
    </rPh>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</si>
  <si>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</si>
  <si>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</si>
  <si>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</si>
  <si>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</si>
  <si>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</si>
  <si>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</si>
  <si>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月名・タイトル１</t>
    <rPh sb="0" eb="1">
      <t>ツキ</t>
    </rPh>
    <rPh sb="1" eb="2">
      <t>メイ</t>
    </rPh>
    <phoneticPr fontId="26"/>
  </si>
  <si>
    <t>月1</t>
    <rPh sb="0" eb="1">
      <t>ツキ</t>
    </rPh>
    <phoneticPr fontId="26"/>
  </si>
  <si>
    <t>b3</t>
    <phoneticPr fontId="26"/>
  </si>
  <si>
    <t>#M#</t>
    <phoneticPr fontId="26"/>
  </si>
  <si>
    <t>8</t>
    <phoneticPr fontId="26"/>
  </si>
  <si>
    <t>月2</t>
    <rPh sb="0" eb="1">
      <t>ツキ</t>
    </rPh>
    <phoneticPr fontId="26"/>
  </si>
  <si>
    <t>b39</t>
    <phoneticPr fontId="26"/>
  </si>
  <si>
    <t>月名・タイトル２</t>
    <rPh sb="0" eb="1">
      <t>ツキ</t>
    </rPh>
    <rPh sb="1" eb="2">
      <t>メイ</t>
    </rPh>
    <phoneticPr fontId="26"/>
  </si>
  <si>
    <t>g3</t>
    <phoneticPr fontId="26"/>
  </si>
  <si>
    <t>#MMMM# #YYYY#</t>
    <phoneticPr fontId="26"/>
  </si>
  <si>
    <t>AUGUST 2004</t>
    <phoneticPr fontId="26"/>
  </si>
  <si>
    <t>g39</t>
    <phoneticPr fontId="26"/>
  </si>
  <si>
    <t>月名・タイトル３</t>
    <rPh sb="0" eb="1">
      <t>ツキ</t>
    </rPh>
    <rPh sb="1" eb="2">
      <t>メイ</t>
    </rPh>
    <phoneticPr fontId="26"/>
  </si>
  <si>
    <t>g4</t>
    <phoneticPr fontId="26"/>
  </si>
  <si>
    <t>CALENDAR #GG##WY#年#M#月(#WM#)</t>
    <phoneticPr fontId="26"/>
  </si>
  <si>
    <t>CALENDAR 令和-14年8月(葉月)</t>
    <phoneticPr fontId="26"/>
  </si>
  <si>
    <t>g40</t>
    <phoneticPr fontId="26"/>
  </si>
  <si>
    <t>写真のタイトル</t>
    <rPh sb="0" eb="2">
      <t>シャシン</t>
    </rPh>
    <phoneticPr fontId="26"/>
  </si>
  <si>
    <t>－</t>
    <phoneticPr fontId="26"/>
  </si>
  <si>
    <t>b37</t>
    <phoneticPr fontId="26"/>
  </si>
  <si>
    <t xml:space="preserve"> </t>
    <phoneticPr fontId="26"/>
  </si>
  <si>
    <t xml:space="preserve"> </t>
  </si>
  <si>
    <t>B8,G8,L8,Q8,V8,AA8,AF8,B11,G11,L11,Q11,V11,AA11,AF11,B14,G14,L14,Q14,V14,AA14,AF14,B17,G17,L17,Q17,V17,AA17,AF17,B20,G20,L20,Q20,V20,AA20,AF20,B23,G23,L23,Q23,V23,AA23,AF23,</t>
    <phoneticPr fontId="26"/>
  </si>
  <si>
    <t>V8,AA8,G11,L11,Q11,V11,AA11,L14,Q14,V14,AA14,G17,L17,Q17,V17,AA17,G20,L20,Q20,V20,AA20,</t>
    <phoneticPr fontId="26"/>
  </si>
  <si>
    <t>AF8,AF11,AF14,AF17,</t>
    <phoneticPr fontId="26"/>
  </si>
  <si>
    <t>B11,B14,B17,B20,</t>
    <phoneticPr fontId="26"/>
  </si>
  <si>
    <t>Q8,G14,</t>
    <phoneticPr fontId="26"/>
  </si>
  <si>
    <t>B8,G8,L8,AF20,B23,G23,L23,Q23,V23,AA23,AF23,</t>
    <phoneticPr fontId="26"/>
  </si>
  <si>
    <t>B10,G10,L10,Q10,V10,AA10,AF10,B13,G13,L13,Q13,V13,AA13,AF13,B16,G16,L16,Q16,V16,AA16,AF16,B19,G19,L19,Q19,V19,AA19,AF19,B22,G22,L22,Q22,V22,AA22,AF22,B25,G25,L25,Q25,V25,AA25,AF25,</t>
    <phoneticPr fontId="26"/>
  </si>
  <si>
    <t>Q10,V10,AA10,AF10,B13,G13,L13,Q13,V13,AA13,AF13,B16,G16,L16,Q16,V16,AA16,AF16,B19,G19,L19,Q19,V19,AA19,AF19,B22,G22,L22,Q22,V22,AA22,</t>
    <phoneticPr fontId="26"/>
  </si>
  <si>
    <t>B10,G10,L10,AF22,B25,G25,L25,Q25,V25,AA25,AF25,</t>
    <phoneticPr fontId="26"/>
  </si>
  <si>
    <t>F8,K8,P8,U8,Z8,AE8,AJ8,F11,K11,P11,U11,Z11,AE11,AJ11,F14,K14,P14,U14,Z14,AE14,AJ14,F17,K17,P17,U17,Z17,AE17,AJ17,F20,K20,P20,U20,Z20,AE20,AJ20,F23,K23,P23,U23,Z23,AE23,AJ23,</t>
    <phoneticPr fontId="26"/>
  </si>
  <si>
    <t>U8,Z8,AE8,AJ8,F11,K11,P11,U11,Z11,AE11,AJ11,F14,K14,P14,U14,Z14,AE14,AJ14,F17,K17,P17,U17,Z17,AE17,AJ17,F20,K20,P20,U20,Z20,AE20,</t>
    <phoneticPr fontId="26"/>
  </si>
  <si>
    <t>F8,K8,P8,AJ20,F23,K23,P23,U23,Z23,AE23,AJ23,</t>
    <phoneticPr fontId="26"/>
  </si>
  <si>
    <t>B6,C6,D6,E6,F6,G6,H6,I6,J6,K6,L6,M6,N6,O6,P6,Q6,R6,S6,T6,U6,V6,W6,X6,Y6,Z6,AA6,AB6,AC6,AD6,AE6,AF6,AG6,AH6,AI6,AJ6,</t>
    <phoneticPr fontId="26"/>
  </si>
  <si>
    <t>G6,H6,I6,J6,K6,L6,M6,N6,O6,P6,Q6,R6,S6,T6,U6,V6,W6,X6,Y6,Z6,AA6,AB6,AC6,AD6,AE6,</t>
    <phoneticPr fontId="26"/>
  </si>
  <si>
    <t>AF6,AG6,AH6,AI6,AJ6,</t>
    <phoneticPr fontId="26"/>
  </si>
  <si>
    <t>B6,C6,D6,E6,F6,</t>
    <phoneticPr fontId="26"/>
  </si>
  <si>
    <t>B44,G44,L44,Q44,V44,AA44,AF44,B47,G47,L47,Q47,V47,AA47,AF47,B50,G50,L50,Q50,V50,AA50,AF50,B53,G53,L53,Q53,V53,AA53,AF53,B56,G56,L56,Q56,V56,AA56,AF56,B59,G59,L59,Q59,V59,AA59,AF59,</t>
    <phoneticPr fontId="26"/>
  </si>
  <si>
    <t>G47,L47,Q47,V47,AA47,G50,Q50,V50,AA50,G53,L53,Q53,V53,AA53,L56,Q56,V56,AA56,</t>
    <phoneticPr fontId="26"/>
  </si>
  <si>
    <t>AF44,AF47,AF50,AF53,</t>
    <phoneticPr fontId="26"/>
  </si>
  <si>
    <t>B47,B50,B53,</t>
    <phoneticPr fontId="26"/>
  </si>
  <si>
    <t>L50,B56,G56,</t>
    <phoneticPr fontId="26"/>
  </si>
  <si>
    <t>B44,G44,L44,Q44,V44,AA44,AF56,B59,G59,L59,Q59,V59,AA59,AF59,</t>
    <phoneticPr fontId="26"/>
  </si>
  <si>
    <t>B46,G46,L46,Q46,V46,AA46,AF46,B49,G49,L49,Q49,V49,AA49,AF49,B52,G52,L52,Q52,V52,AA52,AF52,B55,G55,L55,Q55,V55,AA55,AF55,B58,G58,L58,Q58,V58,AA58,AF58,B61,G61,L61,Q61,V61,AA61,AF61,</t>
    <phoneticPr fontId="26"/>
  </si>
  <si>
    <t>AF46,B49,G49,L49,Q49,V49,AA49,AF49,B52,G52,L52,Q52,V52,AA52,AF52,B55,G55,L55,Q55,V55,AA55,AF55,B58,G58,L58,Q58,V58,AA58,</t>
    <phoneticPr fontId="26"/>
  </si>
  <si>
    <t>B46,G46,L46,Q46,V46,AA46,AF58,B61,G61,L61,Q61,V61,AA61,AF61,</t>
    <phoneticPr fontId="26"/>
  </si>
  <si>
    <t>F44,K44,P44,U44,Z44,AE44,AJ44,F47,K47,P47,U47,Z47,AE47,AJ47,F50,K50,P50,U50,Z50,AE50,AJ50,F53,K53,P53,U53,Z53,AE53,AJ53,F56,K56,P56,U56,Z56,AE56,AJ56,F59,K59,P59,U59,Z59,AE59,AJ59,</t>
    <phoneticPr fontId="26"/>
  </si>
  <si>
    <t>AJ44,F47,K47,P47,U47,Z47,AE47,AJ47,F50,K50,P50,U50,Z50,AE50,AJ50,F53,K53,P53,U53,Z53,AE53,AJ53,F56,K56,P56,U56,Z56,AE56,</t>
    <phoneticPr fontId="26"/>
  </si>
  <si>
    <t>F44,K44,P44,U44,Z44,AE44,AJ56,F59,K59,P59,U59,Z59,AE59,AJ59,</t>
    <phoneticPr fontId="26"/>
  </si>
  <si>
    <t>B42,C42,D42,E42,F42,G42,H42,I42,J42,K42,L42,M42,N42,O42,P42,Q42,R42,S42,T42,U42,V42,W42,X42,Y42,Z42,AA42,AB42,AC42,AD42,AE42,AF42,AG42,AH42,AI42,AJ42,</t>
    <phoneticPr fontId="26"/>
  </si>
  <si>
    <t>G42,H42,I42,J42,K42,L42,M42,N42,O42,P42,Q42,R42,S42,T42,U42,V42,W42,X42,Y42,Z42,AA42,AB42,AC42,AD42,AE42,</t>
    <phoneticPr fontId="26"/>
  </si>
  <si>
    <t>AF42,AG42,AH42,AI42,AJ42,</t>
    <phoneticPr fontId="26"/>
  </si>
  <si>
    <t>B42,C42,D42,E42,F42,</t>
    <phoneticPr fontId="26"/>
  </si>
  <si>
    <t>1</t>
    <phoneticPr fontId="26"/>
  </si>
  <si>
    <t>JANUARY 2025</t>
    <phoneticPr fontId="26"/>
  </si>
  <si>
    <t>CALENDAR 令和7年1月(睦月)</t>
    <phoneticPr fontId="26"/>
  </si>
  <si>
    <t>日･SUNDAY</t>
    <phoneticPr fontId="26"/>
  </si>
  <si>
    <t>火･TUESDAY</t>
    <phoneticPr fontId="26"/>
  </si>
  <si>
    <t>水･WEDNESDAY</t>
    <phoneticPr fontId="26"/>
  </si>
  <si>
    <t>木･THURSDAY</t>
    <phoneticPr fontId="26"/>
  </si>
  <si>
    <t>金･FRIDAY</t>
    <phoneticPr fontId="26"/>
  </si>
  <si>
    <t>土･SATURDAY</t>
    <phoneticPr fontId="26"/>
  </si>
  <si>
    <t>prd0ntzfl1th4kd_3a5y4f23 00600</t>
  </si>
  <si>
    <t>先負</t>
  </si>
  <si>
    <t>仏滅</t>
  </si>
  <si>
    <t>赤口</t>
  </si>
  <si>
    <t>先勝</t>
  </si>
  <si>
    <t>友引</t>
  </si>
  <si>
    <t/>
  </si>
  <si>
    <t>元日</t>
    <phoneticPr fontId="26"/>
  </si>
  <si>
    <t>大安</t>
  </si>
  <si>
    <t>成人の日</t>
    <phoneticPr fontId="26"/>
  </si>
  <si>
    <t>2</t>
    <phoneticPr fontId="26"/>
  </si>
  <si>
    <t>FEBRUARY 2025</t>
    <phoneticPr fontId="26"/>
  </si>
  <si>
    <t>CALENDAR 令和7年2月(如月)</t>
    <phoneticPr fontId="26"/>
  </si>
  <si>
    <t>建国記念の日</t>
    <phoneticPr fontId="26"/>
  </si>
  <si>
    <t>天皇誕生日</t>
    <phoneticPr fontId="26"/>
  </si>
  <si>
    <t>振替休日</t>
    <phoneticPr fontId="26"/>
  </si>
  <si>
    <t>式=_a0!F5</t>
  </si>
  <si>
    <t>式=_a0!F6</t>
  </si>
  <si>
    <t>G11,L11,Q11,V11,AA11,G14,Q14,V14,AA14,G17,L17,Q17,V17,AA17,L20,Q20,V20,AA20,</t>
    <phoneticPr fontId="26"/>
  </si>
  <si>
    <t>B11,B14,B17,</t>
    <phoneticPr fontId="26"/>
  </si>
  <si>
    <t>L14,B20,G20,</t>
    <phoneticPr fontId="26"/>
  </si>
  <si>
    <t>B8,G8,L8,Q8,V8,AA8,AF20,B23,G23,L23,Q23,V23,AA23,AF23,</t>
    <phoneticPr fontId="26"/>
  </si>
  <si>
    <t>AF10,B13,G13,L13,Q13,V13,AA13,AF13,B16,G16,L16,Q16,V16,AA16,AF16,B19,G19,L19,Q19,V19,AA19,AF19,B22,G22,L22,Q22,V22,AA22,</t>
    <phoneticPr fontId="26"/>
  </si>
  <si>
    <t>B10,G10,L10,Q10,V10,AA10,AF22,B25,G25,L25,Q25,V25,AA25,AF25,</t>
    <phoneticPr fontId="26"/>
  </si>
  <si>
    <t>AJ8,F11,K11,P11,U11,Z11,AE11,AJ11,F14,K14,P14,U14,Z14,AE14,AJ14,F17,K17,P17,U17,Z17,AE17,AJ17,F20,K20,P20,U20,Z20,AE20,</t>
    <phoneticPr fontId="26"/>
  </si>
  <si>
    <t>F8,K8,P8,U8,Z8,AE8,AJ20,F23,K23,P23,U23,Z23,AE23,AJ23,</t>
    <phoneticPr fontId="26"/>
  </si>
  <si>
    <t>G47,L47,Q47,V47,AA47,G50,L50,Q50,V50,AA50,G53,L53,Q53,AA53,G56,L56,Q56,V56,AA56,G59,</t>
    <phoneticPr fontId="26"/>
  </si>
  <si>
    <t>AF44,AF47,AF50,AF53,AF56,</t>
    <phoneticPr fontId="26"/>
  </si>
  <si>
    <t>B47,B50,B53,B56,B59,</t>
    <phoneticPr fontId="26"/>
  </si>
  <si>
    <t>V53,</t>
  </si>
  <si>
    <t>B44,G44,L44,Q44,V44,AA44,L59,Q59,V59,AA59,AF59,</t>
    <phoneticPr fontId="26"/>
  </si>
  <si>
    <t>AF46,B49,G49,L49,Q49,V49,AA49,AF49,B52,G52,L52,Q52,V52,AA52,AF52,B55,G55,L55,Q55,V55,AA55,AF55,B58,G58,L58,Q58,V58,AA58,AF58,B61,G61,</t>
    <phoneticPr fontId="26"/>
  </si>
  <si>
    <t>B46,G46,L46,Q46,V46,AA46,L61,Q61,V61,AA61,AF61,</t>
    <phoneticPr fontId="26"/>
  </si>
  <si>
    <t>AJ44,F47,K47,P47,U47,Z47,AE47,AJ47,F50,K50,P50,U50,Z50,AE50,AJ50,F53,K53,P53,U53,Z53,AE53,AJ53,F56,K56,P56,U56,Z56,AE56,AJ56,F59,K59,</t>
    <phoneticPr fontId="26"/>
  </si>
  <si>
    <t>F44,K44,P44,U44,Z44,AE44,P59,U59,Z59,AE59,AJ59,</t>
    <phoneticPr fontId="26"/>
  </si>
  <si>
    <t>3</t>
    <phoneticPr fontId="26"/>
  </si>
  <si>
    <t>MARCH 2025</t>
    <phoneticPr fontId="26"/>
  </si>
  <si>
    <t>CALENDAR 令和7年3月(弥生)</t>
    <phoneticPr fontId="26"/>
  </si>
  <si>
    <t>春分の日</t>
    <phoneticPr fontId="26"/>
  </si>
  <si>
    <t>式=_a0!F7</t>
  </si>
  <si>
    <t>G11,L11,Q11,V11,AA11,G14,L14,Q14,V14,AA14,G17,L17,Q17,AA17,G20,L20,Q20,V20,AA20,G23,</t>
    <phoneticPr fontId="26"/>
  </si>
  <si>
    <t>AF8,AF11,AF14,AF17,AF20,</t>
    <phoneticPr fontId="26"/>
  </si>
  <si>
    <t>B11,B14,B17,B20,B23,</t>
    <phoneticPr fontId="26"/>
  </si>
  <si>
    <t>V17,</t>
  </si>
  <si>
    <t>B8,G8,L8,Q8,V8,AA8,L23,Q23,V23,AA23,AF23,</t>
    <phoneticPr fontId="26"/>
  </si>
  <si>
    <t>AF10,B13,G13,L13,Q13,V13,AA13,AF13,B16,G16,L16,Q16,V16,AA16,AF16,B19,G19,L19,Q19,V19,AA19,AF19,B22,G22,L22,Q22,V22,AA22,AF22,B25,G25,</t>
    <phoneticPr fontId="26"/>
  </si>
  <si>
    <t>B10,G10,L10,Q10,V10,AA10,L25,Q25,V25,AA25,AF25,</t>
    <phoneticPr fontId="26"/>
  </si>
  <si>
    <t>AJ8,F11,K11,P11,U11,Z11,AE11,AJ11,F14,K14,P14,U14,Z14,AE14,AJ14,F17,K17,P17,U17,Z17,AE17,AJ17,F20,K20,P20,U20,Z20,AE20,AJ20,F23,K23,</t>
    <phoneticPr fontId="26"/>
  </si>
  <si>
    <t>F8,K8,P8,U8,Z8,AE8,P23,U23,Z23,AE23,AJ23,</t>
    <phoneticPr fontId="26"/>
  </si>
  <si>
    <t>L44,Q44,V44,AA44,G47,L47,Q47,V47,AA47,G50,L50,Q50,V50,AA50,G53,L53,Q53,V53,AA53,G56,Q56,</t>
    <phoneticPr fontId="26"/>
  </si>
  <si>
    <t>B47,B50,B53,B56,</t>
    <phoneticPr fontId="26"/>
  </si>
  <si>
    <t>L56,</t>
  </si>
  <si>
    <t>B44,G44,V56,AA56,AF56,B59,G59,L59,Q59,V59,AA59,AF59,</t>
    <phoneticPr fontId="26"/>
  </si>
  <si>
    <t>L46,Q46,V46,AA46,AF46,B49,G49,L49,Q49,V49,AA49,AF49,B52,G52,L52,Q52,V52,AA52,AF52,B55,G55,L55,Q55,V55,AA55,AF55,B58,G58,L58,Q58,</t>
    <phoneticPr fontId="26"/>
  </si>
  <si>
    <t>B46,G46,V58,AA58,AF58,B61,G61,L61,Q61,V61,AA61,AF61,</t>
    <phoneticPr fontId="26"/>
  </si>
  <si>
    <t>P44,U44,Z44,AE44,AJ44,F47,K47,P47,U47,Z47,AE47,AJ47,F50,K50,P50,U50,Z50,AE50,AJ50,F53,K53,P53,U53,Z53,AE53,AJ53,F56,K56,P56,U56,</t>
    <phoneticPr fontId="26"/>
  </si>
  <si>
    <t>F44,K44,Z56,AE56,AJ56,F59,K59,P59,U59,Z59,AE59,AJ59,</t>
    <phoneticPr fontId="26"/>
  </si>
  <si>
    <t>4</t>
    <phoneticPr fontId="26"/>
  </si>
  <si>
    <t>APRIL 2025</t>
    <phoneticPr fontId="26"/>
  </si>
  <si>
    <t>CALENDAR 令和7年4月(卯月)</t>
    <phoneticPr fontId="26"/>
  </si>
  <si>
    <t>昭和の日</t>
    <phoneticPr fontId="26"/>
  </si>
  <si>
    <t>憲法記念日</t>
    <phoneticPr fontId="26"/>
  </si>
  <si>
    <t>みどりの日</t>
    <phoneticPr fontId="26"/>
  </si>
  <si>
    <t>こどもの日</t>
    <phoneticPr fontId="26"/>
  </si>
  <si>
    <t>式=_a0!F8</t>
  </si>
  <si>
    <t>L8,Q8,V8,AA8,G11,L11,Q11,V11,AA11,G14,L14,Q14,V14,AA14,G17,L17,Q17,V17,AA17,G20,Q20,</t>
    <phoneticPr fontId="26"/>
  </si>
  <si>
    <t>L20,</t>
  </si>
  <si>
    <t>B8,G8,V20,AA20,AF20,B23,G23,L23,Q23,V23,AA23,AF23,</t>
    <phoneticPr fontId="26"/>
  </si>
  <si>
    <t>L10,Q10,V10,AA10,AF10,B13,G13,L13,Q13,V13,AA13,AF13,B16,G16,L16,Q16,V16,AA16,AF16,B19,G19,L19,Q19,V19,AA19,AF19,B22,G22,L22,Q22,</t>
    <phoneticPr fontId="26"/>
  </si>
  <si>
    <t>B10,G10,V22,AA22,AF22,B25,G25,L25,Q25,V25,AA25,AF25,</t>
    <phoneticPr fontId="26"/>
  </si>
  <si>
    <t>P8,U8,Z8,AE8,AJ8,F11,K11,P11,U11,Z11,AE11,AJ11,F14,K14,P14,U14,Z14,AE14,AJ14,F17,K17,P17,U17,Z17,AE17,AJ17,F20,K20,P20,U20,</t>
    <phoneticPr fontId="26"/>
  </si>
  <si>
    <t>F8,K8,Z20,AE20,AJ20,F23,K23,P23,U23,Z23,AE23,AJ23,</t>
    <phoneticPr fontId="26"/>
  </si>
  <si>
    <t>V44,AA44,Q47,V47,AA47,G50,L50,Q50,V50,AA50,G53,L53,Q53,V53,AA53,G56,L56,Q56,V56,AA56,</t>
    <phoneticPr fontId="26"/>
  </si>
  <si>
    <t>AF47,AF50,AF53,AF56,</t>
    <phoneticPr fontId="26"/>
  </si>
  <si>
    <t>B50,B53,B56,</t>
    <phoneticPr fontId="26"/>
  </si>
  <si>
    <t>AF44,B47,G47,L47,</t>
    <phoneticPr fontId="26"/>
  </si>
  <si>
    <t>B44,G44,L44,Q44,B59,G59,L59,Q59,V59,AA59,AF59,</t>
    <phoneticPr fontId="26"/>
  </si>
  <si>
    <t>V46,AA46,AF46,B49,G49,L49,Q49,V49,AA49,AF49,B52,G52,L52,Q52,V52,AA52,AF52,B55,G55,L55,Q55,V55,AA55,AF55,B58,G58,L58,Q58,V58,AA58,AF58,</t>
    <phoneticPr fontId="26"/>
  </si>
  <si>
    <t>B46,G46,L46,Q46,B61,G61,L61,Q61,V61,AA61,AF61,</t>
    <phoneticPr fontId="26"/>
  </si>
  <si>
    <t>Z44,AE44,AJ44,F47,K47,P47,U47,Z47,AE47,AJ47,F50,K50,P50,U50,Z50,AE50,AJ50,F53,K53,P53,U53,Z53,AE53,AJ53,F56,K56,P56,U56,Z56,AE56,AJ56,</t>
    <phoneticPr fontId="26"/>
  </si>
  <si>
    <t>F44,K44,P44,U44,F59,K59,P59,U59,Z59,AE59,AJ59,</t>
    <phoneticPr fontId="26"/>
  </si>
  <si>
    <t>5</t>
    <phoneticPr fontId="26"/>
  </si>
  <si>
    <t>MAY 2025</t>
    <phoneticPr fontId="26"/>
  </si>
  <si>
    <t>CALENDAR 令和7年5月(皐月)</t>
    <phoneticPr fontId="26"/>
  </si>
  <si>
    <t>式=_a0!F9</t>
  </si>
  <si>
    <t>V8,AA8,Q11,V11,AA11,G14,L14,Q14,V14,AA14,G17,L17,Q17,V17,AA17,G20,L20,Q20,V20,AA20,</t>
    <phoneticPr fontId="26"/>
  </si>
  <si>
    <t>AF11,AF14,AF17,AF20,</t>
    <phoneticPr fontId="26"/>
  </si>
  <si>
    <t>B14,B17,B20,</t>
    <phoneticPr fontId="26"/>
  </si>
  <si>
    <t>AF8,B11,G11,L11,</t>
    <phoneticPr fontId="26"/>
  </si>
  <si>
    <t>B8,G8,L8,Q8,B23,G23,L23,Q23,V23,AA23,AF23,</t>
    <phoneticPr fontId="26"/>
  </si>
  <si>
    <t>V10,AA10,AF10,B13,G13,L13,Q13,V13,AA13,AF13,B16,G16,L16,Q16,V16,AA16,AF16,B19,G19,L19,Q19,V19,AA19,AF19,B22,G22,L22,Q22,V22,AA22,AF22,</t>
    <phoneticPr fontId="26"/>
  </si>
  <si>
    <t>B10,G10,L10,Q10,B25,G25,L25,Q25,V25,AA25,AF25,</t>
    <phoneticPr fontId="26"/>
  </si>
  <si>
    <t>Z8,AE8,AJ8,F11,K11,P11,U11,Z11,AE11,AJ11,F14,K14,P14,U14,Z14,AE14,AJ14,F17,K17,P17,U17,Z17,AE17,AJ17,F20,K20,P20,U20,Z20,AE20,AJ20,</t>
    <phoneticPr fontId="26"/>
  </si>
  <si>
    <t>F8,K8,P8,U8,F23,K23,P23,U23,Z23,AE23,AJ23,</t>
    <phoneticPr fontId="26"/>
  </si>
  <si>
    <t>G44,L44,Q44,V44,AA44,G47,L47,Q47,V47,AA47,G50,L50,Q50,V50,AA50,G53,L53,Q53,V53,AA53,G56,</t>
    <phoneticPr fontId="26"/>
  </si>
  <si>
    <t>B44,B47,B50,B53,B56,</t>
    <phoneticPr fontId="26"/>
  </si>
  <si>
    <t>L56,Q56,V56,AA56,AF56,B59,G59,L59,Q59,V59,AA59,AF59,</t>
    <phoneticPr fontId="26"/>
  </si>
  <si>
    <t>B46,G46,L46,Q46,V46,AA46,AF46,B49,G49,L49,Q49,V49,AA49,AF49,B52,G52,L52,Q52,V52,AA52,AF52,B55,G55,L55,Q55,V55,AA55,AF55,B58,G58,</t>
    <phoneticPr fontId="26"/>
  </si>
  <si>
    <t>L58,Q58,V58,AA58,AF58,B61,G61,L61,Q61,V61,AA61,AF61,</t>
    <phoneticPr fontId="26"/>
  </si>
  <si>
    <t>F44,K44,P44,U44,Z44,AE44,AJ44,F47,K47,P47,U47,Z47,AE47,AJ47,F50,K50,P50,U50,Z50,AE50,AJ50,F53,K53,P53,U53,Z53,AE53,AJ53,F56,K56,</t>
    <phoneticPr fontId="26"/>
  </si>
  <si>
    <t>P56,U56,Z56,AE56,AJ56,F59,K59,P59,U59,Z59,AE59,AJ59,</t>
    <phoneticPr fontId="26"/>
  </si>
  <si>
    <t>6</t>
    <phoneticPr fontId="26"/>
  </si>
  <si>
    <t>JUNE 2025</t>
    <phoneticPr fontId="26"/>
  </si>
  <si>
    <t>CALENDAR 令和7年6月(水無月)</t>
    <phoneticPr fontId="26"/>
  </si>
  <si>
    <t>式=_a0!F10</t>
  </si>
  <si>
    <t>G8,L8,Q8,V8,AA8,G11,L11,Q11,V11,AA11,G14,L14,Q14,V14,AA14,G17,L17,Q17,V17,AA17,G20,</t>
    <phoneticPr fontId="26"/>
  </si>
  <si>
    <t>B8,B11,B14,B17,B20,</t>
    <phoneticPr fontId="26"/>
  </si>
  <si>
    <t>L20,Q20,V20,AA20,AF20,B23,G23,L23,Q23,V23,AA23,AF23,</t>
    <phoneticPr fontId="26"/>
  </si>
  <si>
    <t>B10,G10,L10,Q10,V10,AA10,AF10,B13,G13,L13,Q13,V13,AA13,AF13,B16,G16,L16,Q16,V16,AA16,AF16,B19,G19,L19,Q19,V19,AA19,AF19,B22,G22,</t>
    <phoneticPr fontId="26"/>
  </si>
  <si>
    <t>L22,Q22,V22,AA22,AF22,B25,G25,L25,Q25,V25,AA25,AF25,</t>
    <phoneticPr fontId="26"/>
  </si>
  <si>
    <t>F8,K8,P8,U8,Z8,AE8,AJ8,F11,K11,P11,U11,Z11,AE11,AJ11,F14,K14,P14,U14,Z14,AE14,AJ14,F17,K17,P17,U17,Z17,AE17,AJ17,F20,K20,</t>
    <phoneticPr fontId="26"/>
  </si>
  <si>
    <t>P20,U20,Z20,AE20,AJ20,F23,K23,P23,U23,Z23,AE23,AJ23,</t>
    <phoneticPr fontId="26"/>
  </si>
  <si>
    <t>L44,Q44,V44,AA44,G47,L47,Q47,V47,AA47,G50,L50,Q50,V50,AA50,L53,Q53,V53,AA53,G56,L56,Q56,V56,</t>
    <phoneticPr fontId="26"/>
  </si>
  <si>
    <t>G53,</t>
  </si>
  <si>
    <t>B44,G44,AA56,AF56,B59,G59,L59,Q59,V59,AA59,AF59,</t>
    <phoneticPr fontId="26"/>
  </si>
  <si>
    <t>L46,Q46,V46,AA46,AF46,B49,G49,L49,Q49,V49,AA49,AF49,B52,G52,L52,Q52,V52,AA52,AF52,B55,G55,L55,Q55,V55,AA55,AF55,B58,G58,L58,Q58,V58,</t>
    <phoneticPr fontId="26"/>
  </si>
  <si>
    <t>B46,G46,AA58,AF58,B61,G61,L61,Q61,V61,AA61,AF61,</t>
    <phoneticPr fontId="26"/>
  </si>
  <si>
    <t>P44,U44,Z44,AE44,AJ44,F47,K47,P47,U47,Z47,AE47,AJ47,F50,K50,P50,U50,Z50,AE50,AJ50,F53,K53,P53,U53,Z53,AE53,AJ53,F56,K56,P56,U56,Z56,</t>
    <phoneticPr fontId="26"/>
  </si>
  <si>
    <t>F44,K44,AE56,AJ56,F59,K59,P59,U59,Z59,AE59,AJ59,</t>
    <phoneticPr fontId="26"/>
  </si>
  <si>
    <t>7</t>
    <phoneticPr fontId="26"/>
  </si>
  <si>
    <t>JULY 2025</t>
    <phoneticPr fontId="26"/>
  </si>
  <si>
    <t>CALENDAR 令和7年7月(文月)</t>
    <phoneticPr fontId="26"/>
  </si>
  <si>
    <t>海の日</t>
    <phoneticPr fontId="26"/>
  </si>
  <si>
    <t>式=_a0!F11</t>
  </si>
  <si>
    <t>L8,Q8,V8,AA8,G11,L11,Q11,V11,AA11,G14,L14,Q14,V14,AA14,L17,Q17,V17,AA17,G20,L20,Q20,V20,</t>
    <phoneticPr fontId="26"/>
  </si>
  <si>
    <t>G17,</t>
  </si>
  <si>
    <t>B8,G8,AA20,AF20,B23,G23,L23,Q23,V23,AA23,AF23,</t>
    <phoneticPr fontId="26"/>
  </si>
  <si>
    <t>L10,Q10,V10,AA10,AF10,B13,G13,L13,Q13,V13,AA13,AF13,B16,G16,L16,Q16,V16,AA16,AF16,B19,G19,L19,Q19,V19,AA19,AF19,B22,G22,L22,Q22,V22,</t>
    <phoneticPr fontId="26"/>
  </si>
  <si>
    <t>B10,G10,AA22,AF22,B25,G25,L25,Q25,V25,AA25,AF25,</t>
    <phoneticPr fontId="26"/>
  </si>
  <si>
    <t>P8,U8,Z8,AE8,AJ8,F11,K11,P11,U11,Z11,AE11,AJ11,F14,K14,P14,U14,Z14,AE14,AJ14,F17,K17,P17,U17,Z17,AE17,AJ17,F20,K20,P20,U20,Z20,</t>
    <phoneticPr fontId="26"/>
  </si>
  <si>
    <t>F8,K8,AE20,AJ20,F23,K23,P23,U23,Z23,AE23,AJ23,</t>
    <phoneticPr fontId="26"/>
  </si>
  <si>
    <t>AA44,G47,L47,Q47,V47,AA47,L50,Q50,V50,AA50,G53,L53,Q53,V53,AA53,G56,L56,Q56,V56,AA56,</t>
    <phoneticPr fontId="26"/>
  </si>
  <si>
    <t>G50,</t>
  </si>
  <si>
    <t>B44,G44,L44,Q44,V44,G59,L59,Q59,V59,AA59,AF59,</t>
    <phoneticPr fontId="26"/>
  </si>
  <si>
    <t>AA46,AF46,B49,G49,L49,Q49,V49,AA49,AF49,B52,G52,L52,Q52,V52,AA52,AF52,B55,G55,L55,Q55,V55,AA55,AF55,B58,G58,L58,Q58,V58,AA58,AF58,B61,</t>
    <phoneticPr fontId="26"/>
  </si>
  <si>
    <t>B46,G46,L46,Q46,V46,G61,L61,Q61,V61,AA61,AF61,</t>
    <phoneticPr fontId="26"/>
  </si>
  <si>
    <t>AE44,AJ44,F47,K47,P47,U47,Z47,AE47,AJ47,F50,K50,P50,U50,Z50,AE50,AJ50,F53,K53,P53,U53,Z53,AE53,AJ53,F56,K56,P56,U56,Z56,AE56,AJ56,F59,</t>
    <phoneticPr fontId="26"/>
  </si>
  <si>
    <t>F44,K44,P44,U44,Z44,K59,P59,U59,Z59,AE59,AJ59,</t>
    <phoneticPr fontId="26"/>
  </si>
  <si>
    <t>AUGUST 2025</t>
    <phoneticPr fontId="26"/>
  </si>
  <si>
    <t>CALENDAR 令和7年8月(葉月)</t>
    <phoneticPr fontId="26"/>
  </si>
  <si>
    <t>山の日</t>
    <phoneticPr fontId="26"/>
  </si>
  <si>
    <t>式=_a0!F12</t>
  </si>
  <si>
    <t>AA8,G11,L11,Q11,V11,AA11,L14,Q14,V14,AA14,G17,L17,Q17,V17,AA17,G20,L20,Q20,V20,AA20,</t>
    <phoneticPr fontId="26"/>
  </si>
  <si>
    <t>G14,</t>
  </si>
  <si>
    <t>B8,G8,L8,Q8,V8,G23,L23,Q23,V23,AA23,AF23,</t>
    <phoneticPr fontId="26"/>
  </si>
  <si>
    <t>AA10,AF10,B13,G13,L13,Q13,V13,AA13,AF13,B16,G16,L16,Q16,V16,AA16,AF16,B19,G19,L19,Q19,V19,AA19,AF19,B22,G22,L22,Q22,V22,AA22,AF22,B25,</t>
    <phoneticPr fontId="26"/>
  </si>
  <si>
    <t>B10,G10,L10,Q10,V10,G25,L25,Q25,V25,AA25,AF25,</t>
    <phoneticPr fontId="26"/>
  </si>
  <si>
    <t>AE8,AJ8,F11,K11,P11,U11,Z11,AE11,AJ11,F14,K14,P14,U14,Z14,AE14,AJ14,F17,K17,P17,U17,Z17,AE17,AJ17,F20,K20,P20,U20,Z20,AE20,AJ20,F23,</t>
    <phoneticPr fontId="26"/>
  </si>
  <si>
    <t>F8,K8,P8,U8,Z8,K23,P23,U23,Z23,AE23,AJ23,</t>
    <phoneticPr fontId="26"/>
  </si>
  <si>
    <t>G44,L44,Q44,V44,AA44,G47,L47,Q47,V47,AA47,L50,Q50,V50,AA50,G53,Q53,V53,AA53,G56,L56,</t>
    <phoneticPr fontId="26"/>
  </si>
  <si>
    <t>G50,L53,</t>
    <phoneticPr fontId="26"/>
  </si>
  <si>
    <t>B44,Q56,V56,AA56,AF56,B59,G59,L59,Q59,V59,AA59,AF59,</t>
    <phoneticPr fontId="26"/>
  </si>
  <si>
    <t>G46,L46,Q46,V46,AA46,AF46,B49,G49,L49,Q49,V49,AA49,AF49,B52,G52,L52,Q52,V52,AA52,AF52,B55,G55,L55,Q55,V55,AA55,AF55,B58,G58,L58,</t>
    <phoneticPr fontId="26"/>
  </si>
  <si>
    <t>B46,Q58,V58,AA58,AF58,B61,G61,L61,Q61,V61,AA61,AF61,</t>
    <phoneticPr fontId="26"/>
  </si>
  <si>
    <t>K44,P44,U44,Z44,AE44,AJ44,F47,K47,P47,U47,Z47,AE47,AJ47,F50,K50,P50,U50,Z50,AE50,AJ50,F53,K53,P53,U53,Z53,AE53,AJ53,F56,K56,P56,</t>
    <phoneticPr fontId="26"/>
  </si>
  <si>
    <t>F44,U56,Z56,AE56,AJ56,F59,K59,P59,U59,Z59,AE59,AJ59,</t>
    <phoneticPr fontId="26"/>
  </si>
  <si>
    <t>9</t>
    <phoneticPr fontId="26"/>
  </si>
  <si>
    <t>SEPTEMBER 2025</t>
    <phoneticPr fontId="26"/>
  </si>
  <si>
    <t>CALENDAR 令和7年9月(長月)</t>
    <phoneticPr fontId="26"/>
  </si>
  <si>
    <t>敬老の日</t>
    <phoneticPr fontId="26"/>
  </si>
  <si>
    <t>秋分の日</t>
    <phoneticPr fontId="26"/>
  </si>
  <si>
    <t>式=_a0!F13</t>
  </si>
  <si>
    <t>G8,L8,Q8,V8,AA8,G11,L11,Q11,V11,AA11,L14,Q14,V14,AA14,G17,Q17,V17,AA17,G20,L20,</t>
    <phoneticPr fontId="26"/>
  </si>
  <si>
    <t>G14,L17,</t>
    <phoneticPr fontId="26"/>
  </si>
  <si>
    <t>B8,Q20,V20,AA20,AF20,B23,G23,L23,Q23,V23,AA23,AF23,</t>
    <phoneticPr fontId="26"/>
  </si>
  <si>
    <t>G10,L10,Q10,V10,AA10,AF10,B13,G13,L13,Q13,V13,AA13,AF13,B16,G16,L16,Q16,V16,AA16,AF16,B19,G19,L19,Q19,V19,AA19,AF19,B22,G22,L22,</t>
    <phoneticPr fontId="26"/>
  </si>
  <si>
    <t>B10,Q22,V22,AA22,AF22,B25,G25,L25,Q25,V25,AA25,AF25,</t>
    <phoneticPr fontId="26"/>
  </si>
  <si>
    <t>K8,P8,U8,Z8,AE8,AJ8,F11,K11,P11,U11,Z11,AE11,AJ11,F14,K14,P14,U14,Z14,AE14,AJ14,F17,K17,P17,U17,Z17,AE17,AJ17,F20,K20,P20,</t>
    <phoneticPr fontId="26"/>
  </si>
  <si>
    <t>F8,U20,Z20,AE20,AJ20,F23,K23,P23,U23,Z23,AE23,AJ23,</t>
    <phoneticPr fontId="26"/>
  </si>
  <si>
    <t>Q44,V44,AA44,G47,L47,Q47,V47,AA47,L50,Q50,V50,AA50,G53,L53,Q53,V53,AA53,G56,L56,Q56,V56,AA56,</t>
    <phoneticPr fontId="26"/>
  </si>
  <si>
    <t>B44,G44,L44,AF56,B59,G59,L59,Q59,V59,AA59,AF59,</t>
    <phoneticPr fontId="26"/>
  </si>
  <si>
    <t>Q46,V46,AA46,AF46,B49,G49,L49,Q49,V49,AA49,AF49,B52,G52,L52,Q52,V52,AA52,AF52,B55,G55,L55,Q55,V55,AA55,AF55,B58,G58,L58,Q58,V58,AA58,</t>
    <phoneticPr fontId="26"/>
  </si>
  <si>
    <t>B46,G46,L46,AF58,B61,G61,L61,Q61,V61,AA61,AF61,</t>
    <phoneticPr fontId="26"/>
  </si>
  <si>
    <t>U44,Z44,AE44,AJ44,F47,K47,P47,U47,Z47,AE47,AJ47,F50,K50,P50,U50,Z50,AE50,AJ50,F53,K53,P53,U53,Z53,AE53,AJ53,F56,K56,P56,U56,Z56,AE56,</t>
    <phoneticPr fontId="26"/>
  </si>
  <si>
    <t>F44,K44,P44,AJ56,F59,K59,P59,U59,Z59,AE59,AJ59,</t>
    <phoneticPr fontId="26"/>
  </si>
  <si>
    <t>10</t>
    <phoneticPr fontId="26"/>
  </si>
  <si>
    <t>OCTOBER 2025</t>
    <phoneticPr fontId="26"/>
  </si>
  <si>
    <t>CALENDAR 令和7年10月(神無月)</t>
    <phoneticPr fontId="26"/>
  </si>
  <si>
    <t>スポーツの日</t>
    <phoneticPr fontId="26"/>
  </si>
  <si>
    <t>文化の日</t>
    <phoneticPr fontId="26"/>
  </si>
  <si>
    <t>式=_a0!F14</t>
  </si>
  <si>
    <t>Q8,V8,AA8,G11,L11,Q11,V11,AA11,L14,Q14,V14,AA14,G17,L17,Q17,V17,AA17,G20,L20,Q20,V20,AA20,</t>
    <phoneticPr fontId="26"/>
  </si>
  <si>
    <t>L47,Q47,V47,AA47,G50,L50,Q50,V50,AA50,G53,L53,Q53,V53,AA53,L56,Q56,V56,AA56,</t>
    <phoneticPr fontId="26"/>
  </si>
  <si>
    <t>B47,B50,B53,B59,</t>
    <phoneticPr fontId="26"/>
  </si>
  <si>
    <t>G47,B56,G56,</t>
    <phoneticPr fontId="26"/>
  </si>
  <si>
    <t>B44,G44,L44,Q44,V44,AA44,G59,L59,Q59,V59,AA59,AF59,</t>
    <phoneticPr fontId="26"/>
  </si>
  <si>
    <t>AF46,B49,G49,L49,Q49,V49,AA49,AF49,B52,G52,L52,Q52,V52,AA52,AF52,B55,G55,L55,Q55,V55,AA55,AF55,B58,G58,L58,Q58,V58,AA58,AF58,B61,</t>
    <phoneticPr fontId="26"/>
  </si>
  <si>
    <t>B46,G46,L46,Q46,V46,AA46,G61,L61,Q61,V61,AA61,AF61,</t>
    <phoneticPr fontId="26"/>
  </si>
  <si>
    <t>AJ44,F47,K47,P47,U47,Z47,AE47,AJ47,F50,K50,P50,U50,Z50,AE50,AJ50,F53,K53,P53,U53,Z53,AE53,AJ53,F56,K56,P56,U56,Z56,AE56,AJ56,F59,</t>
    <phoneticPr fontId="26"/>
  </si>
  <si>
    <t>F44,K44,P44,U44,Z44,AE44,K59,P59,U59,Z59,AE59,AJ59,</t>
    <phoneticPr fontId="26"/>
  </si>
  <si>
    <t>11</t>
    <phoneticPr fontId="26"/>
  </si>
  <si>
    <t>NOVEMBER 2025</t>
    <phoneticPr fontId="26"/>
  </si>
  <si>
    <t>CALENDAR 令和7年11月(霜月)</t>
    <phoneticPr fontId="26"/>
  </si>
  <si>
    <t>勤労感謝の日</t>
    <phoneticPr fontId="26"/>
  </si>
  <si>
    <t>式=_a0!F15</t>
  </si>
  <si>
    <t>L11,Q11,V11,AA11,G14,L14,Q14,V14,AA14,G17,L17,Q17,V17,AA17,L20,Q20,V20,AA20,</t>
    <phoneticPr fontId="26"/>
  </si>
  <si>
    <t>B11,B14,B17,B23,</t>
    <phoneticPr fontId="26"/>
  </si>
  <si>
    <t>G11,B20,G20,</t>
    <phoneticPr fontId="26"/>
  </si>
  <si>
    <t>B8,G8,L8,Q8,V8,AA8,G23,L23,Q23,V23,AA23,AF23,</t>
    <phoneticPr fontId="26"/>
  </si>
  <si>
    <t>AF10,B13,G13,L13,Q13,V13,AA13,AF13,B16,G16,L16,Q16,V16,AA16,AF16,B19,G19,L19,Q19,V19,AA19,AF19,B22,G22,L22,Q22,V22,AA22,AF22,B25,</t>
    <phoneticPr fontId="26"/>
  </si>
  <si>
    <t>B10,G10,L10,Q10,V10,AA10,G25,L25,Q25,V25,AA25,AF25,</t>
    <phoneticPr fontId="26"/>
  </si>
  <si>
    <t>AJ8,F11,K11,P11,U11,Z11,AE11,AJ11,F14,K14,P14,U14,Z14,AE14,AJ14,F17,K17,P17,U17,Z17,AE17,AJ17,F20,K20,P20,U20,Z20,AE20,AJ20,F23,</t>
    <phoneticPr fontId="26"/>
  </si>
  <si>
    <t>F8,K8,P8,U8,Z8,AE8,K23,P23,U23,Z23,AE23,AJ23,</t>
    <phoneticPr fontId="26"/>
  </si>
  <si>
    <t>G44,L44,Q44,V44,AA44,G47,L47,Q47,V47,AA47,G50,L50,Q50,V50,AA50,G53,L53,Q53,V53,AA53,G56,L56,Q56,</t>
    <phoneticPr fontId="26"/>
  </si>
  <si>
    <t>B44,V56,AA56,AF56,B59,G59,L59,Q59,V59,AA59,AF59,</t>
    <phoneticPr fontId="26"/>
  </si>
  <si>
    <t>G46,L46,Q46,V46,AA46,AF46,B49,G49,L49,Q49,V49,AA49,AF49,B52,G52,L52,Q52,V52,AA52,AF52,B55,G55,L55,Q55,V55,AA55,AF55,B58,G58,L58,Q58,</t>
    <phoneticPr fontId="26"/>
  </si>
  <si>
    <t>B46,V58,AA58,AF58,B61,G61,L61,Q61,V61,AA61,AF61,</t>
    <phoneticPr fontId="26"/>
  </si>
  <si>
    <t>K44,P44,U44,Z44,AE44,AJ44,F47,K47,P47,U47,Z47,AE47,AJ47,F50,K50,P50,U50,Z50,AE50,AJ50,F53,K53,P53,U53,Z53,AE53,AJ53,F56,K56,P56,U56,</t>
    <phoneticPr fontId="26"/>
  </si>
  <si>
    <t>F44,Z56,AE56,AJ56,F59,K59,P59,U59,Z59,AE59,AJ59,</t>
    <phoneticPr fontId="26"/>
  </si>
  <si>
    <t>12</t>
    <phoneticPr fontId="26"/>
  </si>
  <si>
    <t>DECEMBER 2025</t>
    <phoneticPr fontId="26"/>
  </si>
  <si>
    <t>CALENDAR 令和7年12月(師走)</t>
    <phoneticPr fontId="26"/>
  </si>
  <si>
    <t>式=_a0!F16</t>
  </si>
  <si>
    <t>G8,L8,Q8,V8,AA8,G11,L11,Q11,V11,AA11,G14,L14,Q14,V14,AA14,G17,L17,Q17,V17,AA17,G20,L20,Q20,</t>
    <phoneticPr fontId="26"/>
  </si>
  <si>
    <t>B8,V20,AA20,AF20,B23,G23,L23,Q23,V23,AA23,AF23,</t>
    <phoneticPr fontId="26"/>
  </si>
  <si>
    <t>G10,L10,Q10,V10,AA10,AF10,B13,G13,L13,Q13,V13,AA13,AF13,B16,G16,L16,Q16,V16,AA16,AF16,B19,G19,L19,Q19,V19,AA19,AF19,B22,G22,L22,Q22,</t>
    <phoneticPr fontId="26"/>
  </si>
  <si>
    <t>B10,V22,AA22,AF22,B25,G25,L25,Q25,V25,AA25,AF25,</t>
    <phoneticPr fontId="26"/>
  </si>
  <si>
    <t>K8,P8,U8,Z8,AE8,AJ8,F11,K11,P11,U11,Z11,AE11,AJ11,F14,K14,P14,U14,Z14,AE14,AJ14,F17,K17,P17,U17,Z17,AE17,AJ17,F20,K20,P20,U20,</t>
    <phoneticPr fontId="26"/>
  </si>
  <si>
    <t>F8,Z20,AE20,AJ20,F23,K23,P23,U23,Z23,AE23,AJ23,</t>
    <phoneticPr fontId="26"/>
  </si>
  <si>
    <t>V44,G50,</t>
    <phoneticPr fontId="26"/>
  </si>
  <si>
    <t>JANUARY 2026</t>
    <phoneticPr fontId="26"/>
  </si>
  <si>
    <t>CALENDAR 令和8年1月(睦月)</t>
    <phoneticPr fontId="26"/>
  </si>
  <si>
    <t>式=_a0!F17</t>
  </si>
  <si>
    <t>V8,G14,</t>
    <phoneticPr fontId="26"/>
  </si>
  <si>
    <t>G44,L44,Q44,V44,AA44,G47,L47,V47,AA47,G50,L50,Q50,V50,AA50,L53,Q53,V53,AA53,</t>
    <phoneticPr fontId="26"/>
  </si>
  <si>
    <t>B44,B47,B50,B53,</t>
    <phoneticPr fontId="26"/>
  </si>
  <si>
    <t>Q47,G53,</t>
    <phoneticPr fontId="26"/>
  </si>
  <si>
    <t>B56,G56,L56,Q56,V56,AA56,AF56,B59,G59,L59,Q59,V59,AA59,AF59,</t>
    <phoneticPr fontId="26"/>
  </si>
  <si>
    <t>B46,G46,L46,Q46,V46,AA46,AF46,B49,G49,L49,Q49,V49,AA49,AF49,B52,G52,L52,Q52,V52,AA52,AF52,B55,G55,L55,Q55,V55,AA55,AF55,</t>
    <phoneticPr fontId="26"/>
  </si>
  <si>
    <t>B58,G58,L58,Q58,V58,AA58,AF58,B61,G61,L61,Q61,V61,AA61,AF61,</t>
    <phoneticPr fontId="26"/>
  </si>
  <si>
    <t>F44,K44,P44,U44,Z44,AE44,AJ44,F47,K47,P47,U47,Z47,AE47,AJ47,F50,K50,P50,U50,Z50,AE50,AJ50,F53,K53,P53,U53,Z53,AE53,AJ53,</t>
    <phoneticPr fontId="26"/>
  </si>
  <si>
    <t>F56,K56,P56,U56,Z56,AE56,AJ56,F59,K59,P59,U59,Z59,AE59,AJ59,</t>
    <phoneticPr fontId="26"/>
  </si>
  <si>
    <t>FEBRUARY 2026</t>
    <phoneticPr fontId="26"/>
  </si>
  <si>
    <t>CALENDAR 令和8年2月(如月)</t>
    <phoneticPr fontId="26"/>
  </si>
  <si>
    <t>式=_a0!F18</t>
  </si>
  <si>
    <t>G8,L8,Q8,V8,AA8,G11,L11,V11,AA11,G14,L14,Q14,V14,AA14,L17,Q17,V17,AA17,</t>
    <phoneticPr fontId="26"/>
  </si>
  <si>
    <t>B8,B11,B14,B17,</t>
    <phoneticPr fontId="26"/>
  </si>
  <si>
    <t>Q11,G17,</t>
    <phoneticPr fontId="26"/>
  </si>
  <si>
    <t>B20,G20,L20,Q20,V20,AA20,AF20,B23,G23,L23,Q23,V23,AA23,AF23,</t>
    <phoneticPr fontId="26"/>
  </si>
  <si>
    <t>B10,G10,L10,Q10,V10,AA10,AF10,B13,G13,L13,Q13,V13,AA13,AF13,B16,G16,L16,Q16,V16,AA16,AF16,B19,G19,L19,Q19,V19,AA19,AF19,</t>
    <phoneticPr fontId="26"/>
  </si>
  <si>
    <t>B22,G22,L22,Q22,V22,AA22,AF22,B25,G25,L25,Q25,V25,AA25,AF25,</t>
    <phoneticPr fontId="26"/>
  </si>
  <si>
    <t>F8,K8,P8,U8,Z8,AE8,AJ8,F11,K11,P11,U11,Z11,AE11,AJ11,F14,K14,P14,U14,Z14,AE14,AJ14,F17,K17,P17,U17,Z17,AE17,AJ17,</t>
    <phoneticPr fontId="26"/>
  </si>
  <si>
    <t>F20,K20,P20,U20,Z20,AE20,AJ20,F23,K23,P23,U23,Z23,AE23,AJ23,</t>
    <phoneticPr fontId="26"/>
  </si>
  <si>
    <t>G44,L44,Q44,V44,AA44,G47,L47,Q47,V47,AA47,G50,L50,Q50,V50,G53,L53,Q53,V53,AA53,G56,L56,</t>
    <phoneticPr fontId="26"/>
  </si>
  <si>
    <t>AA50,</t>
  </si>
  <si>
    <t>Q56,V56,AA56,AF56,B59,G59,L59,Q59,V59,AA59,AF59,</t>
    <phoneticPr fontId="26"/>
  </si>
  <si>
    <t>B46,G46,L46,Q46,V46,AA46,AF46,B49,G49,L49,Q49,V49,AA49,AF49,B52,G52,L52,Q52,V52,AA52,AF52,B55,G55,L55,Q55,V55,AA55,AF55,B58,G58,L58,</t>
    <phoneticPr fontId="26"/>
  </si>
  <si>
    <t>Q58,V58,AA58,AF58,B61,G61,L61,Q61,V61,AA61,AF61,</t>
    <phoneticPr fontId="26"/>
  </si>
  <si>
    <t>F44,K44,P44,U44,Z44,AE44,AJ44,F47,K47,P47,U47,Z47,AE47,AJ47,F50,K50,P50,U50,Z50,AE50,AJ50,F53,K53,P53,U53,Z53,AE53,AJ53,F56,K56,P56,</t>
    <phoneticPr fontId="26"/>
  </si>
  <si>
    <t>U56,Z56,AE56,AJ56,F59,K59,P59,U59,Z59,AE59,AJ59,</t>
    <phoneticPr fontId="26"/>
  </si>
  <si>
    <t>MARCH 2026</t>
    <phoneticPr fontId="26"/>
  </si>
  <si>
    <t>CALENDAR 令和8年3月(弥生)</t>
    <phoneticPr fontId="26"/>
  </si>
  <si>
    <t>式=_a0!F19</t>
  </si>
  <si>
    <t>ST_00600.Type2.Template2025.SunStart.st.xlsx</t>
  </si>
  <si>
    <t>日曜始まり</t>
  </si>
  <si>
    <t>汎用</t>
  </si>
  <si>
    <t>縦</t>
  </si>
  <si>
    <t>ST_00600</t>
  </si>
  <si>
    <t>○</t>
  </si>
  <si>
    <t>可</t>
  </si>
  <si>
    <t>ST_00600.Type2.Template2025.MonStart.st.xlsx</t>
  </si>
  <si>
    <t>STテンプレート生成 Ver5.01(2407-092255)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</si>
</sst>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1&quot;曜&quot;"/>
    <numFmt numFmtId="189" formatCode="\2&quot;曜&quot;"/>
    <numFmt numFmtId="190" formatCode="\3&quot;曜&quot;"/>
    <numFmt numFmtId="191" formatCode="\4&quot;曜&quot;"/>
    <numFmt numFmtId="192" formatCode="\5&quot;曜&quot;"/>
    <numFmt numFmtId="193" formatCode="\6&quot;曜&quot;"/>
    <numFmt numFmtId="194" formatCode="\7&quot;曜&quot;"/>
    <numFmt numFmtId="195" formatCode="d"/>
  </numFmts>
  <fonts count="60">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b/>
      <sz val="10"/>
      <name val="Meiryo UI"/>
      <family val="3"/>
      <charset val="128"/>
    </font>
    <font>
      <b/>
      <sz val="10"/>
      <color indexed="55"/>
      <name val="Meiryo UI"/>
      <family val="3"/>
      <charset val="128"/>
    </font>
    <font>
      <b/>
      <sz val="9"/>
      <name val="Meiryo UI"/>
      <family val="3"/>
      <charset val="128"/>
    </font>
    <font>
      <b/>
      <sz val="16"/>
      <name val="Meiryo UI"/>
      <family val="3"/>
      <charset val="128"/>
    </font>
    <font>
      <b/>
      <sz val="12"/>
      <name val="Meiryo UI"/>
      <family val="3"/>
      <charset val="128"/>
    </font>
    <font>
      <b/>
      <sz val="8"/>
      <name val="Meiryo UI"/>
      <family val="3"/>
      <charset val="128"/>
    </font>
    <font>
      <b/>
      <sz val="24"/>
      <color rgb="FF4D4D4D"/>
      <name val="Meiryo UI"/>
      <family val="3"/>
      <charset val="128"/>
    </font>
    <font>
      <b/>
      <sz val="24"/>
      <color rgb="FF4180FF"/>
      <name val="Meiryo UI"/>
      <family val="3"/>
      <charset val="128"/>
    </font>
    <font>
      <b/>
      <sz val="24"/>
      <color rgb="FFFF4080"/>
      <name val="Meiryo UI"/>
      <family val="3"/>
      <charset val="128"/>
    </font>
    <font>
      <b/>
      <sz val="24"/>
      <color indexed="22"/>
      <name val="Meiryo UI"/>
      <family val="3"/>
      <charset val="128"/>
    </font>
    <font>
      <sz val="11"/>
      <color indexed="8"/>
      <name val="Meiryo UI"/>
      <family val="3"/>
      <charset val="128"/>
    </font>
    <font>
      <sz val="11"/>
      <color rgb="FFFF3399"/>
      <name val="Meiryo UI"/>
      <family val="3"/>
      <charset val="128"/>
    </font>
    <font>
      <sz val="11"/>
      <color rgb="FFC0C0C0"/>
      <name val="Meiryo UI"/>
      <family val="3"/>
      <charset val="128"/>
    </font>
    <font>
      <b/>
      <sz val="12"/>
      <color indexed="10"/>
      <name val="Meiryo UI"/>
      <family val="3"/>
      <charset val="128"/>
    </font>
    <font>
      <sz val="11"/>
      <color rgb="FF333333"/>
      <name val="Meiryo UI"/>
      <family val="3"/>
      <charset val="128"/>
    </font>
    <font>
      <sz val="11"/>
      <color rgb="FF4D4D4D"/>
      <name val="Meiryo UI"/>
      <family val="3"/>
      <charset val="128"/>
    </font>
    <font>
      <b/>
      <sz val="15"/>
      <color indexed="27"/>
      <name val="Meiryo UI"/>
      <family val="3"/>
      <charset val="128"/>
    </font>
    <font>
      <b/>
      <sz val="15"/>
      <color rgb="FF4D4D4D"/>
      <name val="Meiryo UI"/>
      <family val="3"/>
      <charset val="128"/>
    </font>
    <font>
      <b/>
      <sz val="15"/>
      <color indexed="9"/>
      <name val="Meiryo UI"/>
      <family val="3"/>
      <charset val="128"/>
    </font>
    <font>
      <b/>
      <sz val="10"/>
      <color indexed="10"/>
      <name val="Meiryo UI"/>
      <family val="3"/>
      <charset val="128"/>
    </font>
    <font>
      <b/>
      <sz val="62"/>
      <color rgb="FF4D4D4D"/>
      <name val="Meiryo UI"/>
      <family val="3"/>
      <charset val="128"/>
    </font>
    <font>
      <b/>
      <sz val="22"/>
      <color rgb="FF4D4D4D"/>
      <name val="Meiryo UI"/>
      <family val="3"/>
      <charset val="128"/>
    </font>
    <font>
      <sz val="18"/>
      <color rgb="FF4D4D4D"/>
      <name val="Meiryo UI"/>
      <family val="3"/>
      <charset val="128"/>
    </font>
    <font>
      <sz val="15"/>
      <color rgb="FF4D4D4D"/>
      <name val="Meiryo UI"/>
      <family val="3"/>
      <charset val="128"/>
    </font>
    <font>
      <sz val="16"/>
      <name val="ＭＳ Ｐゴシック"/>
      <family val="3"/>
      <charset val="128"/>
    </font>
    <font>
      <sz val="11"/>
      <color indexed="8"/>
      <name val="ＭＳ Ｐゴシック"/>
      <family val="3"/>
      <charset val="128"/>
    </font>
    <font>
      <b/>
      <sz val="15"/>
      <color rgb="FFFFFFFF"/>
      <name val="Meiryo UI"/>
      <family val="3"/>
      <charset val="128"/>
    </font>
    <font>
      <sz val="4"/>
      <color rgb="FFFFFFFF"/>
      <name val="Meiryo UI"/>
      <family val="3"/>
      <charset val="128"/>
    </font>
    <font>
      <b/>
      <sz val="24"/>
      <color rgb="FFC0C0C0"/>
      <name val="Meiryo UI"/>
      <family val="3"/>
      <charset val="128"/>
    </font>
    <font>
      <b/>
      <sz val="24"/>
      <color rgb="FF333333"/>
      <name val="Meiryo UI"/>
      <family val="3"/>
      <charset val="128"/>
    </font>
    <font>
      <sz val="12"/>
      <name val="Meiryo UI"/>
      <family val="3"/>
      <charset val="128"/>
    </font>
    <font>
      <sz val="11"/>
      <color rgb="FFFF4080"/>
      <name val="Meiryo UI"/>
      <family val="3"/>
      <charset val="128"/>
    </font>
    <font>
      <sz val="11"/>
      <color rgb="FF4180FF"/>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rgb="FFFFFFFF"/>
        <bgColor indexed="64"/>
      </patternFill>
    </fill>
    <fill>
      <patternFill patternType="solid">
        <fgColor indexed="9"/>
        <bgColor indexed="64"/>
      </patternFill>
    </fill>
    <fill>
      <patternFill patternType="solid">
        <fgColor rgb="FFF3F3F3"/>
        <bgColor indexed="64"/>
      </patternFill>
    </fill>
    <fill>
      <patternFill patternType="solid">
        <fgColor rgb="FF4180FF"/>
        <bgColor indexed="64"/>
      </patternFill>
    </fill>
    <fill>
      <patternFill patternType="solid">
        <fgColor rgb="FFFF4080"/>
        <bgColor indexed="64"/>
      </patternFill>
    </fill>
    <fill>
      <patternFill patternType="solid">
        <fgColor indexed="8"/>
        <bgColor indexed="64"/>
      </patternFill>
    </fill>
    <fill>
      <patternFill patternType="solid">
        <fgColor rgb="FF4472C4"/>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21"/>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31">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right style="thin">
        <color indexed="22"/>
      </right>
      <top style="thin">
        <color indexed="64"/>
      </top>
      <bottom/>
      <diagonal/>
    </border>
    <border>
      <left style="thin">
        <color indexed="22"/>
      </left>
      <right/>
      <top style="thin">
        <color indexed="64"/>
      </top>
      <bottom/>
      <diagonal/>
    </border>
    <border>
      <left/>
      <right style="thin">
        <color indexed="22"/>
      </right>
      <top/>
      <bottom/>
      <diagonal/>
    </border>
    <border>
      <left style="thin">
        <color indexed="22"/>
      </left>
      <right/>
      <top/>
      <bottom/>
      <diagonal/>
    </border>
    <border>
      <left/>
      <right/>
      <top/>
      <bottom style="dotted">
        <color rgb="FFC0C0C0"/>
      </bottom>
      <diagonal/>
    </border>
    <border>
      <left/>
      <right style="thin">
        <color indexed="22"/>
      </right>
      <top/>
      <bottom style="dotted">
        <color rgb="FFC0C0C0"/>
      </bottom>
      <diagonal/>
    </border>
    <border>
      <left style="thin">
        <color indexed="22"/>
      </left>
      <right/>
      <top/>
      <bottom style="dotted">
        <color rgb="FFC0C0C0"/>
      </bottom>
      <diagonal/>
    </border>
    <border>
      <left/>
      <right style="thin">
        <color indexed="22"/>
      </right>
      <top/>
      <bottom style="thin">
        <color indexed="64"/>
      </bottom>
      <diagonal/>
    </border>
    <border>
      <left style="thin">
        <color indexed="22"/>
      </left>
      <right/>
      <top/>
      <bottom style="thin">
        <color indexed="64"/>
      </bottom>
      <diagonal/>
    </border>
  </borders>
  <cellStyleXfs count="4">
    <xf numFmtId="0" fontId="0" fillId="0" borderId="0">
      <alignment vertical="center"/>
    </xf>
    <xf numFmtId="0" fontId="2" fillId="0" borderId="0"/>
    <xf numFmtId="0" fontId="25" fillId="0" borderId="0"/>
    <xf numFmtId="0" fontId="25" fillId="0" borderId="0"/>
  </cellStyleXfs>
  <cellXfs count="337">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7" fillId="0" borderId="0" xfId="2" applyFont="1"/>
    <xf numFmtId="0" fontId="28" fillId="0" borderId="0" xfId="2" applyFont="1"/>
    <xf numFmtId="0" fontId="29" fillId="0" borderId="0" xfId="2" applyFont="1" applyAlignment="1">
      <alignment vertical="top"/>
    </xf>
    <xf numFmtId="0" fontId="30" fillId="0" borderId="0" xfId="2" applyFont="1" applyAlignment="1">
      <alignment vertical="top"/>
    </xf>
    <xf numFmtId="0" fontId="29" fillId="0" borderId="0" xfId="2" applyFont="1"/>
    <xf numFmtId="0" fontId="27" fillId="0" borderId="9" xfId="2" applyFont="1" applyBorder="1"/>
    <xf numFmtId="0" fontId="27" fillId="0" borderId="2" xfId="2" applyFont="1" applyBorder="1"/>
    <xf numFmtId="0" fontId="27" fillId="0" borderId="10" xfId="2" applyFont="1" applyBorder="1"/>
    <xf numFmtId="0" fontId="27" fillId="0" borderId="11" xfId="2" applyFont="1" applyBorder="1"/>
    <xf numFmtId="0" fontId="31" fillId="0" borderId="2" xfId="2" applyFont="1" applyBorder="1" applyAlignment="1">
      <alignment vertical="center"/>
    </xf>
    <xf numFmtId="0" fontId="31" fillId="0" borderId="9" xfId="2" applyFont="1" applyBorder="1" applyAlignment="1">
      <alignment vertical="center"/>
    </xf>
    <xf numFmtId="0" fontId="27" fillId="0" borderId="12" xfId="2" applyFont="1" applyBorder="1"/>
    <xf numFmtId="0" fontId="31" fillId="0" borderId="11" xfId="2" applyFont="1" applyBorder="1" applyAlignment="1">
      <alignment vertical="center"/>
    </xf>
    <xf numFmtId="0" fontId="31" fillId="0" borderId="1" xfId="2" applyFont="1" applyBorder="1" applyAlignment="1">
      <alignment vertical="center"/>
    </xf>
    <xf numFmtId="0" fontId="27" fillId="0" borderId="1" xfId="2" applyFont="1" applyBorder="1"/>
    <xf numFmtId="0" fontId="27" fillId="0" borderId="5" xfId="2" applyFont="1" applyBorder="1"/>
    <xf numFmtId="0" fontId="27" fillId="0" borderId="13" xfId="2" applyFont="1" applyBorder="1" applyAlignment="1">
      <alignment vertical="center"/>
    </xf>
    <xf numFmtId="0" fontId="27" fillId="0" borderId="0" xfId="2" applyFont="1" applyAlignment="1">
      <alignment vertical="center"/>
    </xf>
    <xf numFmtId="0" fontId="32" fillId="0" borderId="14" xfId="2" applyFont="1" applyBorder="1" applyAlignment="1">
      <alignment vertical="center"/>
    </xf>
    <xf numFmtId="0" fontId="27" fillId="0" borderId="3" xfId="2" applyFont="1" applyBorder="1" applyAlignment="1">
      <alignment vertical="center"/>
    </xf>
    <xf numFmtId="0" fontId="27" fillId="0" borderId="9" xfId="2" applyFont="1" applyBorder="1" applyAlignment="1">
      <alignment vertical="center"/>
    </xf>
    <xf numFmtId="0" fontId="29" fillId="0" borderId="2" xfId="2" applyFont="1" applyBorder="1" applyAlignment="1">
      <alignment vertical="center"/>
    </xf>
    <xf numFmtId="0" fontId="27" fillId="0" borderId="2" xfId="2" applyFont="1" applyBorder="1" applyAlignment="1">
      <alignment vertical="center"/>
    </xf>
    <xf numFmtId="0" fontId="27" fillId="0" borderId="14" xfId="2" applyFont="1" applyBorder="1" applyAlignment="1">
      <alignment vertical="center"/>
    </xf>
    <xf numFmtId="0" fontId="27" fillId="0" borderId="11" xfId="2" applyFont="1" applyBorder="1" applyAlignment="1">
      <alignment vertical="center" wrapText="1"/>
    </xf>
    <xf numFmtId="0" fontId="27" fillId="0" borderId="1" xfId="2" applyFont="1" applyBorder="1" applyAlignment="1">
      <alignment vertical="center"/>
    </xf>
    <xf numFmtId="0" fontId="27" fillId="0" borderId="1" xfId="2" applyFont="1" applyBorder="1" applyAlignment="1">
      <alignment vertical="center"/>
    </xf>
    <xf numFmtId="0" fontId="27" fillId="0" borderId="11" xfId="2" applyFont="1" applyBorder="1" applyAlignment="1">
      <alignment vertical="center"/>
    </xf>
    <xf numFmtId="0" fontId="27" fillId="0" borderId="12" xfId="2" applyFont="1" applyBorder="1" applyAlignment="1">
      <alignment vertical="center"/>
    </xf>
    <xf numFmtId="0" fontId="27" fillId="0" borderId="10" xfId="2" applyFont="1" applyBorder="1" applyAlignment="1">
      <alignment vertical="center"/>
    </xf>
    <xf numFmtId="0" fontId="27" fillId="0" borderId="13" xfId="2" applyFont="1" applyBorder="1" applyAlignment="1">
      <alignment horizontal="center" vertical="center" wrapText="1"/>
    </xf>
    <xf numFmtId="0" fontId="27" fillId="0" borderId="0" xfId="2" applyFont="1" applyAlignment="1">
      <alignment horizontal="center" vertical="center" wrapText="1"/>
    </xf>
    <xf numFmtId="0" fontId="27" fillId="0" borderId="14" xfId="2" applyFont="1" applyBorder="1" applyAlignment="1">
      <alignment horizontal="center" vertical="center" wrapText="1"/>
    </xf>
    <xf numFmtId="0" fontId="32" fillId="0" borderId="0" xfId="2" applyFont="1" applyAlignment="1">
      <alignment vertical="center" wrapText="1"/>
    </xf>
    <xf numFmtId="0" fontId="27" fillId="0" borderId="0" xfId="2" applyFont="1" applyAlignment="1">
      <alignment horizontal="left" vertical="center"/>
    </xf>
    <xf numFmtId="0" fontId="27" fillId="0" borderId="11" xfId="2" applyFont="1" applyBorder="1" applyAlignment="1">
      <alignment vertical="center"/>
    </xf>
    <xf numFmtId="0" fontId="27" fillId="0" borderId="5" xfId="2" applyFont="1" applyBorder="1" applyAlignment="1">
      <alignment vertical="center"/>
    </xf>
    <xf numFmtId="0" fontId="27" fillId="0" borderId="9" xfId="2" applyFont="1" applyBorder="1" applyAlignment="1">
      <alignment horizontal="left" vertical="center"/>
    </xf>
    <xf numFmtId="0" fontId="27" fillId="0" borderId="15" xfId="2" applyFont="1" applyBorder="1" applyAlignment="1">
      <alignment vertical="center"/>
    </xf>
    <xf numFmtId="0" fontId="27" fillId="0" borderId="16" xfId="2" applyFont="1" applyBorder="1" applyAlignment="1">
      <alignment vertical="center"/>
    </xf>
    <xf numFmtId="0" fontId="27" fillId="0" borderId="15" xfId="2" applyFont="1" applyBorder="1" applyAlignment="1">
      <alignment horizontal="center" vertical="center" wrapText="1"/>
    </xf>
    <xf numFmtId="0" fontId="27" fillId="0" borderId="3" xfId="2" applyFont="1" applyBorder="1" applyAlignment="1">
      <alignment horizontal="center" vertical="center" wrapText="1"/>
    </xf>
    <xf numFmtId="0" fontId="27" fillId="0" borderId="16" xfId="2" applyFont="1" applyBorder="1" applyAlignment="1">
      <alignment horizontal="center" vertical="center" wrapText="1"/>
    </xf>
    <xf numFmtId="0" fontId="32" fillId="0" borderId="12" xfId="2" applyFont="1" applyBorder="1" applyAlignment="1">
      <alignment vertical="center" wrapText="1"/>
    </xf>
    <xf numFmtId="0" fontId="32" fillId="0" borderId="6" xfId="2" applyFont="1" applyBorder="1" applyAlignment="1">
      <alignment vertical="center" wrapText="1"/>
    </xf>
    <xf numFmtId="0" fontId="32" fillId="0" borderId="11" xfId="2" applyFont="1" applyBorder="1" applyAlignment="1">
      <alignment vertical="center" wrapText="1"/>
    </xf>
    <xf numFmtId="0" fontId="32" fillId="0" borderId="15" xfId="2" applyFont="1" applyBorder="1" applyAlignment="1">
      <alignment vertical="center" wrapText="1"/>
    </xf>
    <xf numFmtId="0" fontId="27" fillId="0" borderId="16" xfId="2" applyFont="1" applyBorder="1" applyAlignment="1">
      <alignment horizontal="left" vertical="center" wrapText="1"/>
    </xf>
    <xf numFmtId="0" fontId="27" fillId="0" borderId="9" xfId="2" applyFont="1" applyBorder="1" applyAlignment="1">
      <alignment horizontal="left" vertical="center" wrapText="1"/>
    </xf>
    <xf numFmtId="0" fontId="27" fillId="0" borderId="17" xfId="2" applyFont="1"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7" fillId="0" borderId="6" xfId="2" applyFont="1" applyBorder="1" applyAlignment="1">
      <alignment vertical="center" wrapText="1"/>
    </xf>
    <xf numFmtId="0" fontId="27" fillId="0" borderId="12" xfId="2" applyFont="1" applyBorder="1" applyAlignment="1">
      <alignment vertical="center" wrapText="1"/>
    </xf>
    <xf numFmtId="0" fontId="32" fillId="0" borderId="12" xfId="2" quotePrefix="1" applyFont="1" applyBorder="1" applyAlignment="1">
      <alignment vertical="top" wrapText="1"/>
    </xf>
    <xf numFmtId="0" fontId="32" fillId="0" borderId="10" xfId="2" applyFont="1" applyBorder="1" applyAlignment="1">
      <alignment vertical="top" wrapText="1"/>
    </xf>
    <xf numFmtId="0" fontId="32" fillId="0" borderId="9" xfId="2" applyFont="1" applyBorder="1" applyAlignment="1">
      <alignment vertical="top" wrapText="1"/>
    </xf>
    <xf numFmtId="0" fontId="32" fillId="0" borderId="2" xfId="2" applyFont="1" applyBorder="1" applyAlignment="1">
      <alignment vertical="top" wrapText="1"/>
    </xf>
    <xf numFmtId="0" fontId="32" fillId="0" borderId="10" xfId="2" applyFont="1" applyBorder="1" applyAlignment="1">
      <alignment vertical="top" wrapText="1"/>
    </xf>
    <xf numFmtId="0" fontId="32" fillId="0" borderId="12" xfId="2" applyFont="1" applyBorder="1" applyAlignment="1">
      <alignment textRotation="90" wrapText="1"/>
    </xf>
    <xf numFmtId="0" fontId="32" fillId="0" borderId="17" xfId="2" applyFont="1" applyBorder="1" applyAlignment="1">
      <alignment vertical="top" wrapText="1"/>
    </xf>
    <xf numFmtId="0" fontId="32" fillId="0" borderId="9" xfId="2" applyFont="1" applyBorder="1" applyAlignment="1">
      <alignment horizontal="left" vertical="top" wrapText="1"/>
    </xf>
    <xf numFmtId="0" fontId="32" fillId="0" borderId="10" xfId="2" applyFont="1" applyBorder="1" applyAlignment="1">
      <alignment horizontal="left" vertical="top" wrapText="1"/>
    </xf>
    <xf numFmtId="0" fontId="32" fillId="0" borderId="17" xfId="2" applyFont="1" applyBorder="1" applyAlignment="1">
      <alignment horizontal="center" vertical="top" textRotation="90" wrapText="1"/>
    </xf>
    <xf numFmtId="0" fontId="32"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27" fillId="0" borderId="0" xfId="2" applyFont="1" applyAlignment="1">
      <alignment wrapText="1"/>
    </xf>
    <xf numFmtId="0" fontId="27" fillId="0" borderId="6" xfId="2" applyFont="1" applyBorder="1" applyAlignment="1">
      <alignment vertical="center"/>
    </xf>
    <xf numFmtId="0" fontId="33" fillId="3" borderId="6" xfId="2" applyFont="1" applyFill="1" applyBorder="1" applyAlignment="1">
      <alignment horizontal="left" vertical="top"/>
    </xf>
    <xf numFmtId="0" fontId="34" fillId="3" borderId="11" xfId="3" applyFont="1" applyFill="1" applyBorder="1" applyAlignment="1">
      <alignment horizontal="left" vertical="top" wrapText="1"/>
    </xf>
    <xf numFmtId="0" fontId="35" fillId="3" borderId="6" xfId="2" applyFont="1" applyFill="1" applyBorder="1" applyAlignment="1">
      <alignment horizontal="left" vertical="top"/>
    </xf>
    <xf numFmtId="0" fontId="36" fillId="3" borderId="6" xfId="2" applyFont="1" applyFill="1" applyBorder="1" applyAlignment="1">
      <alignment horizontal="left" vertical="top"/>
    </xf>
    <xf numFmtId="0" fontId="28" fillId="0" borderId="6" xfId="2" applyFont="1" applyBorder="1" applyAlignment="1">
      <alignment vertical="center"/>
    </xf>
    <xf numFmtId="0" fontId="27" fillId="0" borderId="18" xfId="2" applyFont="1" applyBorder="1" applyAlignment="1">
      <alignment vertical="center"/>
    </xf>
    <xf numFmtId="0" fontId="27" fillId="0" borderId="19" xfId="2" applyFont="1" applyBorder="1" applyAlignment="1">
      <alignment vertical="center"/>
    </xf>
    <xf numFmtId="0" fontId="37" fillId="4" borderId="6" xfId="2" applyFont="1" applyFill="1" applyBorder="1" applyAlignment="1">
      <alignment horizontal="left" vertical="center"/>
    </xf>
    <xf numFmtId="0" fontId="38" fillId="3" borderId="6" xfId="2" applyFont="1" applyFill="1" applyBorder="1" applyAlignment="1">
      <alignment horizontal="left" vertical="center"/>
    </xf>
    <xf numFmtId="0" fontId="39" fillId="3" borderId="6" xfId="2" applyFont="1" applyFill="1" applyBorder="1" applyAlignment="1">
      <alignment horizontal="left" vertical="center"/>
    </xf>
    <xf numFmtId="0" fontId="40" fillId="0" borderId="6" xfId="2" applyFont="1" applyBorder="1" applyAlignment="1">
      <alignment vertical="center"/>
    </xf>
    <xf numFmtId="0" fontId="41" fillId="4" borderId="6" xfId="2" applyFont="1" applyFill="1" applyBorder="1" applyAlignment="1">
      <alignment horizontal="center" vertical="top"/>
    </xf>
    <xf numFmtId="0" fontId="42" fillId="3" borderId="6" xfId="2" applyFont="1" applyFill="1" applyBorder="1" applyAlignment="1">
      <alignment horizontal="center" vertical="top"/>
    </xf>
    <xf numFmtId="0" fontId="39" fillId="3" borderId="6" xfId="2" applyFont="1" applyFill="1" applyBorder="1" applyAlignment="1">
      <alignment horizontal="center" vertical="top"/>
    </xf>
    <xf numFmtId="0" fontId="40" fillId="4" borderId="5" xfId="2" applyFont="1" applyFill="1" applyBorder="1" applyAlignment="1">
      <alignment vertical="center"/>
    </xf>
    <xf numFmtId="0" fontId="40" fillId="4" borderId="11" xfId="2" applyFont="1" applyFill="1" applyBorder="1" applyAlignment="1">
      <alignment vertical="center"/>
    </xf>
    <xf numFmtId="0" fontId="31" fillId="4" borderId="6" xfId="2" applyFont="1" applyFill="1" applyBorder="1" applyAlignment="1">
      <alignment vertical="center"/>
    </xf>
    <xf numFmtId="0" fontId="43" fillId="4" borderId="6" xfId="2" applyFont="1" applyFill="1" applyBorder="1" applyAlignment="1">
      <alignment horizontal="center" vertical="top"/>
    </xf>
    <xf numFmtId="0" fontId="44" fillId="5" borderId="6" xfId="2" applyFont="1" applyFill="1" applyBorder="1" applyAlignment="1">
      <alignment horizontal="center" vertical="top"/>
    </xf>
    <xf numFmtId="0" fontId="45" fillId="6" borderId="6" xfId="2" applyFont="1" applyFill="1" applyBorder="1" applyAlignment="1">
      <alignment horizontal="center" vertical="top"/>
    </xf>
    <xf numFmtId="0" fontId="45" fillId="7" borderId="6" xfId="2" applyFont="1" applyFill="1" applyBorder="1" applyAlignment="1">
      <alignment horizontal="center" vertical="top"/>
    </xf>
    <xf numFmtId="0" fontId="27" fillId="0" borderId="11" xfId="3" applyFont="1" applyBorder="1" applyAlignment="1">
      <alignment vertical="center"/>
    </xf>
    <xf numFmtId="0" fontId="46" fillId="0" borderId="6" xfId="2" applyFont="1" applyBorder="1" applyAlignment="1">
      <alignment vertical="center"/>
    </xf>
    <xf numFmtId="0" fontId="27" fillId="0" borderId="20" xfId="2" applyFont="1" applyBorder="1" applyAlignment="1">
      <alignment vertical="center"/>
    </xf>
    <xf numFmtId="0" fontId="27" fillId="0" borderId="6" xfId="3" applyFont="1" applyBorder="1" applyAlignment="1">
      <alignment vertical="center"/>
    </xf>
    <xf numFmtId="0" fontId="27" fillId="0" borderId="15" xfId="2" applyFont="1" applyBorder="1"/>
    <xf numFmtId="0" fontId="27" fillId="0" borderId="3" xfId="2" applyFont="1" applyBorder="1"/>
    <xf numFmtId="0" fontId="27" fillId="0" borderId="16" xfId="2" quotePrefix="1" applyFont="1" applyBorder="1"/>
    <xf numFmtId="0" fontId="27" fillId="0" borderId="20" xfId="2" applyFont="1" applyBorder="1" applyAlignment="1">
      <alignment vertical="center" wrapText="1"/>
    </xf>
    <xf numFmtId="0" fontId="27" fillId="0" borderId="6" xfId="2" quotePrefix="1" applyFont="1" applyBorder="1" applyAlignment="1">
      <alignment vertical="center"/>
    </xf>
    <xf numFmtId="0" fontId="47" fillId="4" borderId="6" xfId="2" applyFont="1" applyFill="1" applyBorder="1" applyAlignment="1">
      <alignment horizontal="center" vertical="center"/>
    </xf>
    <xf numFmtId="0" fontId="48" fillId="4" borderId="6" xfId="2" applyFont="1" applyFill="1" applyBorder="1" applyAlignment="1">
      <alignment horizontal="right"/>
    </xf>
    <xf numFmtId="0" fontId="49" fillId="4" borderId="6" xfId="2" applyFont="1" applyFill="1" applyBorder="1" applyAlignment="1">
      <alignment horizontal="right" vertical="top"/>
    </xf>
    <xf numFmtId="0" fontId="50" fillId="0" borderId="6" xfId="2" applyFont="1" applyBorder="1" applyAlignment="1">
      <alignment horizontal="right" vertical="center"/>
    </xf>
    <xf numFmtId="14" fontId="27" fillId="0" borderId="0" xfId="2" applyNumberFormat="1" applyFont="1"/>
    <xf numFmtId="0" fontId="25" fillId="8" borderId="0" xfId="2" applyFill="1"/>
    <xf numFmtId="0" fontId="25" fillId="9" borderId="0" xfId="2" applyFill="1"/>
    <xf numFmtId="0" fontId="25" fillId="0" borderId="0" xfId="2"/>
    <xf numFmtId="0" fontId="25" fillId="10" borderId="0" xfId="2" applyFill="1"/>
    <xf numFmtId="0" fontId="25" fillId="11" borderId="0" xfId="2" applyFill="1"/>
    <xf numFmtId="0" fontId="25" fillId="12" borderId="0" xfId="2" applyFill="1"/>
    <xf numFmtId="0" fontId="25" fillId="3"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51" fillId="0" borderId="0" xfId="2" applyFont="1"/>
    <xf numFmtId="0" fontId="52" fillId="0" borderId="0" xfId="2" applyFont="1" applyAlignment="1">
      <alignment shrinkToFit="1"/>
    </xf>
    <xf numFmtId="0" fontId="52" fillId="0" borderId="0" xfId="2" applyFont="1"/>
    <xf numFmtId="49" fontId="47" fillId="3" borderId="0" xfId="2" applyNumberFormat="1" applyFont="1" applyFill="1" applyAlignment="1">
      <alignment horizontal="center" vertical="center" shrinkToFit="1"/>
    </xf>
    <xf numFmtId="49" fontId="48" fillId="3" borderId="0" xfId="2" applyNumberFormat="1" applyFont="1" applyFill="1" applyAlignment="1">
      <alignment horizontal="right" shrinkToFit="1"/>
    </xf>
    <xf numFmtId="49" fontId="49" fillId="3" borderId="0" xfId="2" applyNumberFormat="1" applyFont="1" applyFill="1" applyAlignment="1">
      <alignment horizontal="right" vertical="top" shrinkToFit="1"/>
    </xf>
    <xf numFmtId="0" fontId="52" fillId="0" borderId="0" xfId="2" applyFont="1" applyAlignment="1">
      <alignment shrinkToFit="1"/>
    </xf>
    <xf numFmtId="188" fontId="53" fillId="7" borderId="0" xfId="2" applyNumberFormat="1" applyFont="1" applyFill="1" applyAlignment="1">
      <alignment horizontal="center" vertical="top" shrinkToFit="1"/>
    </xf>
    <xf numFmtId="189" fontId="44" fillId="5" borderId="0" xfId="2" applyNumberFormat="1" applyFont="1" applyFill="1" applyAlignment="1">
      <alignment horizontal="center" vertical="top" shrinkToFit="1"/>
    </xf>
    <xf numFmtId="190" fontId="44" fillId="5" borderId="0" xfId="2" applyNumberFormat="1" applyFont="1" applyFill="1" applyAlignment="1">
      <alignment horizontal="center" vertical="top" shrinkToFit="1"/>
    </xf>
    <xf numFmtId="191" fontId="44" fillId="5" borderId="0" xfId="2" applyNumberFormat="1" applyFont="1" applyFill="1" applyAlignment="1">
      <alignment horizontal="center" vertical="top" shrinkToFit="1"/>
    </xf>
    <xf numFmtId="192" fontId="44" fillId="5" borderId="0" xfId="2" applyNumberFormat="1" applyFont="1" applyFill="1" applyAlignment="1">
      <alignment horizontal="center" vertical="top" shrinkToFit="1"/>
    </xf>
    <xf numFmtId="193" fontId="44" fillId="5" borderId="0" xfId="2" applyNumberFormat="1" applyFont="1" applyFill="1" applyAlignment="1">
      <alignment horizontal="center" vertical="top" shrinkToFit="1"/>
    </xf>
    <xf numFmtId="194" fontId="53" fillId="6" borderId="0" xfId="2" applyNumberFormat="1" applyFont="1" applyFill="1" applyAlignment="1">
      <alignment horizontal="center" vertical="top" shrinkToFit="1"/>
    </xf>
    <xf numFmtId="0" fontId="54" fillId="0" borderId="0" xfId="2" applyFont="1" applyAlignment="1">
      <alignment shrinkToFit="1"/>
    </xf>
    <xf numFmtId="0" fontId="51" fillId="0" borderId="0" xfId="2" applyFont="1" applyAlignment="1">
      <alignment vertical="center"/>
    </xf>
    <xf numFmtId="195" fontId="55" fillId="3" borderId="2" xfId="2" applyNumberFormat="1" applyFont="1" applyFill="1" applyBorder="1" applyAlignment="1">
      <alignment horizontal="left" vertical="top" shrinkToFit="1"/>
    </xf>
    <xf numFmtId="0" fontId="55" fillId="3" borderId="2" xfId="2" applyFont="1" applyFill="1" applyBorder="1" applyAlignment="1">
      <alignment horizontal="left" vertical="top" shrinkToFit="1"/>
    </xf>
    <xf numFmtId="0" fontId="55" fillId="3" borderId="2" xfId="2" applyFont="1" applyFill="1" applyBorder="1" applyAlignment="1">
      <alignment horizontal="left" vertical="top" shrinkToFit="1"/>
    </xf>
    <xf numFmtId="0" fontId="39" fillId="3" borderId="22" xfId="2" applyFont="1" applyFill="1" applyBorder="1" applyAlignment="1">
      <alignment horizontal="center" vertical="top" shrinkToFit="1"/>
    </xf>
    <xf numFmtId="195" fontId="55" fillId="3" borderId="23" xfId="2" applyNumberFormat="1" applyFont="1" applyFill="1" applyBorder="1" applyAlignment="1">
      <alignment horizontal="left" vertical="top" shrinkToFit="1"/>
    </xf>
    <xf numFmtId="195" fontId="35" fillId="3" borderId="23" xfId="2" applyNumberFormat="1" applyFont="1" applyFill="1" applyBorder="1" applyAlignment="1">
      <alignment horizontal="left" vertical="top" shrinkToFit="1"/>
    </xf>
    <xf numFmtId="0" fontId="35" fillId="3" borderId="2" xfId="2" applyFont="1" applyFill="1" applyBorder="1" applyAlignment="1">
      <alignment horizontal="left" vertical="top" shrinkToFit="1"/>
    </xf>
    <xf numFmtId="0" fontId="42" fillId="3" borderId="22" xfId="2" applyFont="1" applyFill="1" applyBorder="1" applyAlignment="1">
      <alignment horizontal="center" vertical="top" shrinkToFit="1"/>
    </xf>
    <xf numFmtId="195" fontId="33" fillId="3" borderId="23" xfId="2" applyNumberFormat="1" applyFont="1" applyFill="1" applyBorder="1" applyAlignment="1">
      <alignment horizontal="left" vertical="top" shrinkToFit="1"/>
    </xf>
    <xf numFmtId="0" fontId="33" fillId="3" borderId="2" xfId="2" applyFont="1" applyFill="1" applyBorder="1" applyAlignment="1">
      <alignment horizontal="left" vertical="top" shrinkToFit="1"/>
    </xf>
    <xf numFmtId="0" fontId="56" fillId="3" borderId="2" xfId="2" applyFont="1" applyFill="1" applyBorder="1" applyAlignment="1">
      <alignment horizontal="left" vertical="top" shrinkToFit="1"/>
    </xf>
    <xf numFmtId="195" fontId="34" fillId="3" borderId="23" xfId="2" applyNumberFormat="1" applyFont="1" applyFill="1" applyBorder="1" applyAlignment="1">
      <alignment horizontal="left" vertical="top" shrinkToFit="1"/>
    </xf>
    <xf numFmtId="0" fontId="34" fillId="3" borderId="2" xfId="2" applyFont="1" applyFill="1" applyBorder="1" applyAlignment="1">
      <alignment horizontal="left" vertical="top" shrinkToFit="1"/>
    </xf>
    <xf numFmtId="0" fontId="34" fillId="3" borderId="2" xfId="2" applyFont="1" applyFill="1" applyBorder="1" applyAlignment="1">
      <alignment horizontal="left" vertical="top" shrinkToFit="1"/>
    </xf>
    <xf numFmtId="0" fontId="42" fillId="3" borderId="2" xfId="2" applyFont="1" applyFill="1" applyBorder="1" applyAlignment="1">
      <alignment horizontal="center" vertical="top" shrinkToFit="1"/>
    </xf>
    <xf numFmtId="0" fontId="52" fillId="0" borderId="0" xfId="2" applyFont="1" applyAlignment="1">
      <alignment vertical="center"/>
    </xf>
    <xf numFmtId="49" fontId="31" fillId="3" borderId="0" xfId="2" applyNumberFormat="1" applyFont="1" applyFill="1" applyAlignment="1">
      <alignment horizontal="left" vertical="top" shrinkToFit="1"/>
    </xf>
    <xf numFmtId="49" fontId="57" fillId="3" borderId="24" xfId="2" applyNumberFormat="1" applyFont="1" applyFill="1" applyBorder="1" applyAlignment="1">
      <alignment horizontal="center" vertical="top" shrinkToFit="1"/>
    </xf>
    <xf numFmtId="49" fontId="31" fillId="3" borderId="25" xfId="2" applyNumberFormat="1" applyFont="1" applyFill="1" applyBorder="1" applyAlignment="1">
      <alignment horizontal="left" vertical="top" shrinkToFit="1"/>
    </xf>
    <xf numFmtId="49" fontId="57" fillId="3" borderId="0" xfId="2" applyNumberFormat="1" applyFont="1" applyFill="1" applyAlignment="1">
      <alignment horizontal="center" vertical="top" shrinkToFit="1"/>
    </xf>
    <xf numFmtId="49" fontId="39" fillId="3" borderId="26" xfId="2" applyNumberFormat="1" applyFont="1" applyFill="1" applyBorder="1" applyAlignment="1">
      <alignment horizontal="left" vertical="center" shrinkToFit="1"/>
    </xf>
    <xf numFmtId="49" fontId="39" fillId="3" borderId="27" xfId="2" applyNumberFormat="1" applyFont="1" applyFill="1" applyBorder="1" applyAlignment="1">
      <alignment horizontal="left" vertical="center" shrinkToFit="1"/>
    </xf>
    <xf numFmtId="49" fontId="39" fillId="3" borderId="28" xfId="2" applyNumberFormat="1" applyFont="1" applyFill="1" applyBorder="1" applyAlignment="1">
      <alignment horizontal="left" vertical="center" shrinkToFit="1"/>
    </xf>
    <xf numFmtId="49" fontId="58" fillId="3" borderId="28" xfId="2" applyNumberFormat="1" applyFont="1" applyFill="1" applyBorder="1" applyAlignment="1">
      <alignment horizontal="left" vertical="center" shrinkToFit="1"/>
    </xf>
    <xf numFmtId="49" fontId="58" fillId="3" borderId="26" xfId="2" applyNumberFormat="1" applyFont="1" applyFill="1" applyBorder="1" applyAlignment="1">
      <alignment horizontal="left" vertical="center" shrinkToFit="1"/>
    </xf>
    <xf numFmtId="49" fontId="58" fillId="3" borderId="27" xfId="2" applyNumberFormat="1" applyFont="1" applyFill="1" applyBorder="1" applyAlignment="1">
      <alignment horizontal="left" vertical="center" shrinkToFit="1"/>
    </xf>
    <xf numFmtId="49" fontId="42" fillId="3" borderId="28" xfId="2" applyNumberFormat="1" applyFont="1" applyFill="1" applyBorder="1" applyAlignment="1">
      <alignment horizontal="left" vertical="center" shrinkToFit="1"/>
    </xf>
    <xf numFmtId="49" fontId="42" fillId="3" borderId="26" xfId="2" applyNumberFormat="1" applyFont="1" applyFill="1" applyBorder="1" applyAlignment="1">
      <alignment horizontal="left" vertical="center" shrinkToFit="1"/>
    </xf>
    <xf numFmtId="49" fontId="42" fillId="3" borderId="27" xfId="2" applyNumberFormat="1" applyFont="1" applyFill="1" applyBorder="1" applyAlignment="1">
      <alignment horizontal="left" vertical="center" shrinkToFit="1"/>
    </xf>
    <xf numFmtId="49" fontId="59" fillId="3" borderId="28" xfId="2" applyNumberFormat="1" applyFont="1" applyFill="1" applyBorder="1" applyAlignment="1">
      <alignment horizontal="left" vertical="center" shrinkToFit="1"/>
    </xf>
    <xf numFmtId="49" fontId="59" fillId="3" borderId="26" xfId="2" applyNumberFormat="1" applyFont="1" applyFill="1" applyBorder="1" applyAlignment="1">
      <alignment horizontal="left" vertical="center" shrinkToFit="1"/>
    </xf>
    <xf numFmtId="195" fontId="35" fillId="3" borderId="2" xfId="2" applyNumberFormat="1" applyFont="1" applyFill="1" applyBorder="1" applyAlignment="1">
      <alignment horizontal="left" vertical="top" shrinkToFit="1"/>
    </xf>
    <xf numFmtId="0" fontId="35" fillId="3" borderId="2" xfId="2" applyFont="1" applyFill="1" applyBorder="1" applyAlignment="1">
      <alignment horizontal="left" vertical="top" shrinkToFit="1"/>
    </xf>
    <xf numFmtId="0" fontId="33" fillId="3" borderId="2" xfId="2" applyFont="1" applyFill="1" applyBorder="1" applyAlignment="1">
      <alignment horizontal="left" vertical="top" shrinkToFit="1"/>
    </xf>
    <xf numFmtId="0" fontId="39" fillId="3" borderId="2" xfId="2" applyFont="1" applyFill="1" applyBorder="1" applyAlignment="1">
      <alignment horizontal="center" vertical="top" shrinkToFit="1"/>
    </xf>
    <xf numFmtId="49" fontId="39" fillId="3" borderId="3" xfId="2" applyNumberFormat="1" applyFont="1" applyFill="1" applyBorder="1" applyAlignment="1">
      <alignment horizontal="left" vertical="center" shrinkToFit="1"/>
    </xf>
    <xf numFmtId="49" fontId="39" fillId="3" borderId="29" xfId="2" applyNumberFormat="1" applyFont="1" applyFill="1" applyBorder="1" applyAlignment="1">
      <alignment horizontal="left" vertical="center" shrinkToFit="1"/>
    </xf>
    <xf numFmtId="49" fontId="39" fillId="3" borderId="30" xfId="2" applyNumberFormat="1" applyFont="1" applyFill="1" applyBorder="1" applyAlignment="1">
      <alignment horizontal="left" vertical="center" shrinkToFit="1"/>
    </xf>
    <xf numFmtId="49" fontId="50" fillId="3" borderId="0" xfId="2" applyNumberFormat="1" applyFont="1" applyFill="1" applyAlignment="1">
      <alignment horizontal="right" vertical="center" shrinkToFit="1"/>
    </xf>
    <xf numFmtId="0" fontId="51" fillId="0" borderId="0" xfId="2" applyFont="1" applyFill="1"/>
    <xf numFmtId="0" fontId="52" fillId="0" borderId="0" xfId="2" applyFont="1" applyFill="1"/>
    <xf numFmtId="0" fontId="52" fillId="0" borderId="0" xfId="2" applyFont="1" applyFill="1" applyAlignment="1">
      <alignment vertical="center"/>
    </xf>
    <xf numFmtId="49" fontId="58" fillId="3" borderId="3" xfId="2" applyNumberFormat="1" applyFont="1" applyFill="1" applyBorder="1" applyAlignment="1">
      <alignment horizontal="left" vertical="center" shrinkToFit="1"/>
    </xf>
    <xf numFmtId="49" fontId="58" fillId="3" borderId="29" xfId="2" applyNumberFormat="1" applyFont="1" applyFill="1" applyBorder="1" applyAlignment="1">
      <alignment horizontal="left" vertical="center" shrinkToFit="1"/>
    </xf>
    <xf numFmtId="49" fontId="42" fillId="3" borderId="30" xfId="2" applyNumberFormat="1" applyFont="1" applyFill="1" applyBorder="1" applyAlignment="1">
      <alignment horizontal="left" vertical="center" shrinkToFit="1"/>
    </xf>
    <xf numFmtId="49" fontId="42" fillId="3" borderId="3" xfId="2" applyNumberFormat="1" applyFont="1" applyFill="1" applyBorder="1" applyAlignment="1">
      <alignment horizontal="left" vertical="center" shrinkToFit="1"/>
    </xf>
    <xf numFmtId="49" fontId="42" fillId="3" borderId="29" xfId="2" applyNumberFormat="1" applyFont="1" applyFill="1" applyBorder="1" applyAlignment="1">
      <alignment horizontal="left" vertical="center" shrinkToFit="1"/>
    </xf>
  </cellXfs>
  <cellStyles count="4">
    <cellStyle name="標準" xfId="0" builtinId="0"/>
    <cellStyle name="標準 2" xfId="1" xr:uid="{BB5A8F51-8723-49DC-9683-0A1EBD65CF98}"/>
    <cellStyle name="標準 3" xfId="2" xr:uid="{639861A9-39B1-4E6E-B526-6054E1614923}"/>
    <cellStyle name="標準_B002 カレンダーＢ２" xfId="3" xr:uid="{0B7DD675-D0F3-4F63-9A75-23A617F63E6C}"/>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4D4D4D"/>
      <rgbColor rgb="00FFFFFF"/>
      <rgbColor rgb="00F3F3F3"/>
      <rgbColor rgb="00FF4080"/>
      <rgbColor rgb="004180FF"/>
      <rgbColor rgb="00FFFFFF"/>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27DB5320-496B-4B30-B003-88647F34D0E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6C00BF58-EB1A-4664-8961-0418FD94C4C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21D56125-5726-4B25-AE37-53B6078542E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370A3972-FCF2-4BBB-9E2D-A12A0F30CDD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F4BD9E31-43A5-4D31-AD1B-4A47C2E4706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6E4C8D73-448E-42E5-82A9-020AE2EC60F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DEA8DB1F-0E9B-4816-B8F4-1027EDDED5C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15DDCACD-0D8A-4234-A1AB-E36D2A1448E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7761D00A-27FF-42B2-B6E3-3B86D70B99C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C856DEFE-45F0-468F-BE58-752BE029134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3D14A783-5316-4952-9B5F-4F374AA5F0E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9A1DF0D6-8DAA-4253-885E-03715C57B12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0292A807-D4DB-47BF-A1DA-702965D409F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7DD5B6CC-226F-4402-ADF4-AE4063DE919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4B244796-A24C-41EE-BA1D-8A3D76125B8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4ABF3204-0B70-4FFF-A709-03714086F5E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368ACA43-28D8-49E7-B423-4466ABBD80E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CB84582E-26F5-4478-8806-27714DC3A24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17515107-2CFF-4205-8B9E-1AA454316E6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E88E605A-972D-41A6-BD02-37376EC0A19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A4A8FEF8-A196-44AC-B0E2-B290C9E6777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E6EEC881-398F-4230-922D-A98D19A04AB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770F9225-2B38-4F8D-ABE4-0797705ADFD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6FD672D5-B302-4907-832A-326D90092DF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E90DFDFF-ACFE-459F-BBB6-A65F968510B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0F0D0AD9-B892-47E1-A76F-925E92FE2E7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C4B6860F-8588-437E-BC27-71F0C0CEFC5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E11348A9-C897-4C42-8463-E05F2C14BE8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3FB78BA1-5A1D-4BEC-991F-42AED772BA0E}"/>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E1CA7902-592C-4304-B89C-6CCBECB1A883}"/>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C5E810E2-33C7-4CFE-96B6-9CB2A26074FD}"/>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2C6B8500-C7B1-4B64-8506-145C54C16AE3}"/>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68FE3A8D-A3FB-4A6B-A3BE-541DC546E630}"/>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12E4E612-D9AF-40EF-8A5E-89C7E5DD8913}"/>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771485</xdr:colOff>
      <xdr:row>2</xdr:row>
      <xdr:rowOff>19075</xdr:rowOff>
    </xdr:from>
    <xdr:to>
      <xdr:col>3</xdr:col>
      <xdr:colOff>1076365</xdr:colOff>
      <xdr:row>9</xdr:row>
      <xdr:rowOff>904850</xdr:rowOff>
    </xdr:to>
    <xdr:pic>
      <xdr:nvPicPr>
        <xdr:cNvPr id="10" name="pic_イメージ">
          <a:extLst>
            <a:ext uri="{FF2B5EF4-FFF2-40B4-BE49-F238E27FC236}">
              <a16:creationId xmlns:a16="http://schemas.microsoft.com/office/drawing/2014/main" id="{FECE0499-CCA9-A724-2F76-ED448AA8394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47735" y="438175"/>
          <a:ext cx="2314655" cy="34765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0600.xls" TargetMode="External"/><Relationship Id="rId1" Type="http://schemas.openxmlformats.org/officeDocument/2006/relationships/externalLinkPath" Target="/_&#9733;&#12377;&#12390;&#12365;&#12394;&#12459;&#12524;&#12531;&#12480;&#12540;2019/01_&#12377;&#12390;&#12365;&#12394;&#12459;&#12524;&#12531;&#12480;&#12540;&#12539;&#25552;&#20379;&#20596;/ohscalen/tte/ST_006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46054</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5FDBC-DD2E-40A6-A63A-9421ECF62496}">
  <dimension ref="A2:G42"/>
  <sheetViews>
    <sheetView topLeftCell="A10" workbookViewId="0">
      <selection activeCell="B44" sqref="B44"/>
    </sheetView>
  </sheetViews>
  <sheetFormatPr defaultRowHeight="18.75"/>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c r="C2" s="93"/>
      <c r="D2" s="93"/>
      <c r="E2" s="93"/>
      <c r="F2" s="93"/>
      <c r="G2" s="93"/>
    </row>
    <row r="3" spans="1:7" ht="19.5" thickBot="1">
      <c r="A3" s="93"/>
      <c r="B3" s="94" t="s">
        <v>98</v>
      </c>
      <c r="C3" s="95">
        <v>1</v>
      </c>
      <c r="D3" s="96" t="s">
        <v>99</v>
      </c>
      <c r="E3" s="97" t="s">
        <v>100</v>
      </c>
      <c r="F3" s="97" t="s">
        <v>101</v>
      </c>
      <c r="G3" s="93"/>
    </row>
    <row r="4" spans="1:7" ht="19.5" thickBot="1">
      <c r="A4" s="93"/>
      <c r="B4" s="98" t="s">
        <v>102</v>
      </c>
      <c r="C4" s="93">
        <v>0</v>
      </c>
      <c r="D4" s="99">
        <f>DATE(YEAR(D$5),MONTH(D$5)+C4-1,1)</f>
        <v>45627</v>
      </c>
      <c r="E4" s="97">
        <f>WEEKDAY(D4)</f>
        <v>1</v>
      </c>
      <c r="F4" s="99">
        <f t="shared" ref="F4:F34" si="0">IF($C$3=1,D4-E4+1,IF($C$3=2,IF(E4=1,D4-6,D4-E4+2),"非使用"))</f>
        <v>45627</v>
      </c>
      <c r="G4" s="96"/>
    </row>
    <row r="5" spans="1:7" ht="19.5" thickBot="1">
      <c r="A5" s="93"/>
      <c r="B5" s="93" t="s">
        <v>103</v>
      </c>
      <c r="C5" s="93">
        <v>1</v>
      </c>
      <c r="D5" s="100">
        <v>45658</v>
      </c>
      <c r="E5" s="97">
        <f>WEEKDAY(D5)</f>
        <v>4</v>
      </c>
      <c r="F5" s="99">
        <f t="shared" si="0"/>
        <v>45655</v>
      </c>
      <c r="G5" s="97"/>
    </row>
    <row r="6" spans="1:7">
      <c r="A6" s="93"/>
      <c r="B6" s="98" t="s">
        <v>104</v>
      </c>
      <c r="C6" s="93">
        <v>2</v>
      </c>
      <c r="D6" s="99">
        <f>DATE(YEAR(D$5),MONTH(D$5)+C6-1,1)</f>
        <v>45689</v>
      </c>
      <c r="E6" s="97">
        <f>WEEKDAY(D6)</f>
        <v>7</v>
      </c>
      <c r="F6" s="99">
        <f t="shared" si="0"/>
        <v>45683</v>
      </c>
      <c r="G6" s="96"/>
    </row>
    <row r="7" spans="1:7">
      <c r="A7" s="93"/>
      <c r="B7" s="98"/>
      <c r="C7" s="93">
        <v>3</v>
      </c>
      <c r="D7" s="99">
        <f>DATE(YEAR(D$5),MONTH(D$5)+C7-1,1)</f>
        <v>45717</v>
      </c>
      <c r="E7" s="97">
        <f t="shared" ref="E7:E34" si="1">WEEKDAY(D7)</f>
        <v>7</v>
      </c>
      <c r="F7" s="99">
        <f t="shared" si="0"/>
        <v>45711</v>
      </c>
      <c r="G7" s="98"/>
    </row>
    <row r="8" spans="1:7">
      <c r="A8" s="93"/>
      <c r="B8" s="98"/>
      <c r="C8" s="93">
        <v>4</v>
      </c>
      <c r="D8" s="99">
        <f>DATE(YEAR(D$5),MONTH(D$5)+C8-1,1)</f>
        <v>45748</v>
      </c>
      <c r="E8" s="97">
        <f t="shared" si="1"/>
        <v>3</v>
      </c>
      <c r="F8" s="99">
        <f t="shared" si="0"/>
        <v>45746</v>
      </c>
      <c r="G8" s="98"/>
    </row>
    <row r="9" spans="1:7">
      <c r="B9" s="98"/>
      <c r="C9" s="93">
        <v>5</v>
      </c>
      <c r="D9" s="99">
        <f>DATE(YEAR(D$5),MONTH(D$5)+C9-1,1)</f>
        <v>45778</v>
      </c>
      <c r="E9" s="97">
        <f t="shared" si="1"/>
        <v>5</v>
      </c>
      <c r="F9" s="99">
        <f t="shared" si="0"/>
        <v>45774</v>
      </c>
    </row>
    <row r="10" spans="1:7">
      <c r="B10" s="98"/>
      <c r="C10" s="93">
        <v>6</v>
      </c>
      <c r="D10" s="99">
        <f t="shared" ref="D10:D34" si="2">DATE(YEAR(D$5),MONTH(D$5)+C10-1,1)</f>
        <v>45809</v>
      </c>
      <c r="E10" s="97">
        <f t="shared" si="1"/>
        <v>1</v>
      </c>
      <c r="F10" s="99">
        <f t="shared" si="0"/>
        <v>45809</v>
      </c>
    </row>
    <row r="11" spans="1:7">
      <c r="B11" s="98"/>
      <c r="C11" s="93">
        <v>7</v>
      </c>
      <c r="D11" s="99">
        <f t="shared" si="2"/>
        <v>45839</v>
      </c>
      <c r="E11" s="97">
        <f t="shared" si="1"/>
        <v>3</v>
      </c>
      <c r="F11" s="99">
        <f t="shared" si="0"/>
        <v>45837</v>
      </c>
    </row>
    <row r="12" spans="1:7">
      <c r="B12" s="98"/>
      <c r="C12" s="93">
        <v>8</v>
      </c>
      <c r="D12" s="99">
        <f t="shared" si="2"/>
        <v>45870</v>
      </c>
      <c r="E12" s="97">
        <f t="shared" si="1"/>
        <v>6</v>
      </c>
      <c r="F12" s="99">
        <f t="shared" si="0"/>
        <v>45865</v>
      </c>
    </row>
    <row r="13" spans="1:7">
      <c r="B13" s="98"/>
      <c r="C13" s="93">
        <v>9</v>
      </c>
      <c r="D13" s="99">
        <f t="shared" si="2"/>
        <v>45901</v>
      </c>
      <c r="E13" s="97">
        <f t="shared" si="1"/>
        <v>2</v>
      </c>
      <c r="F13" s="99">
        <f t="shared" si="0"/>
        <v>45900</v>
      </c>
    </row>
    <row r="14" spans="1:7">
      <c r="B14" s="98"/>
      <c r="C14" s="93">
        <v>10</v>
      </c>
      <c r="D14" s="99">
        <f t="shared" si="2"/>
        <v>45931</v>
      </c>
      <c r="E14" s="97">
        <f t="shared" si="1"/>
        <v>4</v>
      </c>
      <c r="F14" s="99">
        <f t="shared" si="0"/>
        <v>45928</v>
      </c>
    </row>
    <row r="15" spans="1:7">
      <c r="B15" s="98"/>
      <c r="C15" s="93">
        <v>11</v>
      </c>
      <c r="D15" s="99">
        <f t="shared" si="2"/>
        <v>45962</v>
      </c>
      <c r="E15" s="97">
        <f t="shared" si="1"/>
        <v>7</v>
      </c>
      <c r="F15" s="99">
        <f t="shared" si="0"/>
        <v>45956</v>
      </c>
    </row>
    <row r="16" spans="1:7">
      <c r="B16" s="98"/>
      <c r="C16" s="93">
        <v>12</v>
      </c>
      <c r="D16" s="99">
        <f t="shared" si="2"/>
        <v>45992</v>
      </c>
      <c r="E16" s="97">
        <f t="shared" si="1"/>
        <v>2</v>
      </c>
      <c r="F16" s="99">
        <f t="shared" si="0"/>
        <v>45991</v>
      </c>
    </row>
    <row r="17" spans="2:6">
      <c r="B17" s="98"/>
      <c r="C17" s="93">
        <v>13</v>
      </c>
      <c r="D17" s="99">
        <f t="shared" si="2"/>
        <v>46023</v>
      </c>
      <c r="E17" s="97">
        <f t="shared" si="1"/>
        <v>5</v>
      </c>
      <c r="F17" s="99">
        <f t="shared" si="0"/>
        <v>46019</v>
      </c>
    </row>
    <row r="18" spans="2:6">
      <c r="B18" s="98"/>
      <c r="C18" s="93">
        <v>14</v>
      </c>
      <c r="D18" s="99">
        <f t="shared" si="2"/>
        <v>46054</v>
      </c>
      <c r="E18" s="97">
        <f t="shared" si="1"/>
        <v>1</v>
      </c>
      <c r="F18" s="99">
        <f t="shared" si="0"/>
        <v>46054</v>
      </c>
    </row>
    <row r="19" spans="2:6">
      <c r="C19" s="93">
        <v>15</v>
      </c>
      <c r="D19" s="99">
        <f t="shared" si="2"/>
        <v>46082</v>
      </c>
      <c r="E19" s="97">
        <f t="shared" si="1"/>
        <v>1</v>
      </c>
      <c r="F19" s="99">
        <f t="shared" si="0"/>
        <v>46082</v>
      </c>
    </row>
    <row r="20" spans="2:6">
      <c r="C20" s="93">
        <v>16</v>
      </c>
      <c r="D20" s="99">
        <f t="shared" si="2"/>
        <v>46113</v>
      </c>
      <c r="E20" s="97">
        <f t="shared" si="1"/>
        <v>4</v>
      </c>
      <c r="F20" s="99">
        <f t="shared" si="0"/>
        <v>46110</v>
      </c>
    </row>
    <row r="21" spans="2:6">
      <c r="C21" s="93">
        <v>17</v>
      </c>
      <c r="D21" s="99">
        <f t="shared" si="2"/>
        <v>46143</v>
      </c>
      <c r="E21" s="97">
        <f t="shared" si="1"/>
        <v>6</v>
      </c>
      <c r="F21" s="99">
        <f t="shared" si="0"/>
        <v>46138</v>
      </c>
    </row>
    <row r="22" spans="2:6">
      <c r="C22" s="93">
        <v>18</v>
      </c>
      <c r="D22" s="99">
        <f t="shared" si="2"/>
        <v>46174</v>
      </c>
      <c r="E22" s="97">
        <f t="shared" si="1"/>
        <v>2</v>
      </c>
      <c r="F22" s="99">
        <f t="shared" si="0"/>
        <v>46173</v>
      </c>
    </row>
    <row r="23" spans="2:6">
      <c r="C23" s="93">
        <v>19</v>
      </c>
      <c r="D23" s="99">
        <f t="shared" si="2"/>
        <v>46204</v>
      </c>
      <c r="E23" s="97">
        <f t="shared" si="1"/>
        <v>4</v>
      </c>
      <c r="F23" s="99">
        <f t="shared" si="0"/>
        <v>46201</v>
      </c>
    </row>
    <row r="24" spans="2:6">
      <c r="C24" s="93">
        <v>20</v>
      </c>
      <c r="D24" s="99">
        <f t="shared" si="2"/>
        <v>46235</v>
      </c>
      <c r="E24" s="97">
        <f t="shared" si="1"/>
        <v>7</v>
      </c>
      <c r="F24" s="99">
        <f t="shared" si="0"/>
        <v>46229</v>
      </c>
    </row>
    <row r="25" spans="2:6">
      <c r="C25" s="93">
        <v>21</v>
      </c>
      <c r="D25" s="99">
        <f t="shared" si="2"/>
        <v>46266</v>
      </c>
      <c r="E25" s="97">
        <f t="shared" si="1"/>
        <v>3</v>
      </c>
      <c r="F25" s="99">
        <f t="shared" si="0"/>
        <v>46264</v>
      </c>
    </row>
    <row r="26" spans="2:6">
      <c r="C26" s="93">
        <v>22</v>
      </c>
      <c r="D26" s="99">
        <f t="shared" si="2"/>
        <v>46296</v>
      </c>
      <c r="E26" s="97">
        <f t="shared" si="1"/>
        <v>5</v>
      </c>
      <c r="F26" s="99">
        <f t="shared" si="0"/>
        <v>46292</v>
      </c>
    </row>
    <row r="27" spans="2:6">
      <c r="C27" s="93">
        <v>23</v>
      </c>
      <c r="D27" s="99">
        <f t="shared" si="2"/>
        <v>46327</v>
      </c>
      <c r="E27" s="97">
        <f t="shared" si="1"/>
        <v>1</v>
      </c>
      <c r="F27" s="99">
        <f t="shared" si="0"/>
        <v>46327</v>
      </c>
    </row>
    <row r="28" spans="2:6">
      <c r="C28" s="93">
        <v>24</v>
      </c>
      <c r="D28" s="99">
        <f t="shared" si="2"/>
        <v>46357</v>
      </c>
      <c r="E28" s="97">
        <f t="shared" si="1"/>
        <v>3</v>
      </c>
      <c r="F28" s="99">
        <f t="shared" si="0"/>
        <v>46355</v>
      </c>
    </row>
    <row r="29" spans="2:6">
      <c r="C29" s="93">
        <v>25</v>
      </c>
      <c r="D29" s="99">
        <f t="shared" si="2"/>
        <v>46388</v>
      </c>
      <c r="E29" s="97">
        <f t="shared" si="1"/>
        <v>6</v>
      </c>
      <c r="F29" s="99">
        <f t="shared" si="0"/>
        <v>46383</v>
      </c>
    </row>
    <row r="30" spans="2:6">
      <c r="C30" s="93">
        <v>26</v>
      </c>
      <c r="D30" s="99">
        <f t="shared" si="2"/>
        <v>46419</v>
      </c>
      <c r="E30" s="97">
        <f t="shared" si="1"/>
        <v>2</v>
      </c>
      <c r="F30" s="99">
        <f t="shared" si="0"/>
        <v>46418</v>
      </c>
    </row>
    <row r="31" spans="2:6">
      <c r="C31" s="93">
        <v>27</v>
      </c>
      <c r="D31" s="99">
        <f t="shared" si="2"/>
        <v>46447</v>
      </c>
      <c r="E31" s="97">
        <f t="shared" si="1"/>
        <v>2</v>
      </c>
      <c r="F31" s="99">
        <f t="shared" si="0"/>
        <v>46446</v>
      </c>
    </row>
    <row r="32" spans="2:6">
      <c r="C32" s="93">
        <v>28</v>
      </c>
      <c r="D32" s="99">
        <f t="shared" si="2"/>
        <v>46478</v>
      </c>
      <c r="E32" s="97">
        <f t="shared" si="1"/>
        <v>5</v>
      </c>
      <c r="F32" s="99">
        <f t="shared" si="0"/>
        <v>46474</v>
      </c>
    </row>
    <row r="33" spans="2:6">
      <c r="C33" s="93">
        <v>29</v>
      </c>
      <c r="D33" s="99">
        <f t="shared" si="2"/>
        <v>46508</v>
      </c>
      <c r="E33" s="97">
        <f t="shared" si="1"/>
        <v>7</v>
      </c>
      <c r="F33" s="99">
        <f t="shared" si="0"/>
        <v>46502</v>
      </c>
    </row>
    <row r="34" spans="2:6">
      <c r="C34" s="93">
        <v>30</v>
      </c>
      <c r="D34" s="99">
        <f t="shared" si="2"/>
        <v>46539</v>
      </c>
      <c r="E34" s="97">
        <f t="shared" si="1"/>
        <v>3</v>
      </c>
      <c r="F34" s="99">
        <f t="shared" si="0"/>
        <v>46537</v>
      </c>
    </row>
    <row r="40" spans="2:6">
      <c r="B40" s="92" t="s">
        <v>105</v>
      </c>
      <c r="D40" s="92" t="s">
        <v>107</v>
      </c>
      <c r="E40" s="92" t="s">
        <v>107</v>
      </c>
    </row>
    <row r="42" spans="2:6">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56976-5307-4F44-9DF6-D53FDA4102BE}">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08F3F-AF43-4700-B5E3-4E4857DC1507}">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45658</v>
      </c>
      <c r="C5" s="215">
        <v>45689</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F9FA9-8109-4A67-B5FD-233CD8440DD6}">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207</v>
      </c>
      <c r="L11" s="218" t="s">
        <v>208</v>
      </c>
      <c r="M11" s="218" t="s">
        <v>209</v>
      </c>
      <c r="N11" s="218" t="s">
        <v>210</v>
      </c>
      <c r="O11" s="218" t="s">
        <v>211</v>
      </c>
      <c r="AB11" s="218" t="s">
        <v>212</v>
      </c>
      <c r="AD11" s="218" t="s">
        <v>213</v>
      </c>
      <c r="AE11" s="218" t="s">
        <v>214</v>
      </c>
      <c r="AL11" s="218" t="s">
        <v>215</v>
      </c>
      <c r="AN11" s="218" t="s">
        <v>216</v>
      </c>
      <c r="AO11" s="218" t="s">
        <v>217</v>
      </c>
      <c r="AX11" s="218" t="s">
        <v>218</v>
      </c>
      <c r="AY11" s="218" t="s">
        <v>219</v>
      </c>
      <c r="AZ11" s="218" t="s">
        <v>220</v>
      </c>
      <c r="BA11" s="218" t="s">
        <v>221</v>
      </c>
    </row>
    <row r="12" spans="1:53">
      <c r="B12" s="230"/>
      <c r="C12" s="222"/>
      <c r="J12" s="218" t="s">
        <v>222</v>
      </c>
      <c r="K12" s="218" t="s">
        <v>223</v>
      </c>
      <c r="L12" s="218" t="s">
        <v>224</v>
      </c>
      <c r="M12" s="218" t="s">
        <v>225</v>
      </c>
      <c r="N12" s="218" t="s">
        <v>226</v>
      </c>
      <c r="O12" s="218" t="s">
        <v>227</v>
      </c>
      <c r="AB12" s="218" t="s">
        <v>228</v>
      </c>
      <c r="AD12" s="218" t="s">
        <v>229</v>
      </c>
      <c r="AE12" s="218" t="s">
        <v>230</v>
      </c>
      <c r="AL12" s="218" t="s">
        <v>231</v>
      </c>
      <c r="AN12" s="218" t="s">
        <v>232</v>
      </c>
      <c r="AO12" s="218" t="s">
        <v>233</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9FFC8-6A28-4B1F-AD0F-CABA0F7C62EE}">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238</v>
      </c>
      <c r="C3" s="277"/>
      <c r="D3" s="277"/>
      <c r="E3" s="277"/>
      <c r="F3" s="277"/>
      <c r="G3" s="278" t="s">
        <v>239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240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263</v>
      </c>
      <c r="C8" s="291"/>
      <c r="D8" s="291"/>
      <c r="E8" s="292"/>
      <c r="F8" s="293" t="s">
        <v>248</v>
      </c>
      <c r="G8" s="294" t="e">
        <f>B8+1</f>
        <v>#VALUE!</v>
      </c>
      <c r="H8" s="291"/>
      <c r="I8" s="291"/>
      <c r="J8" s="292"/>
      <c r="K8" s="293" t="s">
        <v>249</v>
      </c>
      <c r="L8" s="294" t="e">
        <f>G8+1</f>
        <v>#VALUE!</v>
      </c>
      <c r="M8" s="291"/>
      <c r="N8" s="291"/>
      <c r="O8" s="292"/>
      <c r="P8" s="293" t="s">
        <v>250</v>
      </c>
      <c r="Q8" s="295" t="e">
        <f>L8+1</f>
        <v>#VALUE!</v>
      </c>
      <c r="R8" s="296"/>
      <c r="S8" s="296"/>
      <c r="T8" s="292"/>
      <c r="U8" s="297" t="s">
        <v>251</v>
      </c>
      <c r="V8" s="298" t="e">
        <f>Q8+1</f>
        <v>#VALUE!</v>
      </c>
      <c r="W8" s="299"/>
      <c r="X8" s="299"/>
      <c r="Y8" s="300"/>
      <c r="Z8" s="297" t="s">
        <v>252</v>
      </c>
      <c r="AA8" s="298" t="e">
        <f>V8+1</f>
        <v>#VALUE!</v>
      </c>
      <c r="AB8" s="299"/>
      <c r="AC8" s="299"/>
      <c r="AD8" s="300"/>
      <c r="AE8" s="297" t="s">
        <v>248</v>
      </c>
      <c r="AF8" s="301" t="e">
        <f>AA8+1</f>
        <v>#VALUE!</v>
      </c>
      <c r="AG8" s="302"/>
      <c r="AH8" s="302"/>
      <c r="AI8" s="303"/>
      <c r="AJ8" s="304" t="s">
        <v>249</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2" t="s">
        <v>253</v>
      </c>
      <c r="M10" s="310"/>
      <c r="N10" s="310"/>
      <c r="O10" s="310"/>
      <c r="P10" s="311"/>
      <c r="Q10" s="313" t="s">
        <v>254</v>
      </c>
      <c r="R10" s="314"/>
      <c r="S10" s="314"/>
      <c r="T10" s="314"/>
      <c r="U10" s="315"/>
      <c r="V10" s="316" t="s">
        <v>253</v>
      </c>
      <c r="W10" s="317"/>
      <c r="X10" s="317"/>
      <c r="Y10" s="317"/>
      <c r="Z10" s="318"/>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255</v>
      </c>
      <c r="G11" s="298" t="e">
        <f>B11+1</f>
        <v>#VALUE!</v>
      </c>
      <c r="H11" s="299"/>
      <c r="I11" s="299"/>
      <c r="J11" s="300"/>
      <c r="K11" s="297" t="s">
        <v>250</v>
      </c>
      <c r="L11" s="298" t="e">
        <f>G11+1</f>
        <v>#VALUE!</v>
      </c>
      <c r="M11" s="299"/>
      <c r="N11" s="299"/>
      <c r="O11" s="323"/>
      <c r="P11" s="297" t="s">
        <v>251</v>
      </c>
      <c r="Q11" s="298" t="e">
        <f>L11+1</f>
        <v>#VALUE!</v>
      </c>
      <c r="R11" s="299"/>
      <c r="S11" s="299"/>
      <c r="T11" s="323"/>
      <c r="U11" s="297" t="s">
        <v>252</v>
      </c>
      <c r="V11" s="298" t="e">
        <f>Q11+1</f>
        <v>#VALUE!</v>
      </c>
      <c r="W11" s="299"/>
      <c r="X11" s="299"/>
      <c r="Y11" s="323"/>
      <c r="Z11" s="297" t="s">
        <v>248</v>
      </c>
      <c r="AA11" s="298" t="e">
        <f>V11+1</f>
        <v>#VALUE!</v>
      </c>
      <c r="AB11" s="299"/>
      <c r="AC11" s="299"/>
      <c r="AD11" s="323"/>
      <c r="AE11" s="297" t="s">
        <v>249</v>
      </c>
      <c r="AF11" s="301" t="e">
        <f>AA11+1</f>
        <v>#VALUE!</v>
      </c>
      <c r="AG11" s="302"/>
      <c r="AH11" s="302"/>
      <c r="AI11" s="303"/>
      <c r="AJ11" s="304" t="s">
        <v>255</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250</v>
      </c>
      <c r="G14" s="295" t="e">
        <f>B14+1</f>
        <v>#VALUE!</v>
      </c>
      <c r="H14" s="296"/>
      <c r="I14" s="296"/>
      <c r="J14" s="322"/>
      <c r="K14" s="297" t="s">
        <v>251</v>
      </c>
      <c r="L14" s="298" t="e">
        <f>G14+1</f>
        <v>#VALUE!</v>
      </c>
      <c r="M14" s="299"/>
      <c r="N14" s="299"/>
      <c r="O14" s="323"/>
      <c r="P14" s="297" t="s">
        <v>252</v>
      </c>
      <c r="Q14" s="298" t="e">
        <f>L14+1</f>
        <v>#VALUE!</v>
      </c>
      <c r="R14" s="299"/>
      <c r="S14" s="299"/>
      <c r="T14" s="323"/>
      <c r="U14" s="297" t="s">
        <v>248</v>
      </c>
      <c r="V14" s="298" t="e">
        <f>Q14+1</f>
        <v>#VALUE!</v>
      </c>
      <c r="W14" s="299"/>
      <c r="X14" s="299"/>
      <c r="Y14" s="323"/>
      <c r="Z14" s="297" t="s">
        <v>249</v>
      </c>
      <c r="AA14" s="298" t="e">
        <f>V14+1</f>
        <v>#VALUE!</v>
      </c>
      <c r="AB14" s="299"/>
      <c r="AC14" s="299"/>
      <c r="AD14" s="323"/>
      <c r="AE14" s="297" t="s">
        <v>255</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3" t="s">
        <v>256</v>
      </c>
      <c r="H16" s="314"/>
      <c r="I16" s="314"/>
      <c r="J16" s="314"/>
      <c r="K16" s="315"/>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251</v>
      </c>
      <c r="G17" s="298" t="e">
        <f>B17+1</f>
        <v>#VALUE!</v>
      </c>
      <c r="H17" s="299"/>
      <c r="I17" s="299"/>
      <c r="J17" s="323"/>
      <c r="K17" s="297" t="s">
        <v>252</v>
      </c>
      <c r="L17" s="298" t="e">
        <f>G17+1</f>
        <v>#VALUE!</v>
      </c>
      <c r="M17" s="299"/>
      <c r="N17" s="299"/>
      <c r="O17" s="323"/>
      <c r="P17" s="297" t="s">
        <v>248</v>
      </c>
      <c r="Q17" s="298" t="e">
        <f>L17+1</f>
        <v>#VALUE!</v>
      </c>
      <c r="R17" s="299"/>
      <c r="S17" s="299"/>
      <c r="T17" s="323"/>
      <c r="U17" s="297" t="s">
        <v>249</v>
      </c>
      <c r="V17" s="298" t="e">
        <f>Q17+1</f>
        <v>#VALUE!</v>
      </c>
      <c r="W17" s="299"/>
      <c r="X17" s="299"/>
      <c r="Y17" s="323"/>
      <c r="Z17" s="297" t="s">
        <v>255</v>
      </c>
      <c r="AA17" s="298" t="e">
        <f>V17+1</f>
        <v>#VALUE!</v>
      </c>
      <c r="AB17" s="299"/>
      <c r="AC17" s="299"/>
      <c r="AD17" s="323"/>
      <c r="AE17" s="297"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252</v>
      </c>
      <c r="G20" s="298" t="e">
        <f>B20+1</f>
        <v>#VALUE!</v>
      </c>
      <c r="H20" s="299"/>
      <c r="I20" s="299"/>
      <c r="J20" s="323"/>
      <c r="K20" s="297" t="s">
        <v>248</v>
      </c>
      <c r="L20" s="298" t="e">
        <f>G20+1</f>
        <v>#VALUE!</v>
      </c>
      <c r="M20" s="299"/>
      <c r="N20" s="299"/>
      <c r="O20" s="323"/>
      <c r="P20" s="297" t="s">
        <v>249</v>
      </c>
      <c r="Q20" s="298" t="e">
        <f>L20+1</f>
        <v>#VALUE!</v>
      </c>
      <c r="R20" s="299"/>
      <c r="S20" s="299"/>
      <c r="T20" s="300"/>
      <c r="U20" s="297" t="s">
        <v>251</v>
      </c>
      <c r="V20" s="298" t="e">
        <f>Q20+1</f>
        <v>#VALUE!</v>
      </c>
      <c r="W20" s="299"/>
      <c r="X20" s="299"/>
      <c r="Y20" s="300"/>
      <c r="Z20" s="297" t="s">
        <v>252</v>
      </c>
      <c r="AA20" s="298" t="e">
        <f>V20+1</f>
        <v>#VALUE!</v>
      </c>
      <c r="AB20" s="299"/>
      <c r="AC20" s="299"/>
      <c r="AD20" s="292"/>
      <c r="AE20" s="297" t="s">
        <v>248</v>
      </c>
      <c r="AF20" s="294" t="e">
        <f>AA20+1</f>
        <v>#VALUE!</v>
      </c>
      <c r="AG20" s="291"/>
      <c r="AH20" s="291"/>
      <c r="AI20" s="292"/>
      <c r="AJ20" s="324" t="s">
        <v>249</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6" t="s">
        <v>253</v>
      </c>
      <c r="R22" s="317"/>
      <c r="S22" s="317"/>
      <c r="T22" s="317"/>
      <c r="U22" s="318"/>
      <c r="V22" s="316" t="s">
        <v>253</v>
      </c>
      <c r="W22" s="317"/>
      <c r="X22" s="317"/>
      <c r="Y22" s="317"/>
      <c r="Z22" s="318"/>
      <c r="AA22" s="316" t="s">
        <v>253</v>
      </c>
      <c r="AB22" s="317"/>
      <c r="AC22" s="317"/>
      <c r="AD22" s="317"/>
      <c r="AE22" s="318"/>
      <c r="AF22" s="312" t="s">
        <v>253</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255</v>
      </c>
      <c r="G23" s="294" t="e">
        <f>B23+1</f>
        <v>#VALUE!</v>
      </c>
      <c r="H23" s="291"/>
      <c r="I23" s="291"/>
      <c r="J23" s="292"/>
      <c r="K23" s="293" t="s">
        <v>250</v>
      </c>
      <c r="L23" s="294" t="e">
        <f>G23+1</f>
        <v>#VALUE!</v>
      </c>
      <c r="M23" s="291"/>
      <c r="N23" s="291"/>
      <c r="O23" s="292"/>
      <c r="P23" s="293" t="s">
        <v>251</v>
      </c>
      <c r="Q23" s="294" t="e">
        <f>L23+1</f>
        <v>#VALUE!</v>
      </c>
      <c r="R23" s="291"/>
      <c r="S23" s="291"/>
      <c r="T23" s="292"/>
      <c r="U23" s="293" t="s">
        <v>252</v>
      </c>
      <c r="V23" s="294" t="e">
        <f>Q23+1</f>
        <v>#VALUE!</v>
      </c>
      <c r="W23" s="291"/>
      <c r="X23" s="291"/>
      <c r="Y23" s="292"/>
      <c r="Z23" s="293" t="s">
        <v>248</v>
      </c>
      <c r="AA23" s="294" t="e">
        <f>V23+1</f>
        <v>#VALUE!</v>
      </c>
      <c r="AB23" s="291"/>
      <c r="AC23" s="291"/>
      <c r="AD23" s="292"/>
      <c r="AE23" s="293" t="s">
        <v>249</v>
      </c>
      <c r="AF23" s="294" t="e">
        <f>AA23+1</f>
        <v>#VALUE!</v>
      </c>
      <c r="AG23" s="291"/>
      <c r="AH23" s="291"/>
      <c r="AI23" s="292"/>
      <c r="AJ23" s="324" t="s">
        <v>255</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257</v>
      </c>
      <c r="C39" s="277"/>
      <c r="D39" s="277"/>
      <c r="E39" s="277"/>
      <c r="F39" s="277"/>
      <c r="G39" s="278" t="s">
        <v>258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259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264</v>
      </c>
      <c r="C44" s="291"/>
      <c r="D44" s="291"/>
      <c r="E44" s="292"/>
      <c r="F44" s="293" t="s">
        <v>252</v>
      </c>
      <c r="G44" s="294" t="e">
        <f>B44+1</f>
        <v>#VALUE!</v>
      </c>
      <c r="H44" s="291"/>
      <c r="I44" s="291"/>
      <c r="J44" s="292"/>
      <c r="K44" s="293" t="s">
        <v>248</v>
      </c>
      <c r="L44" s="294" t="e">
        <f>G44+1</f>
        <v>#VALUE!</v>
      </c>
      <c r="M44" s="291"/>
      <c r="N44" s="291"/>
      <c r="O44" s="292"/>
      <c r="P44" s="293" t="s">
        <v>249</v>
      </c>
      <c r="Q44" s="294" t="e">
        <f>L44+1</f>
        <v>#VALUE!</v>
      </c>
      <c r="R44" s="291"/>
      <c r="S44" s="291"/>
      <c r="T44" s="292"/>
      <c r="U44" s="293" t="s">
        <v>251</v>
      </c>
      <c r="V44" s="294" t="e">
        <f>Q44+1</f>
        <v>#VALUE!</v>
      </c>
      <c r="W44" s="291"/>
      <c r="X44" s="291"/>
      <c r="Y44" s="292"/>
      <c r="Z44" s="293" t="s">
        <v>252</v>
      </c>
      <c r="AA44" s="294" t="e">
        <f>V44+1</f>
        <v>#VALUE!</v>
      </c>
      <c r="AB44" s="291"/>
      <c r="AC44" s="291"/>
      <c r="AD44" s="300"/>
      <c r="AE44" s="293" t="s">
        <v>248</v>
      </c>
      <c r="AF44" s="301" t="e">
        <f>AA44+1</f>
        <v>#VALUE!</v>
      </c>
      <c r="AG44" s="302"/>
      <c r="AH44" s="302"/>
      <c r="AI44" s="303"/>
      <c r="AJ44" s="304" t="s">
        <v>249</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2" t="s">
        <v>253</v>
      </c>
      <c r="H46" s="310"/>
      <c r="I46" s="310"/>
      <c r="J46" s="310"/>
      <c r="K46" s="311"/>
      <c r="L46" s="312" t="s">
        <v>253</v>
      </c>
      <c r="M46" s="310"/>
      <c r="N46" s="310"/>
      <c r="O46" s="310"/>
      <c r="P46" s="311"/>
      <c r="Q46" s="312" t="s">
        <v>253</v>
      </c>
      <c r="R46" s="310"/>
      <c r="S46" s="310"/>
      <c r="T46" s="310"/>
      <c r="U46" s="311"/>
      <c r="V46" s="312" t="s">
        <v>253</v>
      </c>
      <c r="W46" s="310"/>
      <c r="X46" s="310"/>
      <c r="Y46" s="310"/>
      <c r="Z46" s="311"/>
      <c r="AA46" s="312" t="s">
        <v>253</v>
      </c>
      <c r="AB46" s="310"/>
      <c r="AC46" s="310"/>
      <c r="AD46" s="310"/>
      <c r="AE46" s="311"/>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255</v>
      </c>
      <c r="G47" s="298" t="e">
        <f>B47+1</f>
        <v>#VALUE!</v>
      </c>
      <c r="H47" s="299"/>
      <c r="I47" s="299"/>
      <c r="J47" s="300"/>
      <c r="K47" s="297" t="s">
        <v>250</v>
      </c>
      <c r="L47" s="298" t="e">
        <f>G47+1</f>
        <v>#VALUE!</v>
      </c>
      <c r="M47" s="299"/>
      <c r="N47" s="299"/>
      <c r="O47" s="300"/>
      <c r="P47" s="297" t="s">
        <v>251</v>
      </c>
      <c r="Q47" s="298" t="e">
        <f>L47+1</f>
        <v>#VALUE!</v>
      </c>
      <c r="R47" s="299"/>
      <c r="S47" s="299"/>
      <c r="T47" s="323"/>
      <c r="U47" s="297" t="s">
        <v>252</v>
      </c>
      <c r="V47" s="298" t="e">
        <f>Q47+1</f>
        <v>#VALUE!</v>
      </c>
      <c r="W47" s="299"/>
      <c r="X47" s="299"/>
      <c r="Y47" s="323"/>
      <c r="Z47" s="297" t="s">
        <v>248</v>
      </c>
      <c r="AA47" s="298" t="e">
        <f>V47+1</f>
        <v>#VALUE!</v>
      </c>
      <c r="AB47" s="299"/>
      <c r="AC47" s="299"/>
      <c r="AD47" s="323"/>
      <c r="AE47" s="297" t="s">
        <v>249</v>
      </c>
      <c r="AF47" s="301" t="e">
        <f>AA47+1</f>
        <v>#VALUE!</v>
      </c>
      <c r="AG47" s="302"/>
      <c r="AH47" s="302"/>
      <c r="AI47" s="303"/>
      <c r="AJ47" s="304" t="s">
        <v>255</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250</v>
      </c>
      <c r="G50" s="298" t="e">
        <f>B50+1</f>
        <v>#VALUE!</v>
      </c>
      <c r="H50" s="299"/>
      <c r="I50" s="299"/>
      <c r="J50" s="323"/>
      <c r="K50" s="297" t="s">
        <v>251</v>
      </c>
      <c r="L50" s="295" t="e">
        <f>G50+1</f>
        <v>#VALUE!</v>
      </c>
      <c r="M50" s="296"/>
      <c r="N50" s="296"/>
      <c r="O50" s="323"/>
      <c r="P50" s="297" t="s">
        <v>252</v>
      </c>
      <c r="Q50" s="298" t="e">
        <f>L50+1</f>
        <v>#VALUE!</v>
      </c>
      <c r="R50" s="299"/>
      <c r="S50" s="299"/>
      <c r="T50" s="323"/>
      <c r="U50" s="297" t="s">
        <v>248</v>
      </c>
      <c r="V50" s="298" t="e">
        <f>Q50+1</f>
        <v>#VALUE!</v>
      </c>
      <c r="W50" s="299"/>
      <c r="X50" s="299"/>
      <c r="Y50" s="323"/>
      <c r="Z50" s="297" t="s">
        <v>249</v>
      </c>
      <c r="AA50" s="298" t="e">
        <f>V50+1</f>
        <v>#VALUE!</v>
      </c>
      <c r="AB50" s="299"/>
      <c r="AC50" s="299"/>
      <c r="AD50" s="323"/>
      <c r="AE50" s="297" t="s">
        <v>255</v>
      </c>
      <c r="AF50" s="301" t="e">
        <f>AA50+1</f>
        <v>#VALUE!</v>
      </c>
      <c r="AG50" s="302"/>
      <c r="AH50" s="302"/>
      <c r="AI50" s="303"/>
      <c r="AJ50" s="304" t="s">
        <v>250</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3" t="s">
        <v>260</v>
      </c>
      <c r="M52" s="314"/>
      <c r="N52" s="314"/>
      <c r="O52" s="314"/>
      <c r="P52" s="315"/>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251</v>
      </c>
      <c r="G53" s="298" t="e">
        <f>B53+1</f>
        <v>#VALUE!</v>
      </c>
      <c r="H53" s="299"/>
      <c r="I53" s="299"/>
      <c r="J53" s="323"/>
      <c r="K53" s="297" t="s">
        <v>252</v>
      </c>
      <c r="L53" s="298" t="e">
        <f>G53+1</f>
        <v>#VALUE!</v>
      </c>
      <c r="M53" s="299"/>
      <c r="N53" s="299"/>
      <c r="O53" s="323"/>
      <c r="P53" s="297" t="s">
        <v>248</v>
      </c>
      <c r="Q53" s="298" t="e">
        <f>L53+1</f>
        <v>#VALUE!</v>
      </c>
      <c r="R53" s="299"/>
      <c r="S53" s="299"/>
      <c r="T53" s="323"/>
      <c r="U53" s="297" t="s">
        <v>249</v>
      </c>
      <c r="V53" s="298" t="e">
        <f>Q53+1</f>
        <v>#VALUE!</v>
      </c>
      <c r="W53" s="299"/>
      <c r="X53" s="299"/>
      <c r="Y53" s="300"/>
      <c r="Z53" s="297" t="s">
        <v>255</v>
      </c>
      <c r="AA53" s="298" t="e">
        <f>V53+1</f>
        <v>#VALUE!</v>
      </c>
      <c r="AB53" s="299"/>
      <c r="AC53" s="299"/>
      <c r="AD53" s="323"/>
      <c r="AE53" s="297"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252</v>
      </c>
      <c r="G56" s="295" t="e">
        <f>B56+1</f>
        <v>#VALUE!</v>
      </c>
      <c r="H56" s="296"/>
      <c r="I56" s="296"/>
      <c r="J56" s="323"/>
      <c r="K56" s="297" t="s">
        <v>248</v>
      </c>
      <c r="L56" s="298" t="e">
        <f>G56+1</f>
        <v>#VALUE!</v>
      </c>
      <c r="M56" s="299"/>
      <c r="N56" s="299"/>
      <c r="O56" s="323"/>
      <c r="P56" s="297" t="s">
        <v>249</v>
      </c>
      <c r="Q56" s="298" t="e">
        <f>L56+1</f>
        <v>#VALUE!</v>
      </c>
      <c r="R56" s="299"/>
      <c r="S56" s="299"/>
      <c r="T56" s="300"/>
      <c r="U56" s="297" t="s">
        <v>255</v>
      </c>
      <c r="V56" s="298" t="e">
        <f>Q56+1</f>
        <v>#VALUE!</v>
      </c>
      <c r="W56" s="299"/>
      <c r="X56" s="299"/>
      <c r="Y56" s="300"/>
      <c r="Z56" s="297" t="s">
        <v>250</v>
      </c>
      <c r="AA56" s="298" t="e">
        <f>V56+1</f>
        <v>#VALUE!</v>
      </c>
      <c r="AB56" s="299"/>
      <c r="AC56" s="299"/>
      <c r="AD56" s="300"/>
      <c r="AE56" s="297" t="s">
        <v>252</v>
      </c>
      <c r="AF56" s="294" t="e">
        <f>AA56+1</f>
        <v>#VALUE!</v>
      </c>
      <c r="AG56" s="291"/>
      <c r="AH56" s="291"/>
      <c r="AI56" s="303"/>
      <c r="AJ56" s="324" t="s">
        <v>248</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261</v>
      </c>
      <c r="C58" s="314"/>
      <c r="D58" s="314"/>
      <c r="E58" s="314"/>
      <c r="F58" s="315"/>
      <c r="G58" s="313" t="s">
        <v>262</v>
      </c>
      <c r="H58" s="314"/>
      <c r="I58" s="314"/>
      <c r="J58" s="314"/>
      <c r="K58" s="315"/>
      <c r="L58" s="316" t="s">
        <v>253</v>
      </c>
      <c r="M58" s="317"/>
      <c r="N58" s="317"/>
      <c r="O58" s="317"/>
      <c r="P58" s="318"/>
      <c r="Q58" s="316" t="s">
        <v>253</v>
      </c>
      <c r="R58" s="317"/>
      <c r="S58" s="317"/>
      <c r="T58" s="317"/>
      <c r="U58" s="318"/>
      <c r="V58" s="316" t="s">
        <v>253</v>
      </c>
      <c r="W58" s="317"/>
      <c r="X58" s="317"/>
      <c r="Y58" s="317"/>
      <c r="Z58" s="318"/>
      <c r="AA58" s="316" t="s">
        <v>253</v>
      </c>
      <c r="AB58" s="317"/>
      <c r="AC58" s="317"/>
      <c r="AD58" s="317"/>
      <c r="AE58" s="318"/>
      <c r="AF58" s="312" t="s">
        <v>253</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249</v>
      </c>
      <c r="G59" s="294" t="e">
        <f>B59+1</f>
        <v>#VALUE!</v>
      </c>
      <c r="H59" s="291"/>
      <c r="I59" s="291"/>
      <c r="J59" s="292"/>
      <c r="K59" s="293" t="s">
        <v>255</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4" t="s">
        <v>249</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4C7D3-7099-41E5-BCDB-632DD8F5910C}">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9A8C3-8B57-4073-9F26-050962246AE4}">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45689</v>
      </c>
      <c r="C5" s="215">
        <v>45717</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35BC4-04E3-4642-BF8D-A0CC4862F60C}">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265</v>
      </c>
      <c r="L11" s="218" t="s">
        <v>208</v>
      </c>
      <c r="M11" s="218" t="s">
        <v>266</v>
      </c>
      <c r="N11" s="218" t="s">
        <v>267</v>
      </c>
      <c r="O11" s="218" t="s">
        <v>268</v>
      </c>
      <c r="AB11" s="218" t="s">
        <v>212</v>
      </c>
      <c r="AD11" s="218" t="s">
        <v>269</v>
      </c>
      <c r="AE11" s="218" t="s">
        <v>270</v>
      </c>
      <c r="AL11" s="218" t="s">
        <v>215</v>
      </c>
      <c r="AN11" s="218" t="s">
        <v>271</v>
      </c>
      <c r="AO11" s="218" t="s">
        <v>272</v>
      </c>
      <c r="AX11" s="218" t="s">
        <v>218</v>
      </c>
      <c r="AY11" s="218" t="s">
        <v>219</v>
      </c>
      <c r="AZ11" s="218" t="s">
        <v>220</v>
      </c>
      <c r="BA11" s="218" t="s">
        <v>221</v>
      </c>
    </row>
    <row r="12" spans="1:53">
      <c r="B12" s="230"/>
      <c r="C12" s="222"/>
      <c r="J12" s="218" t="s">
        <v>222</v>
      </c>
      <c r="K12" s="218" t="s">
        <v>273</v>
      </c>
      <c r="L12" s="218" t="s">
        <v>274</v>
      </c>
      <c r="M12" s="218" t="s">
        <v>275</v>
      </c>
      <c r="N12" s="218" t="s">
        <v>276</v>
      </c>
      <c r="O12" s="218" t="s">
        <v>277</v>
      </c>
      <c r="AB12" s="218" t="s">
        <v>228</v>
      </c>
      <c r="AD12" s="218" t="s">
        <v>278</v>
      </c>
      <c r="AE12" s="218" t="s">
        <v>279</v>
      </c>
      <c r="AL12" s="218" t="s">
        <v>231</v>
      </c>
      <c r="AN12" s="218" t="s">
        <v>280</v>
      </c>
      <c r="AO12" s="218" t="s">
        <v>281</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4F63EB-C402-4F3D-8E47-4F77B1D0388B}">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257</v>
      </c>
      <c r="C3" s="277"/>
      <c r="D3" s="277"/>
      <c r="E3" s="277"/>
      <c r="F3" s="277"/>
      <c r="G3" s="278" t="s">
        <v>258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259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264</v>
      </c>
      <c r="C8" s="291"/>
      <c r="D8" s="291"/>
      <c r="E8" s="292"/>
      <c r="F8" s="293" t="s">
        <v>252</v>
      </c>
      <c r="G8" s="294" t="e">
        <f>B8+1</f>
        <v>#VALUE!</v>
      </c>
      <c r="H8" s="291"/>
      <c r="I8" s="291"/>
      <c r="J8" s="292"/>
      <c r="K8" s="293" t="s">
        <v>248</v>
      </c>
      <c r="L8" s="294" t="e">
        <f>G8+1</f>
        <v>#VALUE!</v>
      </c>
      <c r="M8" s="291"/>
      <c r="N8" s="291"/>
      <c r="O8" s="292"/>
      <c r="P8" s="293" t="s">
        <v>249</v>
      </c>
      <c r="Q8" s="294" t="e">
        <f>L8+1</f>
        <v>#VALUE!</v>
      </c>
      <c r="R8" s="291"/>
      <c r="S8" s="291"/>
      <c r="T8" s="292"/>
      <c r="U8" s="293" t="s">
        <v>251</v>
      </c>
      <c r="V8" s="294" t="e">
        <f>Q8+1</f>
        <v>#VALUE!</v>
      </c>
      <c r="W8" s="291"/>
      <c r="X8" s="291"/>
      <c r="Y8" s="300"/>
      <c r="Z8" s="293" t="s">
        <v>252</v>
      </c>
      <c r="AA8" s="294" t="e">
        <f>V8+1</f>
        <v>#VALUE!</v>
      </c>
      <c r="AB8" s="291"/>
      <c r="AC8" s="291"/>
      <c r="AD8" s="300"/>
      <c r="AE8" s="293" t="s">
        <v>248</v>
      </c>
      <c r="AF8" s="301" t="e">
        <f>AA8+1</f>
        <v>#VALUE!</v>
      </c>
      <c r="AG8" s="302"/>
      <c r="AH8" s="302"/>
      <c r="AI8" s="303"/>
      <c r="AJ8" s="304" t="s">
        <v>249</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2" t="s">
        <v>253</v>
      </c>
      <c r="M10" s="310"/>
      <c r="N10" s="310"/>
      <c r="O10" s="310"/>
      <c r="P10" s="311"/>
      <c r="Q10" s="312" t="s">
        <v>253</v>
      </c>
      <c r="R10" s="310"/>
      <c r="S10" s="310"/>
      <c r="T10" s="310"/>
      <c r="U10" s="311"/>
      <c r="V10" s="312" t="s">
        <v>253</v>
      </c>
      <c r="W10" s="310"/>
      <c r="X10" s="310"/>
      <c r="Y10" s="310"/>
      <c r="Z10" s="311"/>
      <c r="AA10" s="312" t="s">
        <v>253</v>
      </c>
      <c r="AB10" s="310"/>
      <c r="AC10" s="310"/>
      <c r="AD10" s="310"/>
      <c r="AE10" s="311"/>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255</v>
      </c>
      <c r="G11" s="298" t="e">
        <f>B11+1</f>
        <v>#VALUE!</v>
      </c>
      <c r="H11" s="299"/>
      <c r="I11" s="299"/>
      <c r="J11" s="300"/>
      <c r="K11" s="297" t="s">
        <v>250</v>
      </c>
      <c r="L11" s="298" t="e">
        <f>G11+1</f>
        <v>#VALUE!</v>
      </c>
      <c r="M11" s="299"/>
      <c r="N11" s="299"/>
      <c r="O11" s="323"/>
      <c r="P11" s="297" t="s">
        <v>251</v>
      </c>
      <c r="Q11" s="298" t="e">
        <f>L11+1</f>
        <v>#VALUE!</v>
      </c>
      <c r="R11" s="299"/>
      <c r="S11" s="299"/>
      <c r="T11" s="323"/>
      <c r="U11" s="297" t="s">
        <v>252</v>
      </c>
      <c r="V11" s="298" t="e">
        <f>Q11+1</f>
        <v>#VALUE!</v>
      </c>
      <c r="W11" s="299"/>
      <c r="X11" s="299"/>
      <c r="Y11" s="323"/>
      <c r="Z11" s="297" t="s">
        <v>248</v>
      </c>
      <c r="AA11" s="298" t="e">
        <f>V11+1</f>
        <v>#VALUE!</v>
      </c>
      <c r="AB11" s="299"/>
      <c r="AC11" s="299"/>
      <c r="AD11" s="323"/>
      <c r="AE11" s="297" t="s">
        <v>249</v>
      </c>
      <c r="AF11" s="301" t="e">
        <f>AA11+1</f>
        <v>#VALUE!</v>
      </c>
      <c r="AG11" s="302"/>
      <c r="AH11" s="302"/>
      <c r="AI11" s="303"/>
      <c r="AJ11" s="304" t="s">
        <v>255</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250</v>
      </c>
      <c r="G14" s="298" t="e">
        <f>B14+1</f>
        <v>#VALUE!</v>
      </c>
      <c r="H14" s="299"/>
      <c r="I14" s="299"/>
      <c r="J14" s="322"/>
      <c r="K14" s="297" t="s">
        <v>251</v>
      </c>
      <c r="L14" s="295" t="e">
        <f>G14+1</f>
        <v>#VALUE!</v>
      </c>
      <c r="M14" s="296"/>
      <c r="N14" s="296"/>
      <c r="O14" s="323"/>
      <c r="P14" s="297" t="s">
        <v>252</v>
      </c>
      <c r="Q14" s="298" t="e">
        <f>L14+1</f>
        <v>#VALUE!</v>
      </c>
      <c r="R14" s="299"/>
      <c r="S14" s="299"/>
      <c r="T14" s="323"/>
      <c r="U14" s="297" t="s">
        <v>248</v>
      </c>
      <c r="V14" s="298" t="e">
        <f>Q14+1</f>
        <v>#VALUE!</v>
      </c>
      <c r="W14" s="299"/>
      <c r="X14" s="299"/>
      <c r="Y14" s="323"/>
      <c r="Z14" s="297" t="s">
        <v>249</v>
      </c>
      <c r="AA14" s="298" t="e">
        <f>V14+1</f>
        <v>#VALUE!</v>
      </c>
      <c r="AB14" s="299"/>
      <c r="AC14" s="299"/>
      <c r="AD14" s="323"/>
      <c r="AE14" s="297" t="s">
        <v>255</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3" t="s">
        <v>260</v>
      </c>
      <c r="M16" s="314"/>
      <c r="N16" s="314"/>
      <c r="O16" s="314"/>
      <c r="P16" s="315"/>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251</v>
      </c>
      <c r="G17" s="298" t="e">
        <f>B17+1</f>
        <v>#VALUE!</v>
      </c>
      <c r="H17" s="299"/>
      <c r="I17" s="299"/>
      <c r="J17" s="323"/>
      <c r="K17" s="297" t="s">
        <v>252</v>
      </c>
      <c r="L17" s="298" t="e">
        <f>G17+1</f>
        <v>#VALUE!</v>
      </c>
      <c r="M17" s="299"/>
      <c r="N17" s="299"/>
      <c r="O17" s="323"/>
      <c r="P17" s="297" t="s">
        <v>248</v>
      </c>
      <c r="Q17" s="298" t="e">
        <f>L17+1</f>
        <v>#VALUE!</v>
      </c>
      <c r="R17" s="299"/>
      <c r="S17" s="299"/>
      <c r="T17" s="323"/>
      <c r="U17" s="297" t="s">
        <v>249</v>
      </c>
      <c r="V17" s="298" t="e">
        <f>Q17+1</f>
        <v>#VALUE!</v>
      </c>
      <c r="W17" s="299"/>
      <c r="X17" s="299"/>
      <c r="Y17" s="323"/>
      <c r="Z17" s="297" t="s">
        <v>255</v>
      </c>
      <c r="AA17" s="298" t="e">
        <f>V17+1</f>
        <v>#VALUE!</v>
      </c>
      <c r="AB17" s="299"/>
      <c r="AC17" s="299"/>
      <c r="AD17" s="323"/>
      <c r="AE17" s="297"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252</v>
      </c>
      <c r="G20" s="295" t="e">
        <f>B20+1</f>
        <v>#VALUE!</v>
      </c>
      <c r="H20" s="296"/>
      <c r="I20" s="296"/>
      <c r="J20" s="323"/>
      <c r="K20" s="297" t="s">
        <v>248</v>
      </c>
      <c r="L20" s="298" t="e">
        <f>G20+1</f>
        <v>#VALUE!</v>
      </c>
      <c r="M20" s="299"/>
      <c r="N20" s="299"/>
      <c r="O20" s="323"/>
      <c r="P20" s="297" t="s">
        <v>249</v>
      </c>
      <c r="Q20" s="298" t="e">
        <f>L20+1</f>
        <v>#VALUE!</v>
      </c>
      <c r="R20" s="299"/>
      <c r="S20" s="299"/>
      <c r="T20" s="300"/>
      <c r="U20" s="297" t="s">
        <v>255</v>
      </c>
      <c r="V20" s="298" t="e">
        <f>Q20+1</f>
        <v>#VALUE!</v>
      </c>
      <c r="W20" s="299"/>
      <c r="X20" s="299"/>
      <c r="Y20" s="300"/>
      <c r="Z20" s="297" t="s">
        <v>250</v>
      </c>
      <c r="AA20" s="298" t="e">
        <f>V20+1</f>
        <v>#VALUE!</v>
      </c>
      <c r="AB20" s="299"/>
      <c r="AC20" s="299"/>
      <c r="AD20" s="292"/>
      <c r="AE20" s="297" t="s">
        <v>252</v>
      </c>
      <c r="AF20" s="294" t="e">
        <f>AA20+1</f>
        <v>#VALUE!</v>
      </c>
      <c r="AG20" s="291"/>
      <c r="AH20" s="291"/>
      <c r="AI20" s="292"/>
      <c r="AJ20" s="324" t="s">
        <v>248</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261</v>
      </c>
      <c r="C22" s="314"/>
      <c r="D22" s="314"/>
      <c r="E22" s="314"/>
      <c r="F22" s="315"/>
      <c r="G22" s="313" t="s">
        <v>262</v>
      </c>
      <c r="H22" s="314"/>
      <c r="I22" s="314"/>
      <c r="J22" s="314"/>
      <c r="K22" s="315"/>
      <c r="L22" s="316" t="s">
        <v>253</v>
      </c>
      <c r="M22" s="317"/>
      <c r="N22" s="317"/>
      <c r="O22" s="317"/>
      <c r="P22" s="318"/>
      <c r="Q22" s="316" t="s">
        <v>253</v>
      </c>
      <c r="R22" s="317"/>
      <c r="S22" s="317"/>
      <c r="T22" s="317"/>
      <c r="U22" s="318"/>
      <c r="V22" s="316" t="s">
        <v>253</v>
      </c>
      <c r="W22" s="317"/>
      <c r="X22" s="317"/>
      <c r="Y22" s="317"/>
      <c r="Z22" s="318"/>
      <c r="AA22" s="316" t="s">
        <v>253</v>
      </c>
      <c r="AB22" s="317"/>
      <c r="AC22" s="317"/>
      <c r="AD22" s="317"/>
      <c r="AE22" s="318"/>
      <c r="AF22" s="312" t="s">
        <v>253</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249</v>
      </c>
      <c r="G23" s="294" t="e">
        <f>B23+1</f>
        <v>#VALUE!</v>
      </c>
      <c r="H23" s="291"/>
      <c r="I23" s="291"/>
      <c r="J23" s="292"/>
      <c r="K23" s="293" t="s">
        <v>255</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4" t="s">
        <v>249</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282</v>
      </c>
      <c r="C39" s="277"/>
      <c r="D39" s="277"/>
      <c r="E39" s="277"/>
      <c r="F39" s="277"/>
      <c r="G39" s="278" t="s">
        <v>283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284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286</v>
      </c>
      <c r="C44" s="291"/>
      <c r="D44" s="291"/>
      <c r="E44" s="292"/>
      <c r="F44" s="293" t="s">
        <v>252</v>
      </c>
      <c r="G44" s="294" t="e">
        <f>B44+1</f>
        <v>#VALUE!</v>
      </c>
      <c r="H44" s="291"/>
      <c r="I44" s="291"/>
      <c r="J44" s="292"/>
      <c r="K44" s="293" t="s">
        <v>248</v>
      </c>
      <c r="L44" s="294" t="e">
        <f>G44+1</f>
        <v>#VALUE!</v>
      </c>
      <c r="M44" s="291"/>
      <c r="N44" s="291"/>
      <c r="O44" s="292"/>
      <c r="P44" s="293" t="s">
        <v>249</v>
      </c>
      <c r="Q44" s="294" t="e">
        <f>L44+1</f>
        <v>#VALUE!</v>
      </c>
      <c r="R44" s="291"/>
      <c r="S44" s="291"/>
      <c r="T44" s="292"/>
      <c r="U44" s="293" t="s">
        <v>255</v>
      </c>
      <c r="V44" s="294" t="e">
        <f>Q44+1</f>
        <v>#VALUE!</v>
      </c>
      <c r="W44" s="291"/>
      <c r="X44" s="291"/>
      <c r="Y44" s="292"/>
      <c r="Z44" s="293" t="s">
        <v>250</v>
      </c>
      <c r="AA44" s="294" t="e">
        <f>V44+1</f>
        <v>#VALUE!</v>
      </c>
      <c r="AB44" s="291"/>
      <c r="AC44" s="291"/>
      <c r="AD44" s="300"/>
      <c r="AE44" s="293" t="s">
        <v>252</v>
      </c>
      <c r="AF44" s="301" t="e">
        <f>AA44+1</f>
        <v>#VALUE!</v>
      </c>
      <c r="AG44" s="302"/>
      <c r="AH44" s="302"/>
      <c r="AI44" s="303"/>
      <c r="AJ44" s="304" t="s">
        <v>248</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261</v>
      </c>
      <c r="C46" s="310"/>
      <c r="D46" s="310"/>
      <c r="E46" s="310"/>
      <c r="F46" s="311"/>
      <c r="G46" s="312" t="s">
        <v>262</v>
      </c>
      <c r="H46" s="310"/>
      <c r="I46" s="310"/>
      <c r="J46" s="310"/>
      <c r="K46" s="311"/>
      <c r="L46" s="312" t="s">
        <v>253</v>
      </c>
      <c r="M46" s="310"/>
      <c r="N46" s="310"/>
      <c r="O46" s="310"/>
      <c r="P46" s="311"/>
      <c r="Q46" s="312" t="s">
        <v>253</v>
      </c>
      <c r="R46" s="310"/>
      <c r="S46" s="310"/>
      <c r="T46" s="310"/>
      <c r="U46" s="311"/>
      <c r="V46" s="312" t="s">
        <v>253</v>
      </c>
      <c r="W46" s="310"/>
      <c r="X46" s="310"/>
      <c r="Y46" s="310"/>
      <c r="Z46" s="311"/>
      <c r="AA46" s="312" t="s">
        <v>253</v>
      </c>
      <c r="AB46" s="310"/>
      <c r="AC46" s="310"/>
      <c r="AD46" s="310"/>
      <c r="AE46" s="311"/>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249</v>
      </c>
      <c r="G47" s="298" t="e">
        <f>B47+1</f>
        <v>#VALUE!</v>
      </c>
      <c r="H47" s="299"/>
      <c r="I47" s="299"/>
      <c r="J47" s="300"/>
      <c r="K47" s="297" t="s">
        <v>255</v>
      </c>
      <c r="L47" s="298" t="e">
        <f>G47+1</f>
        <v>#VALUE!</v>
      </c>
      <c r="M47" s="299"/>
      <c r="N47" s="299"/>
      <c r="O47" s="300"/>
      <c r="P47" s="297" t="s">
        <v>250</v>
      </c>
      <c r="Q47" s="298" t="e">
        <f>L47+1</f>
        <v>#VALUE!</v>
      </c>
      <c r="R47" s="299"/>
      <c r="S47" s="299"/>
      <c r="T47" s="323"/>
      <c r="U47" s="297" t="s">
        <v>251</v>
      </c>
      <c r="V47" s="298" t="e">
        <f>Q47+1</f>
        <v>#VALUE!</v>
      </c>
      <c r="W47" s="299"/>
      <c r="X47" s="299"/>
      <c r="Y47" s="323"/>
      <c r="Z47" s="297" t="s">
        <v>252</v>
      </c>
      <c r="AA47" s="298" t="e">
        <f>V47+1</f>
        <v>#VALUE!</v>
      </c>
      <c r="AB47" s="299"/>
      <c r="AC47" s="299"/>
      <c r="AD47" s="323"/>
      <c r="AE47" s="297" t="s">
        <v>248</v>
      </c>
      <c r="AF47" s="301" t="e">
        <f>AA47+1</f>
        <v>#VALUE!</v>
      </c>
      <c r="AG47" s="302"/>
      <c r="AH47" s="302"/>
      <c r="AI47" s="303"/>
      <c r="AJ47" s="304" t="s">
        <v>249</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255</v>
      </c>
      <c r="G50" s="298" t="e">
        <f>B50+1</f>
        <v>#VALUE!</v>
      </c>
      <c r="H50" s="299"/>
      <c r="I50" s="299"/>
      <c r="J50" s="323"/>
      <c r="K50" s="297" t="s">
        <v>250</v>
      </c>
      <c r="L50" s="298" t="e">
        <f>G50+1</f>
        <v>#VALUE!</v>
      </c>
      <c r="M50" s="299"/>
      <c r="N50" s="299"/>
      <c r="O50" s="323"/>
      <c r="P50" s="297" t="s">
        <v>251</v>
      </c>
      <c r="Q50" s="298" t="e">
        <f>L50+1</f>
        <v>#VALUE!</v>
      </c>
      <c r="R50" s="299"/>
      <c r="S50" s="299"/>
      <c r="T50" s="323"/>
      <c r="U50" s="297" t="s">
        <v>252</v>
      </c>
      <c r="V50" s="298" t="e">
        <f>Q50+1</f>
        <v>#VALUE!</v>
      </c>
      <c r="W50" s="299"/>
      <c r="X50" s="299"/>
      <c r="Y50" s="323"/>
      <c r="Z50" s="297" t="s">
        <v>248</v>
      </c>
      <c r="AA50" s="298" t="e">
        <f>V50+1</f>
        <v>#VALUE!</v>
      </c>
      <c r="AB50" s="299"/>
      <c r="AC50" s="299"/>
      <c r="AD50" s="323"/>
      <c r="AE50" s="297" t="s">
        <v>249</v>
      </c>
      <c r="AF50" s="301" t="e">
        <f>AA50+1</f>
        <v>#VALUE!</v>
      </c>
      <c r="AG50" s="302"/>
      <c r="AH50" s="302"/>
      <c r="AI50" s="303"/>
      <c r="AJ50" s="304" t="s">
        <v>255</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250</v>
      </c>
      <c r="G53" s="298" t="e">
        <f>B53+1</f>
        <v>#VALUE!</v>
      </c>
      <c r="H53" s="299"/>
      <c r="I53" s="299"/>
      <c r="J53" s="323"/>
      <c r="K53" s="297" t="s">
        <v>251</v>
      </c>
      <c r="L53" s="298" t="e">
        <f>G53+1</f>
        <v>#VALUE!</v>
      </c>
      <c r="M53" s="299"/>
      <c r="N53" s="299"/>
      <c r="O53" s="323"/>
      <c r="P53" s="297" t="s">
        <v>252</v>
      </c>
      <c r="Q53" s="298" t="e">
        <f>L53+1</f>
        <v>#VALUE!</v>
      </c>
      <c r="R53" s="299"/>
      <c r="S53" s="299"/>
      <c r="T53" s="323"/>
      <c r="U53" s="297" t="s">
        <v>248</v>
      </c>
      <c r="V53" s="295" t="e">
        <f>Q53+1</f>
        <v>#VALUE!</v>
      </c>
      <c r="W53" s="296"/>
      <c r="X53" s="296"/>
      <c r="Y53" s="300"/>
      <c r="Z53" s="297" t="s">
        <v>249</v>
      </c>
      <c r="AA53" s="298" t="e">
        <f>V53+1</f>
        <v>#VALUE!</v>
      </c>
      <c r="AB53" s="299"/>
      <c r="AC53" s="299"/>
      <c r="AD53" s="323"/>
      <c r="AE53" s="297" t="s">
        <v>255</v>
      </c>
      <c r="AF53" s="301" t="e">
        <f>AA53+1</f>
        <v>#VALUE!</v>
      </c>
      <c r="AG53" s="302"/>
      <c r="AH53" s="302"/>
      <c r="AI53" s="303"/>
      <c r="AJ53" s="304" t="s">
        <v>250</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3" t="s">
        <v>285</v>
      </c>
      <c r="W55" s="314"/>
      <c r="X55" s="314"/>
      <c r="Y55" s="314"/>
      <c r="Z55" s="315"/>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251</v>
      </c>
      <c r="G56" s="298" t="e">
        <f>B56+1</f>
        <v>#VALUE!</v>
      </c>
      <c r="H56" s="299"/>
      <c r="I56" s="299"/>
      <c r="J56" s="323"/>
      <c r="K56" s="297" t="s">
        <v>252</v>
      </c>
      <c r="L56" s="298" t="e">
        <f>G56+1</f>
        <v>#VALUE!</v>
      </c>
      <c r="M56" s="299"/>
      <c r="N56" s="299"/>
      <c r="O56" s="323"/>
      <c r="P56" s="297" t="s">
        <v>248</v>
      </c>
      <c r="Q56" s="298" t="e">
        <f>L56+1</f>
        <v>#VALUE!</v>
      </c>
      <c r="R56" s="299"/>
      <c r="S56" s="299"/>
      <c r="T56" s="300"/>
      <c r="U56" s="297" t="s">
        <v>249</v>
      </c>
      <c r="V56" s="298" t="e">
        <f>Q56+1</f>
        <v>#VALUE!</v>
      </c>
      <c r="W56" s="299"/>
      <c r="X56" s="299"/>
      <c r="Y56" s="300"/>
      <c r="Z56" s="297" t="s">
        <v>255</v>
      </c>
      <c r="AA56" s="298" t="e">
        <f>V56+1</f>
        <v>#VALUE!</v>
      </c>
      <c r="AB56" s="299"/>
      <c r="AC56" s="299"/>
      <c r="AD56" s="300"/>
      <c r="AE56" s="297" t="s">
        <v>250</v>
      </c>
      <c r="AF56" s="301" t="e">
        <f>AA56+1</f>
        <v>#VALUE!</v>
      </c>
      <c r="AG56" s="302"/>
      <c r="AH56" s="302"/>
      <c r="AI56" s="303"/>
      <c r="AJ56" s="304" t="s">
        <v>248</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6" t="s">
        <v>253</v>
      </c>
      <c r="R58" s="317"/>
      <c r="S58" s="317"/>
      <c r="T58" s="317"/>
      <c r="U58" s="318"/>
      <c r="V58" s="316" t="s">
        <v>253</v>
      </c>
      <c r="W58" s="317"/>
      <c r="X58" s="317"/>
      <c r="Y58" s="317"/>
      <c r="Z58" s="318"/>
      <c r="AA58" s="316" t="s">
        <v>253</v>
      </c>
      <c r="AB58" s="317"/>
      <c r="AC58" s="317"/>
      <c r="AD58" s="317"/>
      <c r="AE58" s="318"/>
      <c r="AF58" s="319" t="s">
        <v>253</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321" t="e">
        <f>AF56+1</f>
        <v>#VALUE!</v>
      </c>
      <c r="C59" s="296"/>
      <c r="D59" s="296"/>
      <c r="E59" s="322"/>
      <c r="F59" s="297" t="s">
        <v>249</v>
      </c>
      <c r="G59" s="298" t="e">
        <f>B59+1</f>
        <v>#VALUE!</v>
      </c>
      <c r="H59" s="299"/>
      <c r="I59" s="299"/>
      <c r="J59" s="292"/>
      <c r="K59" s="297" t="s">
        <v>255</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4" t="s">
        <v>249</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32" t="s">
        <v>253</v>
      </c>
      <c r="C61" s="332"/>
      <c r="D61" s="332"/>
      <c r="E61" s="332"/>
      <c r="F61" s="333"/>
      <c r="G61" s="334" t="s">
        <v>253</v>
      </c>
      <c r="H61" s="335"/>
      <c r="I61" s="335"/>
      <c r="J61" s="335"/>
      <c r="K61" s="33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B9F40-FB68-4A75-9B23-4703D7F856BF}">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F4F10-FBFB-4454-9E72-2B286353DF7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45717</v>
      </c>
      <c r="C5" s="215">
        <v>45748</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A9E40-DBAD-4B06-B4E8-A2695C5F9342}">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287</v>
      </c>
      <c r="L11" s="218" t="s">
        <v>288</v>
      </c>
      <c r="M11" s="218" t="s">
        <v>289</v>
      </c>
      <c r="N11" s="218" t="s">
        <v>290</v>
      </c>
      <c r="O11" s="218" t="s">
        <v>291</v>
      </c>
      <c r="AB11" s="218" t="s">
        <v>212</v>
      </c>
      <c r="AD11" s="218" t="s">
        <v>292</v>
      </c>
      <c r="AE11" s="218" t="s">
        <v>293</v>
      </c>
      <c r="AL11" s="218" t="s">
        <v>215</v>
      </c>
      <c r="AN11" s="218" t="s">
        <v>294</v>
      </c>
      <c r="AO11" s="218" t="s">
        <v>295</v>
      </c>
      <c r="AX11" s="218" t="s">
        <v>218</v>
      </c>
      <c r="AY11" s="218" t="s">
        <v>219</v>
      </c>
      <c r="AZ11" s="218" t="s">
        <v>220</v>
      </c>
      <c r="BA11" s="218" t="s">
        <v>221</v>
      </c>
    </row>
    <row r="12" spans="1:53">
      <c r="B12" s="230"/>
      <c r="C12" s="222"/>
      <c r="J12" s="218" t="s">
        <v>222</v>
      </c>
      <c r="K12" s="218" t="s">
        <v>296</v>
      </c>
      <c r="L12" s="218" t="s">
        <v>224</v>
      </c>
      <c r="M12" s="218" t="s">
        <v>297</v>
      </c>
      <c r="N12" s="218" t="s">
        <v>298</v>
      </c>
      <c r="O12" s="218" t="s">
        <v>299</v>
      </c>
      <c r="AB12" s="218" t="s">
        <v>228</v>
      </c>
      <c r="AD12" s="218" t="s">
        <v>300</v>
      </c>
      <c r="AE12" s="218" t="s">
        <v>301</v>
      </c>
      <c r="AL12" s="218" t="s">
        <v>231</v>
      </c>
      <c r="AN12" s="218" t="s">
        <v>302</v>
      </c>
      <c r="AO12" s="218" t="s">
        <v>303</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6FA348-7BB7-40DF-B15D-AD5293D815B0}">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282</v>
      </c>
      <c r="C3" s="277"/>
      <c r="D3" s="277"/>
      <c r="E3" s="277"/>
      <c r="F3" s="277"/>
      <c r="G3" s="278" t="s">
        <v>283</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284</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286</v>
      </c>
      <c r="C8" s="291"/>
      <c r="D8" s="291"/>
      <c r="E8" s="292"/>
      <c r="F8" s="293" t="s">
        <v>252</v>
      </c>
      <c r="G8" s="294" t="e">
        <f>B8+1</f>
        <v>#VALUE!</v>
      </c>
      <c r="H8" s="291"/>
      <c r="I8" s="291"/>
      <c r="J8" s="292"/>
      <c r="K8" s="293" t="s">
        <v>248</v>
      </c>
      <c r="L8" s="294" t="e">
        <f>G8+1</f>
        <v>#VALUE!</v>
      </c>
      <c r="M8" s="291"/>
      <c r="N8" s="291"/>
      <c r="O8" s="292"/>
      <c r="P8" s="293" t="s">
        <v>249</v>
      </c>
      <c r="Q8" s="294" t="e">
        <f>L8+1</f>
        <v>#VALUE!</v>
      </c>
      <c r="R8" s="291"/>
      <c r="S8" s="291"/>
      <c r="T8" s="292"/>
      <c r="U8" s="293" t="s">
        <v>255</v>
      </c>
      <c r="V8" s="294" t="e">
        <f>Q8+1</f>
        <v>#VALUE!</v>
      </c>
      <c r="W8" s="291"/>
      <c r="X8" s="291"/>
      <c r="Y8" s="300"/>
      <c r="Z8" s="293" t="s">
        <v>250</v>
      </c>
      <c r="AA8" s="294" t="e">
        <f>V8+1</f>
        <v>#VALUE!</v>
      </c>
      <c r="AB8" s="291"/>
      <c r="AC8" s="291"/>
      <c r="AD8" s="300"/>
      <c r="AE8" s="293" t="s">
        <v>252</v>
      </c>
      <c r="AF8" s="301" t="e">
        <f>AA8+1</f>
        <v>#VALUE!</v>
      </c>
      <c r="AG8" s="302"/>
      <c r="AH8" s="302"/>
      <c r="AI8" s="303"/>
      <c r="AJ8" s="304" t="s">
        <v>248</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261</v>
      </c>
      <c r="C10" s="310"/>
      <c r="D10" s="310"/>
      <c r="E10" s="310"/>
      <c r="F10" s="311"/>
      <c r="G10" s="312" t="s">
        <v>262</v>
      </c>
      <c r="H10" s="310"/>
      <c r="I10" s="310"/>
      <c r="J10" s="310"/>
      <c r="K10" s="311"/>
      <c r="L10" s="312" t="s">
        <v>253</v>
      </c>
      <c r="M10" s="310"/>
      <c r="N10" s="310"/>
      <c r="O10" s="310"/>
      <c r="P10" s="311"/>
      <c r="Q10" s="312" t="s">
        <v>253</v>
      </c>
      <c r="R10" s="310"/>
      <c r="S10" s="310"/>
      <c r="T10" s="310"/>
      <c r="U10" s="311"/>
      <c r="V10" s="312" t="s">
        <v>253</v>
      </c>
      <c r="W10" s="310"/>
      <c r="X10" s="310"/>
      <c r="Y10" s="310"/>
      <c r="Z10" s="311"/>
      <c r="AA10" s="312" t="s">
        <v>253</v>
      </c>
      <c r="AB10" s="310"/>
      <c r="AC10" s="310"/>
      <c r="AD10" s="310"/>
      <c r="AE10" s="311"/>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249</v>
      </c>
      <c r="G11" s="298" t="e">
        <f>B11+1</f>
        <v>#VALUE!</v>
      </c>
      <c r="H11" s="299"/>
      <c r="I11" s="299"/>
      <c r="J11" s="300"/>
      <c r="K11" s="297" t="s">
        <v>255</v>
      </c>
      <c r="L11" s="298" t="e">
        <f>G11+1</f>
        <v>#VALUE!</v>
      </c>
      <c r="M11" s="299"/>
      <c r="N11" s="299"/>
      <c r="O11" s="323"/>
      <c r="P11" s="297" t="s">
        <v>250</v>
      </c>
      <c r="Q11" s="298" t="e">
        <f>L11+1</f>
        <v>#VALUE!</v>
      </c>
      <c r="R11" s="299"/>
      <c r="S11" s="299"/>
      <c r="T11" s="323"/>
      <c r="U11" s="297" t="s">
        <v>251</v>
      </c>
      <c r="V11" s="298" t="e">
        <f>Q11+1</f>
        <v>#VALUE!</v>
      </c>
      <c r="W11" s="299"/>
      <c r="X11" s="299"/>
      <c r="Y11" s="323"/>
      <c r="Z11" s="297" t="s">
        <v>252</v>
      </c>
      <c r="AA11" s="298" t="e">
        <f>V11+1</f>
        <v>#VALUE!</v>
      </c>
      <c r="AB11" s="299"/>
      <c r="AC11" s="299"/>
      <c r="AD11" s="323"/>
      <c r="AE11" s="297" t="s">
        <v>248</v>
      </c>
      <c r="AF11" s="301" t="e">
        <f>AA11+1</f>
        <v>#VALUE!</v>
      </c>
      <c r="AG11" s="302"/>
      <c r="AH11" s="302"/>
      <c r="AI11" s="303"/>
      <c r="AJ11" s="304" t="s">
        <v>249</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255</v>
      </c>
      <c r="G14" s="298" t="e">
        <f>B14+1</f>
        <v>#VALUE!</v>
      </c>
      <c r="H14" s="299"/>
      <c r="I14" s="299"/>
      <c r="J14" s="322"/>
      <c r="K14" s="297" t="s">
        <v>250</v>
      </c>
      <c r="L14" s="298" t="e">
        <f>G14+1</f>
        <v>#VALUE!</v>
      </c>
      <c r="M14" s="299"/>
      <c r="N14" s="299"/>
      <c r="O14" s="323"/>
      <c r="P14" s="297" t="s">
        <v>251</v>
      </c>
      <c r="Q14" s="298" t="e">
        <f>L14+1</f>
        <v>#VALUE!</v>
      </c>
      <c r="R14" s="299"/>
      <c r="S14" s="299"/>
      <c r="T14" s="323"/>
      <c r="U14" s="297" t="s">
        <v>252</v>
      </c>
      <c r="V14" s="298" t="e">
        <f>Q14+1</f>
        <v>#VALUE!</v>
      </c>
      <c r="W14" s="299"/>
      <c r="X14" s="299"/>
      <c r="Y14" s="323"/>
      <c r="Z14" s="297" t="s">
        <v>248</v>
      </c>
      <c r="AA14" s="298" t="e">
        <f>V14+1</f>
        <v>#VALUE!</v>
      </c>
      <c r="AB14" s="299"/>
      <c r="AC14" s="299"/>
      <c r="AD14" s="323"/>
      <c r="AE14" s="297" t="s">
        <v>249</v>
      </c>
      <c r="AF14" s="301" t="e">
        <f>AA14+1</f>
        <v>#VALUE!</v>
      </c>
      <c r="AG14" s="302"/>
      <c r="AH14" s="302"/>
      <c r="AI14" s="303"/>
      <c r="AJ14" s="304" t="s">
        <v>255</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250</v>
      </c>
      <c r="G17" s="298" t="e">
        <f>B17+1</f>
        <v>#VALUE!</v>
      </c>
      <c r="H17" s="299"/>
      <c r="I17" s="299"/>
      <c r="J17" s="323"/>
      <c r="K17" s="297" t="s">
        <v>251</v>
      </c>
      <c r="L17" s="298" t="e">
        <f>G17+1</f>
        <v>#VALUE!</v>
      </c>
      <c r="M17" s="299"/>
      <c r="N17" s="299"/>
      <c r="O17" s="323"/>
      <c r="P17" s="297" t="s">
        <v>252</v>
      </c>
      <c r="Q17" s="298" t="e">
        <f>L17+1</f>
        <v>#VALUE!</v>
      </c>
      <c r="R17" s="299"/>
      <c r="S17" s="299"/>
      <c r="T17" s="323"/>
      <c r="U17" s="297" t="s">
        <v>248</v>
      </c>
      <c r="V17" s="295" t="e">
        <f>Q17+1</f>
        <v>#VALUE!</v>
      </c>
      <c r="W17" s="296"/>
      <c r="X17" s="296"/>
      <c r="Y17" s="323"/>
      <c r="Z17" s="297" t="s">
        <v>249</v>
      </c>
      <c r="AA17" s="298" t="e">
        <f>V17+1</f>
        <v>#VALUE!</v>
      </c>
      <c r="AB17" s="299"/>
      <c r="AC17" s="299"/>
      <c r="AD17" s="323"/>
      <c r="AE17" s="297" t="s">
        <v>255</v>
      </c>
      <c r="AF17" s="301" t="e">
        <f>AA17+1</f>
        <v>#VALUE!</v>
      </c>
      <c r="AG17" s="302"/>
      <c r="AH17" s="302"/>
      <c r="AI17" s="303"/>
      <c r="AJ17" s="304" t="s">
        <v>250</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3" t="s">
        <v>285</v>
      </c>
      <c r="W19" s="314"/>
      <c r="X19" s="314"/>
      <c r="Y19" s="314"/>
      <c r="Z19" s="315"/>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251</v>
      </c>
      <c r="G20" s="298" t="e">
        <f>B20+1</f>
        <v>#VALUE!</v>
      </c>
      <c r="H20" s="299"/>
      <c r="I20" s="299"/>
      <c r="J20" s="323"/>
      <c r="K20" s="297" t="s">
        <v>252</v>
      </c>
      <c r="L20" s="298" t="e">
        <f>G20+1</f>
        <v>#VALUE!</v>
      </c>
      <c r="M20" s="299"/>
      <c r="N20" s="299"/>
      <c r="O20" s="323"/>
      <c r="P20" s="297" t="s">
        <v>248</v>
      </c>
      <c r="Q20" s="298" t="e">
        <f>L20+1</f>
        <v>#VALUE!</v>
      </c>
      <c r="R20" s="299"/>
      <c r="S20" s="299"/>
      <c r="T20" s="300"/>
      <c r="U20" s="297" t="s">
        <v>249</v>
      </c>
      <c r="V20" s="298" t="e">
        <f>Q20+1</f>
        <v>#VALUE!</v>
      </c>
      <c r="W20" s="299"/>
      <c r="X20" s="299"/>
      <c r="Y20" s="300"/>
      <c r="Z20" s="297" t="s">
        <v>255</v>
      </c>
      <c r="AA20" s="298" t="e">
        <f>V20+1</f>
        <v>#VALUE!</v>
      </c>
      <c r="AB20" s="299"/>
      <c r="AC20" s="299"/>
      <c r="AD20" s="292"/>
      <c r="AE20" s="297" t="s">
        <v>250</v>
      </c>
      <c r="AF20" s="301" t="e">
        <f>AA20+1</f>
        <v>#VALUE!</v>
      </c>
      <c r="AG20" s="302"/>
      <c r="AH20" s="302"/>
      <c r="AI20" s="292"/>
      <c r="AJ20" s="304" t="s">
        <v>248</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6" t="s">
        <v>253</v>
      </c>
      <c r="R22" s="317"/>
      <c r="S22" s="317"/>
      <c r="T22" s="317"/>
      <c r="U22" s="318"/>
      <c r="V22" s="316" t="s">
        <v>253</v>
      </c>
      <c r="W22" s="317"/>
      <c r="X22" s="317"/>
      <c r="Y22" s="317"/>
      <c r="Z22" s="318"/>
      <c r="AA22" s="316" t="s">
        <v>253</v>
      </c>
      <c r="AB22" s="317"/>
      <c r="AC22" s="317"/>
      <c r="AD22" s="317"/>
      <c r="AE22" s="318"/>
      <c r="AF22" s="319" t="s">
        <v>253</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321" t="e">
        <f>AF20+1</f>
        <v>#VALUE!</v>
      </c>
      <c r="C23" s="296"/>
      <c r="D23" s="296"/>
      <c r="E23" s="292"/>
      <c r="F23" s="297" t="s">
        <v>249</v>
      </c>
      <c r="G23" s="298" t="e">
        <f>B23+1</f>
        <v>#VALUE!</v>
      </c>
      <c r="H23" s="299"/>
      <c r="I23" s="299"/>
      <c r="J23" s="292"/>
      <c r="K23" s="297" t="s">
        <v>255</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4" t="s">
        <v>249</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32" t="s">
        <v>253</v>
      </c>
      <c r="C25" s="332"/>
      <c r="D25" s="332"/>
      <c r="E25" s="332"/>
      <c r="F25" s="333"/>
      <c r="G25" s="334" t="s">
        <v>253</v>
      </c>
      <c r="H25" s="335"/>
      <c r="I25" s="335"/>
      <c r="J25" s="335"/>
      <c r="K25" s="33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304</v>
      </c>
      <c r="C39" s="277"/>
      <c r="D39" s="277"/>
      <c r="E39" s="277"/>
      <c r="F39" s="277"/>
      <c r="G39" s="278" t="s">
        <v>305</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306</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311</v>
      </c>
      <c r="C44" s="291"/>
      <c r="D44" s="291"/>
      <c r="E44" s="292"/>
      <c r="F44" s="293" t="s">
        <v>249</v>
      </c>
      <c r="G44" s="294" t="e">
        <f>B44+1</f>
        <v>#VALUE!</v>
      </c>
      <c r="H44" s="291"/>
      <c r="I44" s="291"/>
      <c r="J44" s="292"/>
      <c r="K44" s="293" t="s">
        <v>255</v>
      </c>
      <c r="L44" s="298" t="e">
        <f>G44+1</f>
        <v>#VALUE!</v>
      </c>
      <c r="M44" s="299"/>
      <c r="N44" s="299"/>
      <c r="O44" s="292"/>
      <c r="P44" s="297" t="s">
        <v>250</v>
      </c>
      <c r="Q44" s="298" t="e">
        <f>L44+1</f>
        <v>#VALUE!</v>
      </c>
      <c r="R44" s="299"/>
      <c r="S44" s="299"/>
      <c r="T44" s="292"/>
      <c r="U44" s="297" t="s">
        <v>251</v>
      </c>
      <c r="V44" s="298" t="e">
        <f>Q44+1</f>
        <v>#VALUE!</v>
      </c>
      <c r="W44" s="299"/>
      <c r="X44" s="299"/>
      <c r="Y44" s="292"/>
      <c r="Z44" s="297" t="s">
        <v>252</v>
      </c>
      <c r="AA44" s="298" t="e">
        <f>V44+1</f>
        <v>#VALUE!</v>
      </c>
      <c r="AB44" s="299"/>
      <c r="AC44" s="299"/>
      <c r="AD44" s="300"/>
      <c r="AE44" s="297" t="s">
        <v>248</v>
      </c>
      <c r="AF44" s="301" t="e">
        <f>AA44+1</f>
        <v>#VALUE!</v>
      </c>
      <c r="AG44" s="302"/>
      <c r="AH44" s="302"/>
      <c r="AI44" s="303"/>
      <c r="AJ44" s="304" t="s">
        <v>249</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2" t="s">
        <v>253</v>
      </c>
      <c r="H46" s="310"/>
      <c r="I46" s="310"/>
      <c r="J46" s="310"/>
      <c r="K46" s="311"/>
      <c r="L46" s="316" t="s">
        <v>253</v>
      </c>
      <c r="M46" s="317"/>
      <c r="N46" s="317"/>
      <c r="O46" s="317"/>
      <c r="P46" s="318"/>
      <c r="Q46" s="316" t="s">
        <v>253</v>
      </c>
      <c r="R46" s="317"/>
      <c r="S46" s="317"/>
      <c r="T46" s="317"/>
      <c r="U46" s="318"/>
      <c r="V46" s="316" t="s">
        <v>253</v>
      </c>
      <c r="W46" s="317"/>
      <c r="X46" s="317"/>
      <c r="Y46" s="317"/>
      <c r="Z46" s="318"/>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255</v>
      </c>
      <c r="G47" s="298" t="e">
        <f>B47+1</f>
        <v>#VALUE!</v>
      </c>
      <c r="H47" s="299"/>
      <c r="I47" s="299"/>
      <c r="J47" s="300"/>
      <c r="K47" s="297" t="s">
        <v>250</v>
      </c>
      <c r="L47" s="298" t="e">
        <f>G47+1</f>
        <v>#VALUE!</v>
      </c>
      <c r="M47" s="299"/>
      <c r="N47" s="299"/>
      <c r="O47" s="300"/>
      <c r="P47" s="297" t="s">
        <v>251</v>
      </c>
      <c r="Q47" s="298" t="e">
        <f>L47+1</f>
        <v>#VALUE!</v>
      </c>
      <c r="R47" s="299"/>
      <c r="S47" s="299"/>
      <c r="T47" s="323"/>
      <c r="U47" s="297" t="s">
        <v>252</v>
      </c>
      <c r="V47" s="298" t="e">
        <f>Q47+1</f>
        <v>#VALUE!</v>
      </c>
      <c r="W47" s="299"/>
      <c r="X47" s="299"/>
      <c r="Y47" s="323"/>
      <c r="Z47" s="297" t="s">
        <v>248</v>
      </c>
      <c r="AA47" s="298" t="e">
        <f>V47+1</f>
        <v>#VALUE!</v>
      </c>
      <c r="AB47" s="299"/>
      <c r="AC47" s="299"/>
      <c r="AD47" s="323"/>
      <c r="AE47" s="297" t="s">
        <v>249</v>
      </c>
      <c r="AF47" s="301" t="e">
        <f>AA47+1</f>
        <v>#VALUE!</v>
      </c>
      <c r="AG47" s="302"/>
      <c r="AH47" s="302"/>
      <c r="AI47" s="303"/>
      <c r="AJ47" s="304" t="s">
        <v>255</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250</v>
      </c>
      <c r="G50" s="298" t="e">
        <f>B50+1</f>
        <v>#VALUE!</v>
      </c>
      <c r="H50" s="299"/>
      <c r="I50" s="299"/>
      <c r="J50" s="323"/>
      <c r="K50" s="297" t="s">
        <v>251</v>
      </c>
      <c r="L50" s="298" t="e">
        <f>G50+1</f>
        <v>#VALUE!</v>
      </c>
      <c r="M50" s="299"/>
      <c r="N50" s="299"/>
      <c r="O50" s="323"/>
      <c r="P50" s="297" t="s">
        <v>252</v>
      </c>
      <c r="Q50" s="298" t="e">
        <f>L50+1</f>
        <v>#VALUE!</v>
      </c>
      <c r="R50" s="299"/>
      <c r="S50" s="299"/>
      <c r="T50" s="323"/>
      <c r="U50" s="297" t="s">
        <v>248</v>
      </c>
      <c r="V50" s="298" t="e">
        <f>Q50+1</f>
        <v>#VALUE!</v>
      </c>
      <c r="W50" s="299"/>
      <c r="X50" s="299"/>
      <c r="Y50" s="323"/>
      <c r="Z50" s="297" t="s">
        <v>249</v>
      </c>
      <c r="AA50" s="298" t="e">
        <f>V50+1</f>
        <v>#VALUE!</v>
      </c>
      <c r="AB50" s="299"/>
      <c r="AC50" s="299"/>
      <c r="AD50" s="323"/>
      <c r="AE50" s="297" t="s">
        <v>255</v>
      </c>
      <c r="AF50" s="301" t="e">
        <f>AA50+1</f>
        <v>#VALUE!</v>
      </c>
      <c r="AG50" s="302"/>
      <c r="AH50" s="302"/>
      <c r="AI50" s="303"/>
      <c r="AJ50" s="304" t="s">
        <v>250</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251</v>
      </c>
      <c r="G53" s="298" t="e">
        <f>B53+1</f>
        <v>#VALUE!</v>
      </c>
      <c r="H53" s="299"/>
      <c r="I53" s="299"/>
      <c r="J53" s="323"/>
      <c r="K53" s="297" t="s">
        <v>252</v>
      </c>
      <c r="L53" s="298" t="e">
        <f>G53+1</f>
        <v>#VALUE!</v>
      </c>
      <c r="M53" s="299"/>
      <c r="N53" s="299"/>
      <c r="O53" s="323"/>
      <c r="P53" s="297" t="s">
        <v>248</v>
      </c>
      <c r="Q53" s="298" t="e">
        <f>L53+1</f>
        <v>#VALUE!</v>
      </c>
      <c r="R53" s="299"/>
      <c r="S53" s="299"/>
      <c r="T53" s="323"/>
      <c r="U53" s="297" t="s">
        <v>249</v>
      </c>
      <c r="V53" s="298" t="e">
        <f>Q53+1</f>
        <v>#VALUE!</v>
      </c>
      <c r="W53" s="299"/>
      <c r="X53" s="299"/>
      <c r="Y53" s="300"/>
      <c r="Z53" s="297" t="s">
        <v>255</v>
      </c>
      <c r="AA53" s="298" t="e">
        <f>V53+1</f>
        <v>#VALUE!</v>
      </c>
      <c r="AB53" s="299"/>
      <c r="AC53" s="299"/>
      <c r="AD53" s="323"/>
      <c r="AE53" s="297"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252</v>
      </c>
      <c r="G56" s="298" t="e">
        <f>B56+1</f>
        <v>#VALUE!</v>
      </c>
      <c r="H56" s="299"/>
      <c r="I56" s="299"/>
      <c r="J56" s="323"/>
      <c r="K56" s="297" t="s">
        <v>249</v>
      </c>
      <c r="L56" s="295" t="e">
        <f>G56+1</f>
        <v>#VALUE!</v>
      </c>
      <c r="M56" s="296"/>
      <c r="N56" s="296"/>
      <c r="O56" s="323"/>
      <c r="P56" s="297" t="s">
        <v>255</v>
      </c>
      <c r="Q56" s="298" t="e">
        <f>L56+1</f>
        <v>#VALUE!</v>
      </c>
      <c r="R56" s="299"/>
      <c r="S56" s="299"/>
      <c r="T56" s="300"/>
      <c r="U56" s="297" t="s">
        <v>250</v>
      </c>
      <c r="V56" s="294" t="e">
        <f>Q56+1</f>
        <v>#VALUE!</v>
      </c>
      <c r="W56" s="291"/>
      <c r="X56" s="291"/>
      <c r="Y56" s="300"/>
      <c r="Z56" s="293" t="s">
        <v>251</v>
      </c>
      <c r="AA56" s="294" t="e">
        <f>V56+1</f>
        <v>#VALUE!</v>
      </c>
      <c r="AB56" s="291"/>
      <c r="AC56" s="291"/>
      <c r="AD56" s="300"/>
      <c r="AE56" s="293" t="s">
        <v>252</v>
      </c>
      <c r="AF56" s="294" t="e">
        <f>AA56+1</f>
        <v>#VALUE!</v>
      </c>
      <c r="AG56" s="291"/>
      <c r="AH56" s="291"/>
      <c r="AI56" s="303"/>
      <c r="AJ56" s="324" t="s">
        <v>248</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3" t="s">
        <v>307</v>
      </c>
      <c r="M58" s="314"/>
      <c r="N58" s="314"/>
      <c r="O58" s="314"/>
      <c r="P58" s="315"/>
      <c r="Q58" s="316" t="s">
        <v>253</v>
      </c>
      <c r="R58" s="317"/>
      <c r="S58" s="317"/>
      <c r="T58" s="317"/>
      <c r="U58" s="318"/>
      <c r="V58" s="312" t="s">
        <v>253</v>
      </c>
      <c r="W58" s="310"/>
      <c r="X58" s="310"/>
      <c r="Y58" s="310"/>
      <c r="Z58" s="311"/>
      <c r="AA58" s="312" t="s">
        <v>253</v>
      </c>
      <c r="AB58" s="310"/>
      <c r="AC58" s="310"/>
      <c r="AD58" s="310"/>
      <c r="AE58" s="311"/>
      <c r="AF58" s="312" t="s">
        <v>308</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249</v>
      </c>
      <c r="G59" s="294" t="e">
        <f>B59+1</f>
        <v>#VALUE!</v>
      </c>
      <c r="H59" s="291"/>
      <c r="I59" s="291"/>
      <c r="J59" s="292"/>
      <c r="K59" s="293" t="s">
        <v>255</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4" t="s">
        <v>249</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309</v>
      </c>
      <c r="C61" s="325"/>
      <c r="D61" s="325"/>
      <c r="E61" s="325"/>
      <c r="F61" s="326"/>
      <c r="G61" s="327" t="s">
        <v>310</v>
      </c>
      <c r="H61" s="325"/>
      <c r="I61" s="325"/>
      <c r="J61" s="325"/>
      <c r="K61" s="326"/>
      <c r="L61" s="327" t="s">
        <v>262</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8C02C-F869-43AF-8215-3A70601B12CF}">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7D966-9F81-4844-A26F-181D09B43F58}">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45748</v>
      </c>
      <c r="C5" s="215">
        <v>45778</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909CC-DEE5-4259-90D6-46086ADBA116}">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312</v>
      </c>
      <c r="L11" s="218" t="s">
        <v>208</v>
      </c>
      <c r="M11" s="218" t="s">
        <v>209</v>
      </c>
      <c r="N11" s="218" t="s">
        <v>313</v>
      </c>
      <c r="O11" s="218" t="s">
        <v>314</v>
      </c>
      <c r="AB11" s="218" t="s">
        <v>212</v>
      </c>
      <c r="AD11" s="218" t="s">
        <v>315</v>
      </c>
      <c r="AE11" s="218" t="s">
        <v>316</v>
      </c>
      <c r="AL11" s="218" t="s">
        <v>215</v>
      </c>
      <c r="AN11" s="218" t="s">
        <v>317</v>
      </c>
      <c r="AO11" s="218" t="s">
        <v>318</v>
      </c>
      <c r="AX11" s="218" t="s">
        <v>218</v>
      </c>
      <c r="AY11" s="218" t="s">
        <v>219</v>
      </c>
      <c r="AZ11" s="218" t="s">
        <v>220</v>
      </c>
      <c r="BA11" s="218" t="s">
        <v>221</v>
      </c>
    </row>
    <row r="12" spans="1:53">
      <c r="B12" s="230"/>
      <c r="C12" s="222"/>
      <c r="J12" s="218" t="s">
        <v>222</v>
      </c>
      <c r="K12" s="218" t="s">
        <v>319</v>
      </c>
      <c r="L12" s="218" t="s">
        <v>320</v>
      </c>
      <c r="M12" s="218" t="s">
        <v>321</v>
      </c>
      <c r="N12" s="218" t="s">
        <v>322</v>
      </c>
      <c r="O12" s="218" t="s">
        <v>323</v>
      </c>
      <c r="AB12" s="218" t="s">
        <v>228</v>
      </c>
      <c r="AD12" s="218" t="s">
        <v>324</v>
      </c>
      <c r="AE12" s="218" t="s">
        <v>325</v>
      </c>
      <c r="AL12" s="218" t="s">
        <v>231</v>
      </c>
      <c r="AN12" s="218" t="s">
        <v>326</v>
      </c>
      <c r="AO12" s="218" t="s">
        <v>327</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4BF3C8-601A-427E-B3B7-0FEF85A8D658}">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304</v>
      </c>
      <c r="C3" s="277"/>
      <c r="D3" s="277"/>
      <c r="E3" s="277"/>
      <c r="F3" s="277"/>
      <c r="G3" s="278" t="s">
        <v>305</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306</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311</v>
      </c>
      <c r="C8" s="291"/>
      <c r="D8" s="291"/>
      <c r="E8" s="292"/>
      <c r="F8" s="293" t="s">
        <v>249</v>
      </c>
      <c r="G8" s="294" t="e">
        <f>B8+1</f>
        <v>#VALUE!</v>
      </c>
      <c r="H8" s="291"/>
      <c r="I8" s="291"/>
      <c r="J8" s="292"/>
      <c r="K8" s="293" t="s">
        <v>255</v>
      </c>
      <c r="L8" s="298" t="e">
        <f>G8+1</f>
        <v>#VALUE!</v>
      </c>
      <c r="M8" s="299"/>
      <c r="N8" s="299"/>
      <c r="O8" s="292"/>
      <c r="P8" s="297" t="s">
        <v>250</v>
      </c>
      <c r="Q8" s="298" t="e">
        <f>L8+1</f>
        <v>#VALUE!</v>
      </c>
      <c r="R8" s="299"/>
      <c r="S8" s="299"/>
      <c r="T8" s="292"/>
      <c r="U8" s="297" t="s">
        <v>251</v>
      </c>
      <c r="V8" s="298" t="e">
        <f>Q8+1</f>
        <v>#VALUE!</v>
      </c>
      <c r="W8" s="299"/>
      <c r="X8" s="299"/>
      <c r="Y8" s="300"/>
      <c r="Z8" s="297" t="s">
        <v>252</v>
      </c>
      <c r="AA8" s="298" t="e">
        <f>V8+1</f>
        <v>#VALUE!</v>
      </c>
      <c r="AB8" s="299"/>
      <c r="AC8" s="299"/>
      <c r="AD8" s="300"/>
      <c r="AE8" s="297" t="s">
        <v>248</v>
      </c>
      <c r="AF8" s="301" t="e">
        <f>AA8+1</f>
        <v>#VALUE!</v>
      </c>
      <c r="AG8" s="302"/>
      <c r="AH8" s="302"/>
      <c r="AI8" s="303"/>
      <c r="AJ8" s="304" t="s">
        <v>249</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6" t="s">
        <v>253</v>
      </c>
      <c r="M10" s="317"/>
      <c r="N10" s="317"/>
      <c r="O10" s="317"/>
      <c r="P10" s="318"/>
      <c r="Q10" s="316" t="s">
        <v>253</v>
      </c>
      <c r="R10" s="317"/>
      <c r="S10" s="317"/>
      <c r="T10" s="317"/>
      <c r="U10" s="318"/>
      <c r="V10" s="316" t="s">
        <v>253</v>
      </c>
      <c r="W10" s="317"/>
      <c r="X10" s="317"/>
      <c r="Y10" s="317"/>
      <c r="Z10" s="318"/>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255</v>
      </c>
      <c r="G11" s="298" t="e">
        <f>B11+1</f>
        <v>#VALUE!</v>
      </c>
      <c r="H11" s="299"/>
      <c r="I11" s="299"/>
      <c r="J11" s="300"/>
      <c r="K11" s="297" t="s">
        <v>250</v>
      </c>
      <c r="L11" s="298" t="e">
        <f>G11+1</f>
        <v>#VALUE!</v>
      </c>
      <c r="M11" s="299"/>
      <c r="N11" s="299"/>
      <c r="O11" s="323"/>
      <c r="P11" s="297" t="s">
        <v>251</v>
      </c>
      <c r="Q11" s="298" t="e">
        <f>L11+1</f>
        <v>#VALUE!</v>
      </c>
      <c r="R11" s="299"/>
      <c r="S11" s="299"/>
      <c r="T11" s="323"/>
      <c r="U11" s="297" t="s">
        <v>252</v>
      </c>
      <c r="V11" s="298" t="e">
        <f>Q11+1</f>
        <v>#VALUE!</v>
      </c>
      <c r="W11" s="299"/>
      <c r="X11" s="299"/>
      <c r="Y11" s="323"/>
      <c r="Z11" s="297" t="s">
        <v>248</v>
      </c>
      <c r="AA11" s="298" t="e">
        <f>V11+1</f>
        <v>#VALUE!</v>
      </c>
      <c r="AB11" s="299"/>
      <c r="AC11" s="299"/>
      <c r="AD11" s="323"/>
      <c r="AE11" s="297" t="s">
        <v>249</v>
      </c>
      <c r="AF11" s="301" t="e">
        <f>AA11+1</f>
        <v>#VALUE!</v>
      </c>
      <c r="AG11" s="302"/>
      <c r="AH11" s="302"/>
      <c r="AI11" s="303"/>
      <c r="AJ11" s="304" t="s">
        <v>255</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250</v>
      </c>
      <c r="G14" s="298" t="e">
        <f>B14+1</f>
        <v>#VALUE!</v>
      </c>
      <c r="H14" s="299"/>
      <c r="I14" s="299"/>
      <c r="J14" s="322"/>
      <c r="K14" s="297" t="s">
        <v>251</v>
      </c>
      <c r="L14" s="298" t="e">
        <f>G14+1</f>
        <v>#VALUE!</v>
      </c>
      <c r="M14" s="299"/>
      <c r="N14" s="299"/>
      <c r="O14" s="323"/>
      <c r="P14" s="297" t="s">
        <v>252</v>
      </c>
      <c r="Q14" s="298" t="e">
        <f>L14+1</f>
        <v>#VALUE!</v>
      </c>
      <c r="R14" s="299"/>
      <c r="S14" s="299"/>
      <c r="T14" s="323"/>
      <c r="U14" s="297" t="s">
        <v>248</v>
      </c>
      <c r="V14" s="298" t="e">
        <f>Q14+1</f>
        <v>#VALUE!</v>
      </c>
      <c r="W14" s="299"/>
      <c r="X14" s="299"/>
      <c r="Y14" s="323"/>
      <c r="Z14" s="297" t="s">
        <v>249</v>
      </c>
      <c r="AA14" s="298" t="e">
        <f>V14+1</f>
        <v>#VALUE!</v>
      </c>
      <c r="AB14" s="299"/>
      <c r="AC14" s="299"/>
      <c r="AD14" s="323"/>
      <c r="AE14" s="297" t="s">
        <v>255</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251</v>
      </c>
      <c r="G17" s="298" t="e">
        <f>B17+1</f>
        <v>#VALUE!</v>
      </c>
      <c r="H17" s="299"/>
      <c r="I17" s="299"/>
      <c r="J17" s="323"/>
      <c r="K17" s="297" t="s">
        <v>252</v>
      </c>
      <c r="L17" s="298" t="e">
        <f>G17+1</f>
        <v>#VALUE!</v>
      </c>
      <c r="M17" s="299"/>
      <c r="N17" s="299"/>
      <c r="O17" s="323"/>
      <c r="P17" s="297" t="s">
        <v>248</v>
      </c>
      <c r="Q17" s="298" t="e">
        <f>L17+1</f>
        <v>#VALUE!</v>
      </c>
      <c r="R17" s="299"/>
      <c r="S17" s="299"/>
      <c r="T17" s="323"/>
      <c r="U17" s="297" t="s">
        <v>249</v>
      </c>
      <c r="V17" s="298" t="e">
        <f>Q17+1</f>
        <v>#VALUE!</v>
      </c>
      <c r="W17" s="299"/>
      <c r="X17" s="299"/>
      <c r="Y17" s="323"/>
      <c r="Z17" s="297" t="s">
        <v>255</v>
      </c>
      <c r="AA17" s="298" t="e">
        <f>V17+1</f>
        <v>#VALUE!</v>
      </c>
      <c r="AB17" s="299"/>
      <c r="AC17" s="299"/>
      <c r="AD17" s="323"/>
      <c r="AE17" s="297"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252</v>
      </c>
      <c r="G20" s="298" t="e">
        <f>B20+1</f>
        <v>#VALUE!</v>
      </c>
      <c r="H20" s="299"/>
      <c r="I20" s="299"/>
      <c r="J20" s="323"/>
      <c r="K20" s="297" t="s">
        <v>249</v>
      </c>
      <c r="L20" s="295" t="e">
        <f>G20+1</f>
        <v>#VALUE!</v>
      </c>
      <c r="M20" s="296"/>
      <c r="N20" s="296"/>
      <c r="O20" s="323"/>
      <c r="P20" s="297" t="s">
        <v>255</v>
      </c>
      <c r="Q20" s="298" t="e">
        <f>L20+1</f>
        <v>#VALUE!</v>
      </c>
      <c r="R20" s="299"/>
      <c r="S20" s="299"/>
      <c r="T20" s="300"/>
      <c r="U20" s="297" t="s">
        <v>250</v>
      </c>
      <c r="V20" s="294" t="e">
        <f>Q20+1</f>
        <v>#VALUE!</v>
      </c>
      <c r="W20" s="291"/>
      <c r="X20" s="291"/>
      <c r="Y20" s="300"/>
      <c r="Z20" s="293" t="s">
        <v>251</v>
      </c>
      <c r="AA20" s="294" t="e">
        <f>V20+1</f>
        <v>#VALUE!</v>
      </c>
      <c r="AB20" s="291"/>
      <c r="AC20" s="291"/>
      <c r="AD20" s="292"/>
      <c r="AE20" s="293" t="s">
        <v>252</v>
      </c>
      <c r="AF20" s="294" t="e">
        <f>AA20+1</f>
        <v>#VALUE!</v>
      </c>
      <c r="AG20" s="291"/>
      <c r="AH20" s="291"/>
      <c r="AI20" s="292"/>
      <c r="AJ20" s="324" t="s">
        <v>248</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3" t="s">
        <v>307</v>
      </c>
      <c r="M22" s="314"/>
      <c r="N22" s="314"/>
      <c r="O22" s="314"/>
      <c r="P22" s="315"/>
      <c r="Q22" s="316" t="s">
        <v>253</v>
      </c>
      <c r="R22" s="317"/>
      <c r="S22" s="317"/>
      <c r="T22" s="317"/>
      <c r="U22" s="318"/>
      <c r="V22" s="312" t="s">
        <v>253</v>
      </c>
      <c r="W22" s="310"/>
      <c r="X22" s="310"/>
      <c r="Y22" s="310"/>
      <c r="Z22" s="311"/>
      <c r="AA22" s="312" t="s">
        <v>253</v>
      </c>
      <c r="AB22" s="310"/>
      <c r="AC22" s="310"/>
      <c r="AD22" s="310"/>
      <c r="AE22" s="311"/>
      <c r="AF22" s="312" t="s">
        <v>308</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249</v>
      </c>
      <c r="G23" s="294" t="e">
        <f>B23+1</f>
        <v>#VALUE!</v>
      </c>
      <c r="H23" s="291"/>
      <c r="I23" s="291"/>
      <c r="J23" s="292"/>
      <c r="K23" s="293" t="s">
        <v>255</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4" t="s">
        <v>249</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309</v>
      </c>
      <c r="C25" s="325"/>
      <c r="D25" s="325"/>
      <c r="E25" s="325"/>
      <c r="F25" s="326"/>
      <c r="G25" s="327" t="s">
        <v>310</v>
      </c>
      <c r="H25" s="325"/>
      <c r="I25" s="325"/>
      <c r="J25" s="325"/>
      <c r="K25" s="326"/>
      <c r="L25" s="327" t="s">
        <v>262</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328</v>
      </c>
      <c r="C39" s="277"/>
      <c r="D39" s="277"/>
      <c r="E39" s="277"/>
      <c r="F39" s="277"/>
      <c r="G39" s="278" t="s">
        <v>329</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330</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331</v>
      </c>
      <c r="C44" s="291"/>
      <c r="D44" s="291"/>
      <c r="E44" s="292"/>
      <c r="F44" s="293" t="s">
        <v>252</v>
      </c>
      <c r="G44" s="294" t="e">
        <f>B44+1</f>
        <v>#VALUE!</v>
      </c>
      <c r="H44" s="291"/>
      <c r="I44" s="291"/>
      <c r="J44" s="292"/>
      <c r="K44" s="293" t="s">
        <v>249</v>
      </c>
      <c r="L44" s="294" t="e">
        <f>G44+1</f>
        <v>#VALUE!</v>
      </c>
      <c r="M44" s="291"/>
      <c r="N44" s="291"/>
      <c r="O44" s="292"/>
      <c r="P44" s="293" t="s">
        <v>255</v>
      </c>
      <c r="Q44" s="294" t="e">
        <f>L44+1</f>
        <v>#VALUE!</v>
      </c>
      <c r="R44" s="291"/>
      <c r="S44" s="291"/>
      <c r="T44" s="292"/>
      <c r="U44" s="293" t="s">
        <v>250</v>
      </c>
      <c r="V44" s="298" t="e">
        <f>Q44+1</f>
        <v>#VALUE!</v>
      </c>
      <c r="W44" s="299"/>
      <c r="X44" s="299"/>
      <c r="Y44" s="292"/>
      <c r="Z44" s="297" t="s">
        <v>251</v>
      </c>
      <c r="AA44" s="298" t="e">
        <f>V44+1</f>
        <v>#VALUE!</v>
      </c>
      <c r="AB44" s="299"/>
      <c r="AC44" s="299"/>
      <c r="AD44" s="300"/>
      <c r="AE44" s="297" t="s">
        <v>252</v>
      </c>
      <c r="AF44" s="295" t="e">
        <f>AA44+1</f>
        <v>#VALUE!</v>
      </c>
      <c r="AG44" s="296"/>
      <c r="AH44" s="296"/>
      <c r="AI44" s="303"/>
      <c r="AJ44" s="304" t="s">
        <v>248</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2" t="s">
        <v>253</v>
      </c>
      <c r="H46" s="310"/>
      <c r="I46" s="310"/>
      <c r="J46" s="310"/>
      <c r="K46" s="311"/>
      <c r="L46" s="312" t="s">
        <v>307</v>
      </c>
      <c r="M46" s="310"/>
      <c r="N46" s="310"/>
      <c r="O46" s="310"/>
      <c r="P46" s="311"/>
      <c r="Q46" s="312" t="s">
        <v>253</v>
      </c>
      <c r="R46" s="310"/>
      <c r="S46" s="310"/>
      <c r="T46" s="310"/>
      <c r="U46" s="311"/>
      <c r="V46" s="316" t="s">
        <v>253</v>
      </c>
      <c r="W46" s="317"/>
      <c r="X46" s="317"/>
      <c r="Y46" s="317"/>
      <c r="Z46" s="318"/>
      <c r="AA46" s="316" t="s">
        <v>253</v>
      </c>
      <c r="AB46" s="317"/>
      <c r="AC46" s="317"/>
      <c r="AD46" s="317"/>
      <c r="AE46" s="318"/>
      <c r="AF46" s="313" t="s">
        <v>308</v>
      </c>
      <c r="AG46" s="314"/>
      <c r="AH46" s="314"/>
      <c r="AI46" s="314"/>
      <c r="AJ46" s="314"/>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249</v>
      </c>
      <c r="G47" s="295" t="e">
        <f>B47+1</f>
        <v>#VALUE!</v>
      </c>
      <c r="H47" s="296"/>
      <c r="I47" s="296"/>
      <c r="J47" s="300"/>
      <c r="K47" s="297" t="s">
        <v>255</v>
      </c>
      <c r="L47" s="295" t="e">
        <f>G47+1</f>
        <v>#VALUE!</v>
      </c>
      <c r="M47" s="296"/>
      <c r="N47" s="296"/>
      <c r="O47" s="300"/>
      <c r="P47" s="297" t="s">
        <v>250</v>
      </c>
      <c r="Q47" s="298" t="e">
        <f>L47+1</f>
        <v>#VALUE!</v>
      </c>
      <c r="R47" s="299"/>
      <c r="S47" s="299"/>
      <c r="T47" s="323"/>
      <c r="U47" s="297" t="s">
        <v>251</v>
      </c>
      <c r="V47" s="298" t="e">
        <f>Q47+1</f>
        <v>#VALUE!</v>
      </c>
      <c r="W47" s="299"/>
      <c r="X47" s="299"/>
      <c r="Y47" s="323"/>
      <c r="Z47" s="297" t="s">
        <v>252</v>
      </c>
      <c r="AA47" s="298" t="e">
        <f>V47+1</f>
        <v>#VALUE!</v>
      </c>
      <c r="AB47" s="299"/>
      <c r="AC47" s="299"/>
      <c r="AD47" s="323"/>
      <c r="AE47" s="297" t="s">
        <v>248</v>
      </c>
      <c r="AF47" s="301" t="e">
        <f>AA47+1</f>
        <v>#VALUE!</v>
      </c>
      <c r="AG47" s="302"/>
      <c r="AH47" s="302"/>
      <c r="AI47" s="303"/>
      <c r="AJ47" s="304" t="s">
        <v>249</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309</v>
      </c>
      <c r="C49" s="314"/>
      <c r="D49" s="314"/>
      <c r="E49" s="314"/>
      <c r="F49" s="315"/>
      <c r="G49" s="313" t="s">
        <v>310</v>
      </c>
      <c r="H49" s="314"/>
      <c r="I49" s="314"/>
      <c r="J49" s="314"/>
      <c r="K49" s="315"/>
      <c r="L49" s="313" t="s">
        <v>262</v>
      </c>
      <c r="M49" s="314"/>
      <c r="N49" s="314"/>
      <c r="O49" s="314"/>
      <c r="P49" s="315"/>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255</v>
      </c>
      <c r="G50" s="298" t="e">
        <f>B50+1</f>
        <v>#VALUE!</v>
      </c>
      <c r="H50" s="299"/>
      <c r="I50" s="299"/>
      <c r="J50" s="323"/>
      <c r="K50" s="297" t="s">
        <v>250</v>
      </c>
      <c r="L50" s="298" t="e">
        <f>G50+1</f>
        <v>#VALUE!</v>
      </c>
      <c r="M50" s="299"/>
      <c r="N50" s="299"/>
      <c r="O50" s="323"/>
      <c r="P50" s="297" t="s">
        <v>251</v>
      </c>
      <c r="Q50" s="298" t="e">
        <f>L50+1</f>
        <v>#VALUE!</v>
      </c>
      <c r="R50" s="299"/>
      <c r="S50" s="299"/>
      <c r="T50" s="323"/>
      <c r="U50" s="297" t="s">
        <v>252</v>
      </c>
      <c r="V50" s="298" t="e">
        <f>Q50+1</f>
        <v>#VALUE!</v>
      </c>
      <c r="W50" s="299"/>
      <c r="X50" s="299"/>
      <c r="Y50" s="323"/>
      <c r="Z50" s="297" t="s">
        <v>248</v>
      </c>
      <c r="AA50" s="298" t="e">
        <f>V50+1</f>
        <v>#VALUE!</v>
      </c>
      <c r="AB50" s="299"/>
      <c r="AC50" s="299"/>
      <c r="AD50" s="323"/>
      <c r="AE50" s="297" t="s">
        <v>249</v>
      </c>
      <c r="AF50" s="301" t="e">
        <f>AA50+1</f>
        <v>#VALUE!</v>
      </c>
      <c r="AG50" s="302"/>
      <c r="AH50" s="302"/>
      <c r="AI50" s="303"/>
      <c r="AJ50" s="304" t="s">
        <v>255</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250</v>
      </c>
      <c r="G53" s="298" t="e">
        <f>B53+1</f>
        <v>#VALUE!</v>
      </c>
      <c r="H53" s="299"/>
      <c r="I53" s="299"/>
      <c r="J53" s="323"/>
      <c r="K53" s="297" t="s">
        <v>251</v>
      </c>
      <c r="L53" s="298" t="e">
        <f>G53+1</f>
        <v>#VALUE!</v>
      </c>
      <c r="M53" s="299"/>
      <c r="N53" s="299"/>
      <c r="O53" s="323"/>
      <c r="P53" s="297" t="s">
        <v>252</v>
      </c>
      <c r="Q53" s="298" t="e">
        <f>L53+1</f>
        <v>#VALUE!</v>
      </c>
      <c r="R53" s="299"/>
      <c r="S53" s="299"/>
      <c r="T53" s="323"/>
      <c r="U53" s="297" t="s">
        <v>248</v>
      </c>
      <c r="V53" s="298" t="e">
        <f>Q53+1</f>
        <v>#VALUE!</v>
      </c>
      <c r="W53" s="299"/>
      <c r="X53" s="299"/>
      <c r="Y53" s="300"/>
      <c r="Z53" s="297" t="s">
        <v>249</v>
      </c>
      <c r="AA53" s="298" t="e">
        <f>V53+1</f>
        <v>#VALUE!</v>
      </c>
      <c r="AB53" s="299"/>
      <c r="AC53" s="299"/>
      <c r="AD53" s="323"/>
      <c r="AE53" s="297" t="s">
        <v>255</v>
      </c>
      <c r="AF53" s="301" t="e">
        <f>AA53+1</f>
        <v>#VALUE!</v>
      </c>
      <c r="AG53" s="302"/>
      <c r="AH53" s="302"/>
      <c r="AI53" s="303"/>
      <c r="AJ53" s="304" t="s">
        <v>250</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251</v>
      </c>
      <c r="G56" s="298" t="e">
        <f>B56+1</f>
        <v>#VALUE!</v>
      </c>
      <c r="H56" s="299"/>
      <c r="I56" s="299"/>
      <c r="J56" s="323"/>
      <c r="K56" s="297" t="s">
        <v>252</v>
      </c>
      <c r="L56" s="298" t="e">
        <f>G56+1</f>
        <v>#VALUE!</v>
      </c>
      <c r="M56" s="299"/>
      <c r="N56" s="299"/>
      <c r="O56" s="323"/>
      <c r="P56" s="297" t="s">
        <v>255</v>
      </c>
      <c r="Q56" s="298" t="e">
        <f>L56+1</f>
        <v>#VALUE!</v>
      </c>
      <c r="R56" s="299"/>
      <c r="S56" s="299"/>
      <c r="T56" s="300"/>
      <c r="U56" s="297" t="s">
        <v>250</v>
      </c>
      <c r="V56" s="298" t="e">
        <f>Q56+1</f>
        <v>#VALUE!</v>
      </c>
      <c r="W56" s="299"/>
      <c r="X56" s="299"/>
      <c r="Y56" s="300"/>
      <c r="Z56" s="297" t="s">
        <v>251</v>
      </c>
      <c r="AA56" s="298" t="e">
        <f>V56+1</f>
        <v>#VALUE!</v>
      </c>
      <c r="AB56" s="299"/>
      <c r="AC56" s="299"/>
      <c r="AD56" s="300"/>
      <c r="AE56" s="297" t="s">
        <v>252</v>
      </c>
      <c r="AF56" s="301" t="e">
        <f>AA56+1</f>
        <v>#VALUE!</v>
      </c>
      <c r="AG56" s="302"/>
      <c r="AH56" s="302"/>
      <c r="AI56" s="303"/>
      <c r="AJ56" s="304" t="s">
        <v>248</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6" t="s">
        <v>253</v>
      </c>
      <c r="R58" s="317"/>
      <c r="S58" s="317"/>
      <c r="T58" s="317"/>
      <c r="U58" s="318"/>
      <c r="V58" s="316" t="s">
        <v>253</v>
      </c>
      <c r="W58" s="317"/>
      <c r="X58" s="317"/>
      <c r="Y58" s="317"/>
      <c r="Z58" s="318"/>
      <c r="AA58" s="316" t="s">
        <v>253</v>
      </c>
      <c r="AB58" s="317"/>
      <c r="AC58" s="317"/>
      <c r="AD58" s="317"/>
      <c r="AE58" s="318"/>
      <c r="AF58" s="319" t="s">
        <v>253</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249</v>
      </c>
      <c r="G59" s="294" t="e">
        <f>B59+1</f>
        <v>#VALUE!</v>
      </c>
      <c r="H59" s="291"/>
      <c r="I59" s="291"/>
      <c r="J59" s="292"/>
      <c r="K59" s="293" t="s">
        <v>255</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4" t="s">
        <v>249</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2D070-CC43-42AF-BA97-C42CD600CB2B}">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DCCEF-DF08-4D2D-A638-4079D759A97D}">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45778</v>
      </c>
      <c r="C5" s="215">
        <v>45809</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5B936-66A9-4C5A-925F-A57286A858B8}">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332</v>
      </c>
      <c r="L11" s="218" t="s">
        <v>333</v>
      </c>
      <c r="M11" s="218" t="s">
        <v>334</v>
      </c>
      <c r="N11" s="218" t="s">
        <v>335</v>
      </c>
      <c r="O11" s="218" t="s">
        <v>336</v>
      </c>
      <c r="AB11" s="218" t="s">
        <v>212</v>
      </c>
      <c r="AD11" s="218" t="s">
        <v>337</v>
      </c>
      <c r="AE11" s="218" t="s">
        <v>338</v>
      </c>
      <c r="AL11" s="218" t="s">
        <v>215</v>
      </c>
      <c r="AN11" s="218" t="s">
        <v>339</v>
      </c>
      <c r="AO11" s="218" t="s">
        <v>340</v>
      </c>
      <c r="AX11" s="218" t="s">
        <v>218</v>
      </c>
      <c r="AY11" s="218" t="s">
        <v>219</v>
      </c>
      <c r="AZ11" s="218" t="s">
        <v>220</v>
      </c>
      <c r="BA11" s="218" t="s">
        <v>221</v>
      </c>
    </row>
    <row r="12" spans="1:53">
      <c r="B12" s="230"/>
      <c r="C12" s="222"/>
      <c r="J12" s="218" t="s">
        <v>222</v>
      </c>
      <c r="K12" s="218" t="s">
        <v>341</v>
      </c>
      <c r="L12" s="218" t="s">
        <v>224</v>
      </c>
      <c r="M12" s="218" t="s">
        <v>342</v>
      </c>
      <c r="O12" s="218" t="s">
        <v>343</v>
      </c>
      <c r="AB12" s="218" t="s">
        <v>228</v>
      </c>
      <c r="AD12" s="218" t="s">
        <v>344</v>
      </c>
      <c r="AE12" s="218" t="s">
        <v>345</v>
      </c>
      <c r="AL12" s="218" t="s">
        <v>231</v>
      </c>
      <c r="AN12" s="218" t="s">
        <v>346</v>
      </c>
      <c r="AO12" s="218" t="s">
        <v>347</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21C2A-D754-4ABC-9238-AC5260271748}">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328</v>
      </c>
      <c r="C3" s="277"/>
      <c r="D3" s="277"/>
      <c r="E3" s="277"/>
      <c r="F3" s="277"/>
      <c r="G3" s="278" t="s">
        <v>329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330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331</v>
      </c>
      <c r="C8" s="291"/>
      <c r="D8" s="291"/>
      <c r="E8" s="292"/>
      <c r="F8" s="293" t="s">
        <v>252</v>
      </c>
      <c r="G8" s="294" t="e">
        <f>B8+1</f>
        <v>#VALUE!</v>
      </c>
      <c r="H8" s="291"/>
      <c r="I8" s="291"/>
      <c r="J8" s="292"/>
      <c r="K8" s="293" t="s">
        <v>249</v>
      </c>
      <c r="L8" s="294" t="e">
        <f>G8+1</f>
        <v>#VALUE!</v>
      </c>
      <c r="M8" s="291"/>
      <c r="N8" s="291"/>
      <c r="O8" s="292"/>
      <c r="P8" s="293" t="s">
        <v>255</v>
      </c>
      <c r="Q8" s="294" t="e">
        <f>L8+1</f>
        <v>#VALUE!</v>
      </c>
      <c r="R8" s="291"/>
      <c r="S8" s="291"/>
      <c r="T8" s="292"/>
      <c r="U8" s="293" t="s">
        <v>250</v>
      </c>
      <c r="V8" s="298" t="e">
        <f>Q8+1</f>
        <v>#VALUE!</v>
      </c>
      <c r="W8" s="299"/>
      <c r="X8" s="299"/>
      <c r="Y8" s="300"/>
      <c r="Z8" s="297" t="s">
        <v>251</v>
      </c>
      <c r="AA8" s="298" t="e">
        <f>V8+1</f>
        <v>#VALUE!</v>
      </c>
      <c r="AB8" s="299"/>
      <c r="AC8" s="299"/>
      <c r="AD8" s="300"/>
      <c r="AE8" s="297" t="s">
        <v>252</v>
      </c>
      <c r="AF8" s="295" t="e">
        <f>AA8+1</f>
        <v>#VALUE!</v>
      </c>
      <c r="AG8" s="296"/>
      <c r="AH8" s="296"/>
      <c r="AI8" s="303"/>
      <c r="AJ8" s="304" t="s">
        <v>248</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2" t="s">
        <v>307</v>
      </c>
      <c r="M10" s="310"/>
      <c r="N10" s="310"/>
      <c r="O10" s="310"/>
      <c r="P10" s="311"/>
      <c r="Q10" s="312" t="s">
        <v>253</v>
      </c>
      <c r="R10" s="310"/>
      <c r="S10" s="310"/>
      <c r="T10" s="310"/>
      <c r="U10" s="311"/>
      <c r="V10" s="316" t="s">
        <v>253</v>
      </c>
      <c r="W10" s="317"/>
      <c r="X10" s="317"/>
      <c r="Y10" s="317"/>
      <c r="Z10" s="318"/>
      <c r="AA10" s="316" t="s">
        <v>253</v>
      </c>
      <c r="AB10" s="317"/>
      <c r="AC10" s="317"/>
      <c r="AD10" s="317"/>
      <c r="AE10" s="318"/>
      <c r="AF10" s="313" t="s">
        <v>308</v>
      </c>
      <c r="AG10" s="314"/>
      <c r="AH10" s="314"/>
      <c r="AI10" s="314"/>
      <c r="AJ10" s="314"/>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249</v>
      </c>
      <c r="G11" s="295" t="e">
        <f>B11+1</f>
        <v>#VALUE!</v>
      </c>
      <c r="H11" s="296"/>
      <c r="I11" s="296"/>
      <c r="J11" s="300"/>
      <c r="K11" s="297" t="s">
        <v>255</v>
      </c>
      <c r="L11" s="295" t="e">
        <f>G11+1</f>
        <v>#VALUE!</v>
      </c>
      <c r="M11" s="296"/>
      <c r="N11" s="296"/>
      <c r="O11" s="323"/>
      <c r="P11" s="297" t="s">
        <v>250</v>
      </c>
      <c r="Q11" s="298" t="e">
        <f>L11+1</f>
        <v>#VALUE!</v>
      </c>
      <c r="R11" s="299"/>
      <c r="S11" s="299"/>
      <c r="T11" s="323"/>
      <c r="U11" s="297" t="s">
        <v>251</v>
      </c>
      <c r="V11" s="298" t="e">
        <f>Q11+1</f>
        <v>#VALUE!</v>
      </c>
      <c r="W11" s="299"/>
      <c r="X11" s="299"/>
      <c r="Y11" s="323"/>
      <c r="Z11" s="297" t="s">
        <v>252</v>
      </c>
      <c r="AA11" s="298" t="e">
        <f>V11+1</f>
        <v>#VALUE!</v>
      </c>
      <c r="AB11" s="299"/>
      <c r="AC11" s="299"/>
      <c r="AD11" s="323"/>
      <c r="AE11" s="297" t="s">
        <v>248</v>
      </c>
      <c r="AF11" s="301" t="e">
        <f>AA11+1</f>
        <v>#VALUE!</v>
      </c>
      <c r="AG11" s="302"/>
      <c r="AH11" s="302"/>
      <c r="AI11" s="303"/>
      <c r="AJ11" s="304" t="s">
        <v>249</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309</v>
      </c>
      <c r="C13" s="314"/>
      <c r="D13" s="314"/>
      <c r="E13" s="314"/>
      <c r="F13" s="315"/>
      <c r="G13" s="313" t="s">
        <v>310</v>
      </c>
      <c r="H13" s="314"/>
      <c r="I13" s="314"/>
      <c r="J13" s="314"/>
      <c r="K13" s="315"/>
      <c r="L13" s="313" t="s">
        <v>262</v>
      </c>
      <c r="M13" s="314"/>
      <c r="N13" s="314"/>
      <c r="O13" s="314"/>
      <c r="P13" s="315"/>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255</v>
      </c>
      <c r="G14" s="298" t="e">
        <f>B14+1</f>
        <v>#VALUE!</v>
      </c>
      <c r="H14" s="299"/>
      <c r="I14" s="299"/>
      <c r="J14" s="322"/>
      <c r="K14" s="297" t="s">
        <v>250</v>
      </c>
      <c r="L14" s="298" t="e">
        <f>G14+1</f>
        <v>#VALUE!</v>
      </c>
      <c r="M14" s="299"/>
      <c r="N14" s="299"/>
      <c r="O14" s="323"/>
      <c r="P14" s="297" t="s">
        <v>251</v>
      </c>
      <c r="Q14" s="298" t="e">
        <f>L14+1</f>
        <v>#VALUE!</v>
      </c>
      <c r="R14" s="299"/>
      <c r="S14" s="299"/>
      <c r="T14" s="323"/>
      <c r="U14" s="297" t="s">
        <v>252</v>
      </c>
      <c r="V14" s="298" t="e">
        <f>Q14+1</f>
        <v>#VALUE!</v>
      </c>
      <c r="W14" s="299"/>
      <c r="X14" s="299"/>
      <c r="Y14" s="323"/>
      <c r="Z14" s="297" t="s">
        <v>248</v>
      </c>
      <c r="AA14" s="298" t="e">
        <f>V14+1</f>
        <v>#VALUE!</v>
      </c>
      <c r="AB14" s="299"/>
      <c r="AC14" s="299"/>
      <c r="AD14" s="323"/>
      <c r="AE14" s="297" t="s">
        <v>249</v>
      </c>
      <c r="AF14" s="301" t="e">
        <f>AA14+1</f>
        <v>#VALUE!</v>
      </c>
      <c r="AG14" s="302"/>
      <c r="AH14" s="302"/>
      <c r="AI14" s="303"/>
      <c r="AJ14" s="304" t="s">
        <v>255</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250</v>
      </c>
      <c r="G17" s="298" t="e">
        <f>B17+1</f>
        <v>#VALUE!</v>
      </c>
      <c r="H17" s="299"/>
      <c r="I17" s="299"/>
      <c r="J17" s="323"/>
      <c r="K17" s="297" t="s">
        <v>251</v>
      </c>
      <c r="L17" s="298" t="e">
        <f>G17+1</f>
        <v>#VALUE!</v>
      </c>
      <c r="M17" s="299"/>
      <c r="N17" s="299"/>
      <c r="O17" s="323"/>
      <c r="P17" s="297" t="s">
        <v>252</v>
      </c>
      <c r="Q17" s="298" t="e">
        <f>L17+1</f>
        <v>#VALUE!</v>
      </c>
      <c r="R17" s="299"/>
      <c r="S17" s="299"/>
      <c r="T17" s="323"/>
      <c r="U17" s="297" t="s">
        <v>248</v>
      </c>
      <c r="V17" s="298" t="e">
        <f>Q17+1</f>
        <v>#VALUE!</v>
      </c>
      <c r="W17" s="299"/>
      <c r="X17" s="299"/>
      <c r="Y17" s="323"/>
      <c r="Z17" s="297" t="s">
        <v>249</v>
      </c>
      <c r="AA17" s="298" t="e">
        <f>V17+1</f>
        <v>#VALUE!</v>
      </c>
      <c r="AB17" s="299"/>
      <c r="AC17" s="299"/>
      <c r="AD17" s="323"/>
      <c r="AE17" s="297" t="s">
        <v>255</v>
      </c>
      <c r="AF17" s="301" t="e">
        <f>AA17+1</f>
        <v>#VALUE!</v>
      </c>
      <c r="AG17" s="302"/>
      <c r="AH17" s="302"/>
      <c r="AI17" s="303"/>
      <c r="AJ17" s="304" t="s">
        <v>250</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251</v>
      </c>
      <c r="G20" s="298" t="e">
        <f>B20+1</f>
        <v>#VALUE!</v>
      </c>
      <c r="H20" s="299"/>
      <c r="I20" s="299"/>
      <c r="J20" s="323"/>
      <c r="K20" s="297" t="s">
        <v>252</v>
      </c>
      <c r="L20" s="298" t="e">
        <f>G20+1</f>
        <v>#VALUE!</v>
      </c>
      <c r="M20" s="299"/>
      <c r="N20" s="299"/>
      <c r="O20" s="323"/>
      <c r="P20" s="297" t="s">
        <v>255</v>
      </c>
      <c r="Q20" s="298" t="e">
        <f>L20+1</f>
        <v>#VALUE!</v>
      </c>
      <c r="R20" s="299"/>
      <c r="S20" s="299"/>
      <c r="T20" s="300"/>
      <c r="U20" s="297" t="s">
        <v>250</v>
      </c>
      <c r="V20" s="298" t="e">
        <f>Q20+1</f>
        <v>#VALUE!</v>
      </c>
      <c r="W20" s="299"/>
      <c r="X20" s="299"/>
      <c r="Y20" s="300"/>
      <c r="Z20" s="297" t="s">
        <v>251</v>
      </c>
      <c r="AA20" s="298" t="e">
        <f>V20+1</f>
        <v>#VALUE!</v>
      </c>
      <c r="AB20" s="299"/>
      <c r="AC20" s="299"/>
      <c r="AD20" s="292"/>
      <c r="AE20" s="297" t="s">
        <v>252</v>
      </c>
      <c r="AF20" s="301" t="e">
        <f>AA20+1</f>
        <v>#VALUE!</v>
      </c>
      <c r="AG20" s="302"/>
      <c r="AH20" s="302"/>
      <c r="AI20" s="292"/>
      <c r="AJ20" s="304" t="s">
        <v>248</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6" t="s">
        <v>253</v>
      </c>
      <c r="R22" s="317"/>
      <c r="S22" s="317"/>
      <c r="T22" s="317"/>
      <c r="U22" s="318"/>
      <c r="V22" s="316" t="s">
        <v>253</v>
      </c>
      <c r="W22" s="317"/>
      <c r="X22" s="317"/>
      <c r="Y22" s="317"/>
      <c r="Z22" s="318"/>
      <c r="AA22" s="316" t="s">
        <v>253</v>
      </c>
      <c r="AB22" s="317"/>
      <c r="AC22" s="317"/>
      <c r="AD22" s="317"/>
      <c r="AE22" s="318"/>
      <c r="AF22" s="319" t="s">
        <v>253</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249</v>
      </c>
      <c r="G23" s="294" t="e">
        <f>B23+1</f>
        <v>#VALUE!</v>
      </c>
      <c r="H23" s="291"/>
      <c r="I23" s="291"/>
      <c r="J23" s="292"/>
      <c r="K23" s="293" t="s">
        <v>255</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4" t="s">
        <v>249</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348</v>
      </c>
      <c r="C39" s="277"/>
      <c r="D39" s="277"/>
      <c r="E39" s="277"/>
      <c r="F39" s="277"/>
      <c r="G39" s="278" t="s">
        <v>349</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350</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1" t="s">
        <v>351</v>
      </c>
      <c r="C44" s="296"/>
      <c r="D44" s="296"/>
      <c r="E44" s="292"/>
      <c r="F44" s="297" t="s">
        <v>249</v>
      </c>
      <c r="G44" s="298" t="e">
        <f>B44+1</f>
        <v>#VALUE!</v>
      </c>
      <c r="H44" s="299"/>
      <c r="I44" s="299"/>
      <c r="J44" s="292"/>
      <c r="K44" s="297" t="s">
        <v>255</v>
      </c>
      <c r="L44" s="298" t="e">
        <f>G44+1</f>
        <v>#VALUE!</v>
      </c>
      <c r="M44" s="299"/>
      <c r="N44" s="299"/>
      <c r="O44" s="292"/>
      <c r="P44" s="297" t="s">
        <v>250</v>
      </c>
      <c r="Q44" s="298" t="e">
        <f>L44+1</f>
        <v>#VALUE!</v>
      </c>
      <c r="R44" s="299"/>
      <c r="S44" s="299"/>
      <c r="T44" s="292"/>
      <c r="U44" s="297" t="s">
        <v>251</v>
      </c>
      <c r="V44" s="298" t="e">
        <f>Q44+1</f>
        <v>#VALUE!</v>
      </c>
      <c r="W44" s="299"/>
      <c r="X44" s="299"/>
      <c r="Y44" s="292"/>
      <c r="Z44" s="297" t="s">
        <v>252</v>
      </c>
      <c r="AA44" s="298" t="e">
        <f>V44+1</f>
        <v>#VALUE!</v>
      </c>
      <c r="AB44" s="299"/>
      <c r="AC44" s="299"/>
      <c r="AD44" s="300"/>
      <c r="AE44" s="297" t="s">
        <v>248</v>
      </c>
      <c r="AF44" s="301" t="e">
        <f>AA44+1</f>
        <v>#VALUE!</v>
      </c>
      <c r="AG44" s="302"/>
      <c r="AH44" s="302"/>
      <c r="AI44" s="303"/>
      <c r="AJ44" s="304" t="s">
        <v>249</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4" t="s">
        <v>253</v>
      </c>
      <c r="C46" s="314"/>
      <c r="D46" s="314"/>
      <c r="E46" s="314"/>
      <c r="F46" s="315"/>
      <c r="G46" s="316" t="s">
        <v>253</v>
      </c>
      <c r="H46" s="317"/>
      <c r="I46" s="317"/>
      <c r="J46" s="317"/>
      <c r="K46" s="318"/>
      <c r="L46" s="316" t="s">
        <v>253</v>
      </c>
      <c r="M46" s="317"/>
      <c r="N46" s="317"/>
      <c r="O46" s="317"/>
      <c r="P46" s="318"/>
      <c r="Q46" s="316" t="s">
        <v>253</v>
      </c>
      <c r="R46" s="317"/>
      <c r="S46" s="317"/>
      <c r="T46" s="317"/>
      <c r="U46" s="318"/>
      <c r="V46" s="316" t="s">
        <v>253</v>
      </c>
      <c r="W46" s="317"/>
      <c r="X46" s="317"/>
      <c r="Y46" s="317"/>
      <c r="Z46" s="318"/>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255</v>
      </c>
      <c r="G47" s="298" t="e">
        <f>B47+1</f>
        <v>#VALUE!</v>
      </c>
      <c r="H47" s="299"/>
      <c r="I47" s="299"/>
      <c r="J47" s="300"/>
      <c r="K47" s="297" t="s">
        <v>250</v>
      </c>
      <c r="L47" s="298" t="e">
        <f>G47+1</f>
        <v>#VALUE!</v>
      </c>
      <c r="M47" s="299"/>
      <c r="N47" s="299"/>
      <c r="O47" s="300"/>
      <c r="P47" s="297" t="s">
        <v>251</v>
      </c>
      <c r="Q47" s="298" t="e">
        <f>L47+1</f>
        <v>#VALUE!</v>
      </c>
      <c r="R47" s="299"/>
      <c r="S47" s="299"/>
      <c r="T47" s="323"/>
      <c r="U47" s="297" t="s">
        <v>252</v>
      </c>
      <c r="V47" s="298" t="e">
        <f>Q47+1</f>
        <v>#VALUE!</v>
      </c>
      <c r="W47" s="299"/>
      <c r="X47" s="299"/>
      <c r="Y47" s="323"/>
      <c r="Z47" s="297" t="s">
        <v>248</v>
      </c>
      <c r="AA47" s="298" t="e">
        <f>V47+1</f>
        <v>#VALUE!</v>
      </c>
      <c r="AB47" s="299"/>
      <c r="AC47" s="299"/>
      <c r="AD47" s="323"/>
      <c r="AE47" s="297" t="s">
        <v>249</v>
      </c>
      <c r="AF47" s="301" t="e">
        <f>AA47+1</f>
        <v>#VALUE!</v>
      </c>
      <c r="AG47" s="302"/>
      <c r="AH47" s="302"/>
      <c r="AI47" s="303"/>
      <c r="AJ47" s="304" t="s">
        <v>255</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250</v>
      </c>
      <c r="G50" s="298" t="e">
        <f>B50+1</f>
        <v>#VALUE!</v>
      </c>
      <c r="H50" s="299"/>
      <c r="I50" s="299"/>
      <c r="J50" s="323"/>
      <c r="K50" s="297" t="s">
        <v>251</v>
      </c>
      <c r="L50" s="298" t="e">
        <f>G50+1</f>
        <v>#VALUE!</v>
      </c>
      <c r="M50" s="299"/>
      <c r="N50" s="299"/>
      <c r="O50" s="323"/>
      <c r="P50" s="297" t="s">
        <v>252</v>
      </c>
      <c r="Q50" s="298" t="e">
        <f>L50+1</f>
        <v>#VALUE!</v>
      </c>
      <c r="R50" s="299"/>
      <c r="S50" s="299"/>
      <c r="T50" s="323"/>
      <c r="U50" s="297" t="s">
        <v>248</v>
      </c>
      <c r="V50" s="298" t="e">
        <f>Q50+1</f>
        <v>#VALUE!</v>
      </c>
      <c r="W50" s="299"/>
      <c r="X50" s="299"/>
      <c r="Y50" s="323"/>
      <c r="Z50" s="297" t="s">
        <v>249</v>
      </c>
      <c r="AA50" s="298" t="e">
        <f>V50+1</f>
        <v>#VALUE!</v>
      </c>
      <c r="AB50" s="299"/>
      <c r="AC50" s="299"/>
      <c r="AD50" s="323"/>
      <c r="AE50" s="297" t="s">
        <v>255</v>
      </c>
      <c r="AF50" s="301" t="e">
        <f>AA50+1</f>
        <v>#VALUE!</v>
      </c>
      <c r="AG50" s="302"/>
      <c r="AH50" s="302"/>
      <c r="AI50" s="303"/>
      <c r="AJ50" s="304" t="s">
        <v>250</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251</v>
      </c>
      <c r="G53" s="298" t="e">
        <f>B53+1</f>
        <v>#VALUE!</v>
      </c>
      <c r="H53" s="299"/>
      <c r="I53" s="299"/>
      <c r="J53" s="323"/>
      <c r="K53" s="297" t="s">
        <v>252</v>
      </c>
      <c r="L53" s="298" t="e">
        <f>G53+1</f>
        <v>#VALUE!</v>
      </c>
      <c r="M53" s="299"/>
      <c r="N53" s="299"/>
      <c r="O53" s="323"/>
      <c r="P53" s="297" t="s">
        <v>248</v>
      </c>
      <c r="Q53" s="298" t="e">
        <f>L53+1</f>
        <v>#VALUE!</v>
      </c>
      <c r="R53" s="299"/>
      <c r="S53" s="299"/>
      <c r="T53" s="323"/>
      <c r="U53" s="297" t="s">
        <v>250</v>
      </c>
      <c r="V53" s="298" t="e">
        <f>Q53+1</f>
        <v>#VALUE!</v>
      </c>
      <c r="W53" s="299"/>
      <c r="X53" s="299"/>
      <c r="Y53" s="300"/>
      <c r="Z53" s="297" t="s">
        <v>251</v>
      </c>
      <c r="AA53" s="298" t="e">
        <f>V53+1</f>
        <v>#VALUE!</v>
      </c>
      <c r="AB53" s="299"/>
      <c r="AC53" s="299"/>
      <c r="AD53" s="323"/>
      <c r="AE53" s="297" t="s">
        <v>252</v>
      </c>
      <c r="AF53" s="301" t="e">
        <f>AA53+1</f>
        <v>#VALUE!</v>
      </c>
      <c r="AG53" s="302"/>
      <c r="AH53" s="302"/>
      <c r="AI53" s="303"/>
      <c r="AJ53" s="304" t="s">
        <v>248</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249</v>
      </c>
      <c r="G56" s="298" t="e">
        <f>B56+1</f>
        <v>#VALUE!</v>
      </c>
      <c r="H56" s="299"/>
      <c r="I56" s="299"/>
      <c r="J56" s="323"/>
      <c r="K56" s="297" t="s">
        <v>255</v>
      </c>
      <c r="L56" s="294" t="e">
        <f>G56+1</f>
        <v>#VALUE!</v>
      </c>
      <c r="M56" s="291"/>
      <c r="N56" s="291"/>
      <c r="O56" s="323"/>
      <c r="P56" s="293" t="s">
        <v>250</v>
      </c>
      <c r="Q56" s="294" t="e">
        <f>L56+1</f>
        <v>#VALUE!</v>
      </c>
      <c r="R56" s="291"/>
      <c r="S56" s="291"/>
      <c r="T56" s="300"/>
      <c r="U56" s="293" t="s">
        <v>251</v>
      </c>
      <c r="V56" s="294" t="e">
        <f>Q56+1</f>
        <v>#VALUE!</v>
      </c>
      <c r="W56" s="291"/>
      <c r="X56" s="291"/>
      <c r="Y56" s="300"/>
      <c r="Z56" s="293" t="s">
        <v>252</v>
      </c>
      <c r="AA56" s="294" t="e">
        <f>V56+1</f>
        <v>#VALUE!</v>
      </c>
      <c r="AB56" s="291"/>
      <c r="AC56" s="291"/>
      <c r="AD56" s="300"/>
      <c r="AE56" s="293" t="s">
        <v>248</v>
      </c>
      <c r="AF56" s="294" t="e">
        <f>AA56+1</f>
        <v>#VALUE!</v>
      </c>
      <c r="AG56" s="291"/>
      <c r="AH56" s="291"/>
      <c r="AI56" s="303"/>
      <c r="AJ56" s="324" t="s">
        <v>249</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2" t="s">
        <v>253</v>
      </c>
      <c r="M58" s="310"/>
      <c r="N58" s="310"/>
      <c r="O58" s="310"/>
      <c r="P58" s="311"/>
      <c r="Q58" s="312" t="s">
        <v>253</v>
      </c>
      <c r="R58" s="310"/>
      <c r="S58" s="310"/>
      <c r="T58" s="310"/>
      <c r="U58" s="311"/>
      <c r="V58" s="312" t="s">
        <v>253</v>
      </c>
      <c r="W58" s="310"/>
      <c r="X58" s="310"/>
      <c r="Y58" s="310"/>
      <c r="Z58" s="311"/>
      <c r="AA58" s="312" t="s">
        <v>253</v>
      </c>
      <c r="AB58" s="310"/>
      <c r="AC58" s="310"/>
      <c r="AD58" s="310"/>
      <c r="AE58" s="311"/>
      <c r="AF58" s="312" t="s">
        <v>253</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255</v>
      </c>
      <c r="G59" s="294" t="e">
        <f>B59+1</f>
        <v>#VALUE!</v>
      </c>
      <c r="H59" s="291"/>
      <c r="I59" s="291"/>
      <c r="J59" s="292"/>
      <c r="K59" s="293" t="s">
        <v>250</v>
      </c>
      <c r="L59" s="294" t="e">
        <f>G59+1</f>
        <v>#VALUE!</v>
      </c>
      <c r="M59" s="291"/>
      <c r="N59" s="291"/>
      <c r="O59" s="292"/>
      <c r="P59" s="293" t="s">
        <v>251</v>
      </c>
      <c r="Q59" s="294" t="e">
        <f>L59+1</f>
        <v>#VALUE!</v>
      </c>
      <c r="R59" s="291"/>
      <c r="S59" s="291"/>
      <c r="T59" s="292"/>
      <c r="U59" s="293" t="s">
        <v>252</v>
      </c>
      <c r="V59" s="294" t="e">
        <f>Q59+1</f>
        <v>#VALUE!</v>
      </c>
      <c r="W59" s="291"/>
      <c r="X59" s="291"/>
      <c r="Y59" s="292"/>
      <c r="Z59" s="293" t="s">
        <v>248</v>
      </c>
      <c r="AA59" s="294" t="e">
        <f>V59+1</f>
        <v>#VALUE!</v>
      </c>
      <c r="AB59" s="291"/>
      <c r="AC59" s="291"/>
      <c r="AD59" s="292"/>
      <c r="AE59" s="293" t="s">
        <v>249</v>
      </c>
      <c r="AF59" s="294" t="e">
        <f>AA59+1</f>
        <v>#VALUE!</v>
      </c>
      <c r="AG59" s="291"/>
      <c r="AH59" s="291"/>
      <c r="AI59" s="292"/>
      <c r="AJ59" s="324" t="s">
        <v>255</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5AC0A-39C2-4F79-8A64-70F3ECEEC414}">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98369-7CD9-44D5-AF3B-54E37FC140BD}">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45809</v>
      </c>
      <c r="C5" s="215">
        <v>45839</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426EE-20D6-4F56-8332-E42F2D468D4C}">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352</v>
      </c>
      <c r="L11" s="218" t="s">
        <v>208</v>
      </c>
      <c r="M11" s="218" t="s">
        <v>353</v>
      </c>
      <c r="O11" s="218" t="s">
        <v>354</v>
      </c>
      <c r="AB11" s="218" t="s">
        <v>212</v>
      </c>
      <c r="AD11" s="218" t="s">
        <v>355</v>
      </c>
      <c r="AE11" s="218" t="s">
        <v>356</v>
      </c>
      <c r="AL11" s="218" t="s">
        <v>215</v>
      </c>
      <c r="AN11" s="218" t="s">
        <v>357</v>
      </c>
      <c r="AO11" s="218" t="s">
        <v>358</v>
      </c>
      <c r="AX11" s="218" t="s">
        <v>218</v>
      </c>
      <c r="AY11" s="218" t="s">
        <v>219</v>
      </c>
      <c r="AZ11" s="218" t="s">
        <v>220</v>
      </c>
      <c r="BA11" s="218" t="s">
        <v>221</v>
      </c>
    </row>
    <row r="12" spans="1:53">
      <c r="B12" s="230"/>
      <c r="C12" s="222"/>
      <c r="J12" s="218" t="s">
        <v>222</v>
      </c>
      <c r="K12" s="218" t="s">
        <v>359</v>
      </c>
      <c r="L12" s="218" t="s">
        <v>224</v>
      </c>
      <c r="M12" s="218" t="s">
        <v>297</v>
      </c>
      <c r="N12" s="218" t="s">
        <v>360</v>
      </c>
      <c r="O12" s="218" t="s">
        <v>361</v>
      </c>
      <c r="AB12" s="218" t="s">
        <v>228</v>
      </c>
      <c r="AD12" s="218" t="s">
        <v>362</v>
      </c>
      <c r="AE12" s="218" t="s">
        <v>363</v>
      </c>
      <c r="AL12" s="218" t="s">
        <v>231</v>
      </c>
      <c r="AN12" s="218" t="s">
        <v>364</v>
      </c>
      <c r="AO12" s="218" t="s">
        <v>365</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C4F8D-3798-471A-85AE-0487139A550D}">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348</v>
      </c>
      <c r="C3" s="277"/>
      <c r="D3" s="277"/>
      <c r="E3" s="277"/>
      <c r="F3" s="277"/>
      <c r="G3" s="278" t="s">
        <v>349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350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1" t="s">
        <v>351</v>
      </c>
      <c r="C8" s="296"/>
      <c r="D8" s="296"/>
      <c r="E8" s="292"/>
      <c r="F8" s="297" t="s">
        <v>249</v>
      </c>
      <c r="G8" s="298" t="e">
        <f>B8+1</f>
        <v>#VALUE!</v>
      </c>
      <c r="H8" s="299"/>
      <c r="I8" s="299"/>
      <c r="J8" s="292"/>
      <c r="K8" s="297" t="s">
        <v>255</v>
      </c>
      <c r="L8" s="298" t="e">
        <f>G8+1</f>
        <v>#VALUE!</v>
      </c>
      <c r="M8" s="299"/>
      <c r="N8" s="299"/>
      <c r="O8" s="292"/>
      <c r="P8" s="297" t="s">
        <v>250</v>
      </c>
      <c r="Q8" s="298" t="e">
        <f>L8+1</f>
        <v>#VALUE!</v>
      </c>
      <c r="R8" s="299"/>
      <c r="S8" s="299"/>
      <c r="T8" s="292"/>
      <c r="U8" s="297" t="s">
        <v>251</v>
      </c>
      <c r="V8" s="298" t="e">
        <f>Q8+1</f>
        <v>#VALUE!</v>
      </c>
      <c r="W8" s="299"/>
      <c r="X8" s="299"/>
      <c r="Y8" s="300"/>
      <c r="Z8" s="297" t="s">
        <v>252</v>
      </c>
      <c r="AA8" s="298" t="e">
        <f>V8+1</f>
        <v>#VALUE!</v>
      </c>
      <c r="AB8" s="299"/>
      <c r="AC8" s="299"/>
      <c r="AD8" s="300"/>
      <c r="AE8" s="297" t="s">
        <v>248</v>
      </c>
      <c r="AF8" s="301" t="e">
        <f>AA8+1</f>
        <v>#VALUE!</v>
      </c>
      <c r="AG8" s="302"/>
      <c r="AH8" s="302"/>
      <c r="AI8" s="303"/>
      <c r="AJ8" s="304" t="s">
        <v>249</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4" t="s">
        <v>253</v>
      </c>
      <c r="C10" s="314"/>
      <c r="D10" s="314"/>
      <c r="E10" s="314"/>
      <c r="F10" s="315"/>
      <c r="G10" s="316" t="s">
        <v>253</v>
      </c>
      <c r="H10" s="317"/>
      <c r="I10" s="317"/>
      <c r="J10" s="317"/>
      <c r="K10" s="318"/>
      <c r="L10" s="316" t="s">
        <v>253</v>
      </c>
      <c r="M10" s="317"/>
      <c r="N10" s="317"/>
      <c r="O10" s="317"/>
      <c r="P10" s="318"/>
      <c r="Q10" s="316" t="s">
        <v>253</v>
      </c>
      <c r="R10" s="317"/>
      <c r="S10" s="317"/>
      <c r="T10" s="317"/>
      <c r="U10" s="318"/>
      <c r="V10" s="316" t="s">
        <v>253</v>
      </c>
      <c r="W10" s="317"/>
      <c r="X10" s="317"/>
      <c r="Y10" s="317"/>
      <c r="Z10" s="318"/>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255</v>
      </c>
      <c r="G11" s="298" t="e">
        <f>B11+1</f>
        <v>#VALUE!</v>
      </c>
      <c r="H11" s="299"/>
      <c r="I11" s="299"/>
      <c r="J11" s="300"/>
      <c r="K11" s="297" t="s">
        <v>250</v>
      </c>
      <c r="L11" s="298" t="e">
        <f>G11+1</f>
        <v>#VALUE!</v>
      </c>
      <c r="M11" s="299"/>
      <c r="N11" s="299"/>
      <c r="O11" s="323"/>
      <c r="P11" s="297" t="s">
        <v>251</v>
      </c>
      <c r="Q11" s="298" t="e">
        <f>L11+1</f>
        <v>#VALUE!</v>
      </c>
      <c r="R11" s="299"/>
      <c r="S11" s="299"/>
      <c r="T11" s="323"/>
      <c r="U11" s="297" t="s">
        <v>252</v>
      </c>
      <c r="V11" s="298" t="e">
        <f>Q11+1</f>
        <v>#VALUE!</v>
      </c>
      <c r="W11" s="299"/>
      <c r="X11" s="299"/>
      <c r="Y11" s="323"/>
      <c r="Z11" s="297" t="s">
        <v>248</v>
      </c>
      <c r="AA11" s="298" t="e">
        <f>V11+1</f>
        <v>#VALUE!</v>
      </c>
      <c r="AB11" s="299"/>
      <c r="AC11" s="299"/>
      <c r="AD11" s="323"/>
      <c r="AE11" s="297" t="s">
        <v>249</v>
      </c>
      <c r="AF11" s="301" t="e">
        <f>AA11+1</f>
        <v>#VALUE!</v>
      </c>
      <c r="AG11" s="302"/>
      <c r="AH11" s="302"/>
      <c r="AI11" s="303"/>
      <c r="AJ11" s="304" t="s">
        <v>255</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250</v>
      </c>
      <c r="G14" s="298" t="e">
        <f>B14+1</f>
        <v>#VALUE!</v>
      </c>
      <c r="H14" s="299"/>
      <c r="I14" s="299"/>
      <c r="J14" s="322"/>
      <c r="K14" s="297" t="s">
        <v>251</v>
      </c>
      <c r="L14" s="298" t="e">
        <f>G14+1</f>
        <v>#VALUE!</v>
      </c>
      <c r="M14" s="299"/>
      <c r="N14" s="299"/>
      <c r="O14" s="323"/>
      <c r="P14" s="297" t="s">
        <v>252</v>
      </c>
      <c r="Q14" s="298" t="e">
        <f>L14+1</f>
        <v>#VALUE!</v>
      </c>
      <c r="R14" s="299"/>
      <c r="S14" s="299"/>
      <c r="T14" s="323"/>
      <c r="U14" s="297" t="s">
        <v>248</v>
      </c>
      <c r="V14" s="298" t="e">
        <f>Q14+1</f>
        <v>#VALUE!</v>
      </c>
      <c r="W14" s="299"/>
      <c r="X14" s="299"/>
      <c r="Y14" s="323"/>
      <c r="Z14" s="297" t="s">
        <v>249</v>
      </c>
      <c r="AA14" s="298" t="e">
        <f>V14+1</f>
        <v>#VALUE!</v>
      </c>
      <c r="AB14" s="299"/>
      <c r="AC14" s="299"/>
      <c r="AD14" s="323"/>
      <c r="AE14" s="297" t="s">
        <v>255</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251</v>
      </c>
      <c r="G17" s="298" t="e">
        <f>B17+1</f>
        <v>#VALUE!</v>
      </c>
      <c r="H17" s="299"/>
      <c r="I17" s="299"/>
      <c r="J17" s="323"/>
      <c r="K17" s="297" t="s">
        <v>252</v>
      </c>
      <c r="L17" s="298" t="e">
        <f>G17+1</f>
        <v>#VALUE!</v>
      </c>
      <c r="M17" s="299"/>
      <c r="N17" s="299"/>
      <c r="O17" s="323"/>
      <c r="P17" s="297" t="s">
        <v>248</v>
      </c>
      <c r="Q17" s="298" t="e">
        <f>L17+1</f>
        <v>#VALUE!</v>
      </c>
      <c r="R17" s="299"/>
      <c r="S17" s="299"/>
      <c r="T17" s="323"/>
      <c r="U17" s="297" t="s">
        <v>250</v>
      </c>
      <c r="V17" s="298" t="e">
        <f>Q17+1</f>
        <v>#VALUE!</v>
      </c>
      <c r="W17" s="299"/>
      <c r="X17" s="299"/>
      <c r="Y17" s="323"/>
      <c r="Z17" s="297" t="s">
        <v>251</v>
      </c>
      <c r="AA17" s="298" t="e">
        <f>V17+1</f>
        <v>#VALUE!</v>
      </c>
      <c r="AB17" s="299"/>
      <c r="AC17" s="299"/>
      <c r="AD17" s="323"/>
      <c r="AE17" s="297" t="s">
        <v>252</v>
      </c>
      <c r="AF17" s="301" t="e">
        <f>AA17+1</f>
        <v>#VALUE!</v>
      </c>
      <c r="AG17" s="302"/>
      <c r="AH17" s="302"/>
      <c r="AI17" s="303"/>
      <c r="AJ17" s="304" t="s">
        <v>248</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249</v>
      </c>
      <c r="G20" s="298" t="e">
        <f>B20+1</f>
        <v>#VALUE!</v>
      </c>
      <c r="H20" s="299"/>
      <c r="I20" s="299"/>
      <c r="J20" s="323"/>
      <c r="K20" s="297" t="s">
        <v>255</v>
      </c>
      <c r="L20" s="294" t="e">
        <f>G20+1</f>
        <v>#VALUE!</v>
      </c>
      <c r="M20" s="291"/>
      <c r="N20" s="291"/>
      <c r="O20" s="323"/>
      <c r="P20" s="293" t="s">
        <v>250</v>
      </c>
      <c r="Q20" s="294" t="e">
        <f>L20+1</f>
        <v>#VALUE!</v>
      </c>
      <c r="R20" s="291"/>
      <c r="S20" s="291"/>
      <c r="T20" s="300"/>
      <c r="U20" s="293" t="s">
        <v>251</v>
      </c>
      <c r="V20" s="294" t="e">
        <f>Q20+1</f>
        <v>#VALUE!</v>
      </c>
      <c r="W20" s="291"/>
      <c r="X20" s="291"/>
      <c r="Y20" s="300"/>
      <c r="Z20" s="293" t="s">
        <v>252</v>
      </c>
      <c r="AA20" s="294" t="e">
        <f>V20+1</f>
        <v>#VALUE!</v>
      </c>
      <c r="AB20" s="291"/>
      <c r="AC20" s="291"/>
      <c r="AD20" s="292"/>
      <c r="AE20" s="293" t="s">
        <v>248</v>
      </c>
      <c r="AF20" s="294" t="e">
        <f>AA20+1</f>
        <v>#VALUE!</v>
      </c>
      <c r="AG20" s="291"/>
      <c r="AH20" s="291"/>
      <c r="AI20" s="292"/>
      <c r="AJ20" s="324" t="s">
        <v>249</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2" t="s">
        <v>253</v>
      </c>
      <c r="M22" s="310"/>
      <c r="N22" s="310"/>
      <c r="O22" s="310"/>
      <c r="P22" s="311"/>
      <c r="Q22" s="312" t="s">
        <v>253</v>
      </c>
      <c r="R22" s="310"/>
      <c r="S22" s="310"/>
      <c r="T22" s="310"/>
      <c r="U22" s="311"/>
      <c r="V22" s="312" t="s">
        <v>253</v>
      </c>
      <c r="W22" s="310"/>
      <c r="X22" s="310"/>
      <c r="Y22" s="310"/>
      <c r="Z22" s="311"/>
      <c r="AA22" s="312" t="s">
        <v>253</v>
      </c>
      <c r="AB22" s="310"/>
      <c r="AC22" s="310"/>
      <c r="AD22" s="310"/>
      <c r="AE22" s="311"/>
      <c r="AF22" s="312" t="s">
        <v>253</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255</v>
      </c>
      <c r="G23" s="294" t="e">
        <f>B23+1</f>
        <v>#VALUE!</v>
      </c>
      <c r="H23" s="291"/>
      <c r="I23" s="291"/>
      <c r="J23" s="292"/>
      <c r="K23" s="293" t="s">
        <v>250</v>
      </c>
      <c r="L23" s="294" t="e">
        <f>G23+1</f>
        <v>#VALUE!</v>
      </c>
      <c r="M23" s="291"/>
      <c r="N23" s="291"/>
      <c r="O23" s="292"/>
      <c r="P23" s="293" t="s">
        <v>251</v>
      </c>
      <c r="Q23" s="294" t="e">
        <f>L23+1</f>
        <v>#VALUE!</v>
      </c>
      <c r="R23" s="291"/>
      <c r="S23" s="291"/>
      <c r="T23" s="292"/>
      <c r="U23" s="293" t="s">
        <v>252</v>
      </c>
      <c r="V23" s="294" t="e">
        <f>Q23+1</f>
        <v>#VALUE!</v>
      </c>
      <c r="W23" s="291"/>
      <c r="X23" s="291"/>
      <c r="Y23" s="292"/>
      <c r="Z23" s="293" t="s">
        <v>248</v>
      </c>
      <c r="AA23" s="294" t="e">
        <f>V23+1</f>
        <v>#VALUE!</v>
      </c>
      <c r="AB23" s="291"/>
      <c r="AC23" s="291"/>
      <c r="AD23" s="292"/>
      <c r="AE23" s="293" t="s">
        <v>249</v>
      </c>
      <c r="AF23" s="294" t="e">
        <f>AA23+1</f>
        <v>#VALUE!</v>
      </c>
      <c r="AG23" s="291"/>
      <c r="AH23" s="291"/>
      <c r="AI23" s="292"/>
      <c r="AJ23" s="324" t="s">
        <v>255</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366</v>
      </c>
      <c r="C39" s="277"/>
      <c r="D39" s="277"/>
      <c r="E39" s="277"/>
      <c r="F39" s="277"/>
      <c r="G39" s="278" t="s">
        <v>367</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368</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370</v>
      </c>
      <c r="C44" s="291"/>
      <c r="D44" s="291"/>
      <c r="E44" s="292"/>
      <c r="F44" s="293" t="s">
        <v>249</v>
      </c>
      <c r="G44" s="294" t="e">
        <f>B44+1</f>
        <v>#VALUE!</v>
      </c>
      <c r="H44" s="291"/>
      <c r="I44" s="291"/>
      <c r="J44" s="292"/>
      <c r="K44" s="293" t="s">
        <v>255</v>
      </c>
      <c r="L44" s="298" t="e">
        <f>G44+1</f>
        <v>#VALUE!</v>
      </c>
      <c r="M44" s="299"/>
      <c r="N44" s="299"/>
      <c r="O44" s="292"/>
      <c r="P44" s="297" t="s">
        <v>250</v>
      </c>
      <c r="Q44" s="298" t="e">
        <f>L44+1</f>
        <v>#VALUE!</v>
      </c>
      <c r="R44" s="299"/>
      <c r="S44" s="299"/>
      <c r="T44" s="292"/>
      <c r="U44" s="297" t="s">
        <v>251</v>
      </c>
      <c r="V44" s="298" t="e">
        <f>Q44+1</f>
        <v>#VALUE!</v>
      </c>
      <c r="W44" s="299"/>
      <c r="X44" s="299"/>
      <c r="Y44" s="292"/>
      <c r="Z44" s="297" t="s">
        <v>252</v>
      </c>
      <c r="AA44" s="298" t="e">
        <f>V44+1</f>
        <v>#VALUE!</v>
      </c>
      <c r="AB44" s="299"/>
      <c r="AC44" s="299"/>
      <c r="AD44" s="300"/>
      <c r="AE44" s="297" t="s">
        <v>248</v>
      </c>
      <c r="AF44" s="301" t="e">
        <f>AA44+1</f>
        <v>#VALUE!</v>
      </c>
      <c r="AG44" s="302"/>
      <c r="AH44" s="302"/>
      <c r="AI44" s="303"/>
      <c r="AJ44" s="304" t="s">
        <v>249</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2" t="s">
        <v>253</v>
      </c>
      <c r="H46" s="310"/>
      <c r="I46" s="310"/>
      <c r="J46" s="310"/>
      <c r="K46" s="311"/>
      <c r="L46" s="316" t="s">
        <v>253</v>
      </c>
      <c r="M46" s="317"/>
      <c r="N46" s="317"/>
      <c r="O46" s="317"/>
      <c r="P46" s="318"/>
      <c r="Q46" s="316" t="s">
        <v>253</v>
      </c>
      <c r="R46" s="317"/>
      <c r="S46" s="317"/>
      <c r="T46" s="317"/>
      <c r="U46" s="318"/>
      <c r="V46" s="316" t="s">
        <v>253</v>
      </c>
      <c r="W46" s="317"/>
      <c r="X46" s="317"/>
      <c r="Y46" s="317"/>
      <c r="Z46" s="318"/>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255</v>
      </c>
      <c r="G47" s="298" t="e">
        <f>B47+1</f>
        <v>#VALUE!</v>
      </c>
      <c r="H47" s="299"/>
      <c r="I47" s="299"/>
      <c r="J47" s="300"/>
      <c r="K47" s="297" t="s">
        <v>250</v>
      </c>
      <c r="L47" s="298" t="e">
        <f>G47+1</f>
        <v>#VALUE!</v>
      </c>
      <c r="M47" s="299"/>
      <c r="N47" s="299"/>
      <c r="O47" s="300"/>
      <c r="P47" s="297" t="s">
        <v>251</v>
      </c>
      <c r="Q47" s="298" t="e">
        <f>L47+1</f>
        <v>#VALUE!</v>
      </c>
      <c r="R47" s="299"/>
      <c r="S47" s="299"/>
      <c r="T47" s="323"/>
      <c r="U47" s="297" t="s">
        <v>252</v>
      </c>
      <c r="V47" s="298" t="e">
        <f>Q47+1</f>
        <v>#VALUE!</v>
      </c>
      <c r="W47" s="299"/>
      <c r="X47" s="299"/>
      <c r="Y47" s="323"/>
      <c r="Z47" s="297" t="s">
        <v>248</v>
      </c>
      <c r="AA47" s="298" t="e">
        <f>V47+1</f>
        <v>#VALUE!</v>
      </c>
      <c r="AB47" s="299"/>
      <c r="AC47" s="299"/>
      <c r="AD47" s="323"/>
      <c r="AE47" s="297" t="s">
        <v>249</v>
      </c>
      <c r="AF47" s="301" t="e">
        <f>AA47+1</f>
        <v>#VALUE!</v>
      </c>
      <c r="AG47" s="302"/>
      <c r="AH47" s="302"/>
      <c r="AI47" s="303"/>
      <c r="AJ47" s="304" t="s">
        <v>255</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250</v>
      </c>
      <c r="G50" s="298" t="e">
        <f>B50+1</f>
        <v>#VALUE!</v>
      </c>
      <c r="H50" s="299"/>
      <c r="I50" s="299"/>
      <c r="J50" s="323"/>
      <c r="K50" s="297" t="s">
        <v>251</v>
      </c>
      <c r="L50" s="298" t="e">
        <f>G50+1</f>
        <v>#VALUE!</v>
      </c>
      <c r="M50" s="299"/>
      <c r="N50" s="299"/>
      <c r="O50" s="323"/>
      <c r="P50" s="297" t="s">
        <v>252</v>
      </c>
      <c r="Q50" s="298" t="e">
        <f>L50+1</f>
        <v>#VALUE!</v>
      </c>
      <c r="R50" s="299"/>
      <c r="S50" s="299"/>
      <c r="T50" s="323"/>
      <c r="U50" s="297" t="s">
        <v>248</v>
      </c>
      <c r="V50" s="298" t="e">
        <f>Q50+1</f>
        <v>#VALUE!</v>
      </c>
      <c r="W50" s="299"/>
      <c r="X50" s="299"/>
      <c r="Y50" s="323"/>
      <c r="Z50" s="297" t="s">
        <v>249</v>
      </c>
      <c r="AA50" s="298" t="e">
        <f>V50+1</f>
        <v>#VALUE!</v>
      </c>
      <c r="AB50" s="299"/>
      <c r="AC50" s="299"/>
      <c r="AD50" s="323"/>
      <c r="AE50" s="297" t="s">
        <v>255</v>
      </c>
      <c r="AF50" s="301" t="e">
        <f>AA50+1</f>
        <v>#VALUE!</v>
      </c>
      <c r="AG50" s="302"/>
      <c r="AH50" s="302"/>
      <c r="AI50" s="303"/>
      <c r="AJ50" s="304" t="s">
        <v>250</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251</v>
      </c>
      <c r="G53" s="295" t="e">
        <f>B53+1</f>
        <v>#VALUE!</v>
      </c>
      <c r="H53" s="296"/>
      <c r="I53" s="296"/>
      <c r="J53" s="323"/>
      <c r="K53" s="297" t="s">
        <v>252</v>
      </c>
      <c r="L53" s="298" t="e">
        <f>G53+1</f>
        <v>#VALUE!</v>
      </c>
      <c r="M53" s="299"/>
      <c r="N53" s="299"/>
      <c r="O53" s="323"/>
      <c r="P53" s="297" t="s">
        <v>248</v>
      </c>
      <c r="Q53" s="298" t="e">
        <f>L53+1</f>
        <v>#VALUE!</v>
      </c>
      <c r="R53" s="299"/>
      <c r="S53" s="299"/>
      <c r="T53" s="323"/>
      <c r="U53" s="297" t="s">
        <v>249</v>
      </c>
      <c r="V53" s="298" t="e">
        <f>Q53+1</f>
        <v>#VALUE!</v>
      </c>
      <c r="W53" s="299"/>
      <c r="X53" s="299"/>
      <c r="Y53" s="300"/>
      <c r="Z53" s="297" t="s">
        <v>255</v>
      </c>
      <c r="AA53" s="298" t="e">
        <f>V53+1</f>
        <v>#VALUE!</v>
      </c>
      <c r="AB53" s="299"/>
      <c r="AC53" s="299"/>
      <c r="AD53" s="323"/>
      <c r="AE53" s="297"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3" t="s">
        <v>369</v>
      </c>
      <c r="H55" s="314"/>
      <c r="I55" s="314"/>
      <c r="J55" s="314"/>
      <c r="K55" s="315"/>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252</v>
      </c>
      <c r="G56" s="298" t="e">
        <f>B56+1</f>
        <v>#VALUE!</v>
      </c>
      <c r="H56" s="299"/>
      <c r="I56" s="299"/>
      <c r="J56" s="323"/>
      <c r="K56" s="297" t="s">
        <v>248</v>
      </c>
      <c r="L56" s="298" t="e">
        <f>G56+1</f>
        <v>#VALUE!</v>
      </c>
      <c r="M56" s="299"/>
      <c r="N56" s="299"/>
      <c r="O56" s="323"/>
      <c r="P56" s="297" t="s">
        <v>249</v>
      </c>
      <c r="Q56" s="298" t="e">
        <f>L56+1</f>
        <v>#VALUE!</v>
      </c>
      <c r="R56" s="299"/>
      <c r="S56" s="299"/>
      <c r="T56" s="300"/>
      <c r="U56" s="297" t="s">
        <v>255</v>
      </c>
      <c r="V56" s="298" t="e">
        <f>Q56+1</f>
        <v>#VALUE!</v>
      </c>
      <c r="W56" s="299"/>
      <c r="X56" s="299"/>
      <c r="Y56" s="300"/>
      <c r="Z56" s="297" t="s">
        <v>250</v>
      </c>
      <c r="AA56" s="294" t="e">
        <f>V56+1</f>
        <v>#VALUE!</v>
      </c>
      <c r="AB56" s="291"/>
      <c r="AC56" s="291"/>
      <c r="AD56" s="300"/>
      <c r="AE56" s="293" t="s">
        <v>251</v>
      </c>
      <c r="AF56" s="294" t="e">
        <f>AA56+1</f>
        <v>#VALUE!</v>
      </c>
      <c r="AG56" s="291"/>
      <c r="AH56" s="291"/>
      <c r="AI56" s="303"/>
      <c r="AJ56" s="324" t="s">
        <v>252</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6" t="s">
        <v>253</v>
      </c>
      <c r="R58" s="317"/>
      <c r="S58" s="317"/>
      <c r="T58" s="317"/>
      <c r="U58" s="318"/>
      <c r="V58" s="316" t="s">
        <v>253</v>
      </c>
      <c r="W58" s="317"/>
      <c r="X58" s="317"/>
      <c r="Y58" s="317"/>
      <c r="Z58" s="318"/>
      <c r="AA58" s="312" t="s">
        <v>253</v>
      </c>
      <c r="AB58" s="310"/>
      <c r="AC58" s="310"/>
      <c r="AD58" s="310"/>
      <c r="AE58" s="311"/>
      <c r="AF58" s="312" t="s">
        <v>253</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255</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8CCE6-6E35-4EF6-9EBA-548AF6B3A65A}">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BF6E0-1C37-4693-8A00-1712E0A8D58F}">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45839</v>
      </c>
      <c r="C5" s="215">
        <v>45870</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FE795-850B-417C-B494-3984149DD2D2}">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371</v>
      </c>
      <c r="L11" s="218" t="s">
        <v>208</v>
      </c>
      <c r="M11" s="218" t="s">
        <v>209</v>
      </c>
      <c r="N11" s="218" t="s">
        <v>372</v>
      </c>
      <c r="O11" s="218" t="s">
        <v>373</v>
      </c>
      <c r="AB11" s="218" t="s">
        <v>212</v>
      </c>
      <c r="AD11" s="218" t="s">
        <v>374</v>
      </c>
      <c r="AE11" s="218" t="s">
        <v>375</v>
      </c>
      <c r="AL11" s="218" t="s">
        <v>215</v>
      </c>
      <c r="AN11" s="218" t="s">
        <v>376</v>
      </c>
      <c r="AO11" s="218" t="s">
        <v>377</v>
      </c>
      <c r="AX11" s="218" t="s">
        <v>218</v>
      </c>
      <c r="AY11" s="218" t="s">
        <v>219</v>
      </c>
      <c r="AZ11" s="218" t="s">
        <v>220</v>
      </c>
      <c r="BA11" s="218" t="s">
        <v>221</v>
      </c>
    </row>
    <row r="12" spans="1:53">
      <c r="B12" s="230"/>
      <c r="C12" s="222"/>
      <c r="J12" s="218" t="s">
        <v>222</v>
      </c>
      <c r="K12" s="218" t="s">
        <v>378</v>
      </c>
      <c r="L12" s="218" t="s">
        <v>274</v>
      </c>
      <c r="M12" s="218" t="s">
        <v>275</v>
      </c>
      <c r="N12" s="218" t="s">
        <v>379</v>
      </c>
      <c r="O12" s="218" t="s">
        <v>380</v>
      </c>
      <c r="AB12" s="218" t="s">
        <v>228</v>
      </c>
      <c r="AD12" s="218" t="s">
        <v>381</v>
      </c>
      <c r="AE12" s="218" t="s">
        <v>382</v>
      </c>
      <c r="AL12" s="218" t="s">
        <v>231</v>
      </c>
      <c r="AN12" s="218" t="s">
        <v>383</v>
      </c>
      <c r="AO12" s="218" t="s">
        <v>384</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DE91D-529A-41B3-A05D-DCC5F4889457}">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366</v>
      </c>
      <c r="C3" s="277"/>
      <c r="D3" s="277"/>
      <c r="E3" s="277"/>
      <c r="F3" s="277"/>
      <c r="G3" s="278" t="s">
        <v>367</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368</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370</v>
      </c>
      <c r="C8" s="291"/>
      <c r="D8" s="291"/>
      <c r="E8" s="292"/>
      <c r="F8" s="293" t="s">
        <v>249</v>
      </c>
      <c r="G8" s="294" t="e">
        <f>B8+1</f>
        <v>#VALUE!</v>
      </c>
      <c r="H8" s="291"/>
      <c r="I8" s="291"/>
      <c r="J8" s="292"/>
      <c r="K8" s="293" t="s">
        <v>255</v>
      </c>
      <c r="L8" s="298" t="e">
        <f>G8+1</f>
        <v>#VALUE!</v>
      </c>
      <c r="M8" s="299"/>
      <c r="N8" s="299"/>
      <c r="O8" s="292"/>
      <c r="P8" s="297" t="s">
        <v>250</v>
      </c>
      <c r="Q8" s="298" t="e">
        <f>L8+1</f>
        <v>#VALUE!</v>
      </c>
      <c r="R8" s="299"/>
      <c r="S8" s="299"/>
      <c r="T8" s="292"/>
      <c r="U8" s="297" t="s">
        <v>251</v>
      </c>
      <c r="V8" s="298" t="e">
        <f>Q8+1</f>
        <v>#VALUE!</v>
      </c>
      <c r="W8" s="299"/>
      <c r="X8" s="299"/>
      <c r="Y8" s="300"/>
      <c r="Z8" s="297" t="s">
        <v>252</v>
      </c>
      <c r="AA8" s="298" t="e">
        <f>V8+1</f>
        <v>#VALUE!</v>
      </c>
      <c r="AB8" s="299"/>
      <c r="AC8" s="299"/>
      <c r="AD8" s="300"/>
      <c r="AE8" s="297" t="s">
        <v>248</v>
      </c>
      <c r="AF8" s="301" t="e">
        <f>AA8+1</f>
        <v>#VALUE!</v>
      </c>
      <c r="AG8" s="302"/>
      <c r="AH8" s="302"/>
      <c r="AI8" s="303"/>
      <c r="AJ8" s="304" t="s">
        <v>249</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6" t="s">
        <v>253</v>
      </c>
      <c r="M10" s="317"/>
      <c r="N10" s="317"/>
      <c r="O10" s="317"/>
      <c r="P10" s="318"/>
      <c r="Q10" s="316" t="s">
        <v>253</v>
      </c>
      <c r="R10" s="317"/>
      <c r="S10" s="317"/>
      <c r="T10" s="317"/>
      <c r="U10" s="318"/>
      <c r="V10" s="316" t="s">
        <v>253</v>
      </c>
      <c r="W10" s="317"/>
      <c r="X10" s="317"/>
      <c r="Y10" s="317"/>
      <c r="Z10" s="318"/>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255</v>
      </c>
      <c r="G11" s="298" t="e">
        <f>B11+1</f>
        <v>#VALUE!</v>
      </c>
      <c r="H11" s="299"/>
      <c r="I11" s="299"/>
      <c r="J11" s="300"/>
      <c r="K11" s="297" t="s">
        <v>250</v>
      </c>
      <c r="L11" s="298" t="e">
        <f>G11+1</f>
        <v>#VALUE!</v>
      </c>
      <c r="M11" s="299"/>
      <c r="N11" s="299"/>
      <c r="O11" s="323"/>
      <c r="P11" s="297" t="s">
        <v>251</v>
      </c>
      <c r="Q11" s="298" t="e">
        <f>L11+1</f>
        <v>#VALUE!</v>
      </c>
      <c r="R11" s="299"/>
      <c r="S11" s="299"/>
      <c r="T11" s="323"/>
      <c r="U11" s="297" t="s">
        <v>252</v>
      </c>
      <c r="V11" s="298" t="e">
        <f>Q11+1</f>
        <v>#VALUE!</v>
      </c>
      <c r="W11" s="299"/>
      <c r="X11" s="299"/>
      <c r="Y11" s="323"/>
      <c r="Z11" s="297" t="s">
        <v>248</v>
      </c>
      <c r="AA11" s="298" t="e">
        <f>V11+1</f>
        <v>#VALUE!</v>
      </c>
      <c r="AB11" s="299"/>
      <c r="AC11" s="299"/>
      <c r="AD11" s="323"/>
      <c r="AE11" s="297" t="s">
        <v>249</v>
      </c>
      <c r="AF11" s="301" t="e">
        <f>AA11+1</f>
        <v>#VALUE!</v>
      </c>
      <c r="AG11" s="302"/>
      <c r="AH11" s="302"/>
      <c r="AI11" s="303"/>
      <c r="AJ11" s="304" t="s">
        <v>255</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250</v>
      </c>
      <c r="G14" s="298" t="e">
        <f>B14+1</f>
        <v>#VALUE!</v>
      </c>
      <c r="H14" s="299"/>
      <c r="I14" s="299"/>
      <c r="J14" s="322"/>
      <c r="K14" s="297" t="s">
        <v>251</v>
      </c>
      <c r="L14" s="298" t="e">
        <f>G14+1</f>
        <v>#VALUE!</v>
      </c>
      <c r="M14" s="299"/>
      <c r="N14" s="299"/>
      <c r="O14" s="323"/>
      <c r="P14" s="297" t="s">
        <v>252</v>
      </c>
      <c r="Q14" s="298" t="e">
        <f>L14+1</f>
        <v>#VALUE!</v>
      </c>
      <c r="R14" s="299"/>
      <c r="S14" s="299"/>
      <c r="T14" s="323"/>
      <c r="U14" s="297" t="s">
        <v>248</v>
      </c>
      <c r="V14" s="298" t="e">
        <f>Q14+1</f>
        <v>#VALUE!</v>
      </c>
      <c r="W14" s="299"/>
      <c r="X14" s="299"/>
      <c r="Y14" s="323"/>
      <c r="Z14" s="297" t="s">
        <v>249</v>
      </c>
      <c r="AA14" s="298" t="e">
        <f>V14+1</f>
        <v>#VALUE!</v>
      </c>
      <c r="AB14" s="299"/>
      <c r="AC14" s="299"/>
      <c r="AD14" s="323"/>
      <c r="AE14" s="297" t="s">
        <v>255</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251</v>
      </c>
      <c r="G17" s="295" t="e">
        <f>B17+1</f>
        <v>#VALUE!</v>
      </c>
      <c r="H17" s="296"/>
      <c r="I17" s="296"/>
      <c r="J17" s="323"/>
      <c r="K17" s="297" t="s">
        <v>252</v>
      </c>
      <c r="L17" s="298" t="e">
        <f>G17+1</f>
        <v>#VALUE!</v>
      </c>
      <c r="M17" s="299"/>
      <c r="N17" s="299"/>
      <c r="O17" s="323"/>
      <c r="P17" s="297" t="s">
        <v>248</v>
      </c>
      <c r="Q17" s="298" t="e">
        <f>L17+1</f>
        <v>#VALUE!</v>
      </c>
      <c r="R17" s="299"/>
      <c r="S17" s="299"/>
      <c r="T17" s="323"/>
      <c r="U17" s="297" t="s">
        <v>249</v>
      </c>
      <c r="V17" s="298" t="e">
        <f>Q17+1</f>
        <v>#VALUE!</v>
      </c>
      <c r="W17" s="299"/>
      <c r="X17" s="299"/>
      <c r="Y17" s="323"/>
      <c r="Z17" s="297" t="s">
        <v>255</v>
      </c>
      <c r="AA17" s="298" t="e">
        <f>V17+1</f>
        <v>#VALUE!</v>
      </c>
      <c r="AB17" s="299"/>
      <c r="AC17" s="299"/>
      <c r="AD17" s="323"/>
      <c r="AE17" s="297"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3" t="s">
        <v>369</v>
      </c>
      <c r="H19" s="314"/>
      <c r="I19" s="314"/>
      <c r="J19" s="314"/>
      <c r="K19" s="315"/>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252</v>
      </c>
      <c r="G20" s="298" t="e">
        <f>B20+1</f>
        <v>#VALUE!</v>
      </c>
      <c r="H20" s="299"/>
      <c r="I20" s="299"/>
      <c r="J20" s="323"/>
      <c r="K20" s="297" t="s">
        <v>248</v>
      </c>
      <c r="L20" s="298" t="e">
        <f>G20+1</f>
        <v>#VALUE!</v>
      </c>
      <c r="M20" s="299"/>
      <c r="N20" s="299"/>
      <c r="O20" s="323"/>
      <c r="P20" s="297" t="s">
        <v>249</v>
      </c>
      <c r="Q20" s="298" t="e">
        <f>L20+1</f>
        <v>#VALUE!</v>
      </c>
      <c r="R20" s="299"/>
      <c r="S20" s="299"/>
      <c r="T20" s="300"/>
      <c r="U20" s="297" t="s">
        <v>255</v>
      </c>
      <c r="V20" s="298" t="e">
        <f>Q20+1</f>
        <v>#VALUE!</v>
      </c>
      <c r="W20" s="299"/>
      <c r="X20" s="299"/>
      <c r="Y20" s="300"/>
      <c r="Z20" s="297" t="s">
        <v>250</v>
      </c>
      <c r="AA20" s="294" t="e">
        <f>V20+1</f>
        <v>#VALUE!</v>
      </c>
      <c r="AB20" s="291"/>
      <c r="AC20" s="291"/>
      <c r="AD20" s="292"/>
      <c r="AE20" s="293" t="s">
        <v>251</v>
      </c>
      <c r="AF20" s="294" t="e">
        <f>AA20+1</f>
        <v>#VALUE!</v>
      </c>
      <c r="AG20" s="291"/>
      <c r="AH20" s="291"/>
      <c r="AI20" s="292"/>
      <c r="AJ20" s="324" t="s">
        <v>252</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6" t="s">
        <v>253</v>
      </c>
      <c r="R22" s="317"/>
      <c r="S22" s="317"/>
      <c r="T22" s="317"/>
      <c r="U22" s="318"/>
      <c r="V22" s="316" t="s">
        <v>253</v>
      </c>
      <c r="W22" s="317"/>
      <c r="X22" s="317"/>
      <c r="Y22" s="317"/>
      <c r="Z22" s="318"/>
      <c r="AA22" s="312" t="s">
        <v>253</v>
      </c>
      <c r="AB22" s="310"/>
      <c r="AC22" s="310"/>
      <c r="AD22" s="310"/>
      <c r="AE22" s="311"/>
      <c r="AF22" s="312" t="s">
        <v>253</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255</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188</v>
      </c>
      <c r="C39" s="277"/>
      <c r="D39" s="277"/>
      <c r="E39" s="277"/>
      <c r="F39" s="277"/>
      <c r="G39" s="278" t="s">
        <v>385</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386</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388</v>
      </c>
      <c r="C44" s="291"/>
      <c r="D44" s="291"/>
      <c r="E44" s="292"/>
      <c r="F44" s="293" t="s">
        <v>252</v>
      </c>
      <c r="G44" s="294" t="e">
        <f>B44+1</f>
        <v>#VALUE!</v>
      </c>
      <c r="H44" s="291"/>
      <c r="I44" s="291"/>
      <c r="J44" s="292"/>
      <c r="K44" s="293" t="s">
        <v>248</v>
      </c>
      <c r="L44" s="294" t="e">
        <f>G44+1</f>
        <v>#VALUE!</v>
      </c>
      <c r="M44" s="291"/>
      <c r="N44" s="291"/>
      <c r="O44" s="292"/>
      <c r="P44" s="293" t="s">
        <v>249</v>
      </c>
      <c r="Q44" s="294" t="e">
        <f>L44+1</f>
        <v>#VALUE!</v>
      </c>
      <c r="R44" s="291"/>
      <c r="S44" s="291"/>
      <c r="T44" s="292"/>
      <c r="U44" s="293" t="s">
        <v>255</v>
      </c>
      <c r="V44" s="294" t="e">
        <f>Q44+1</f>
        <v>#VALUE!</v>
      </c>
      <c r="W44" s="291"/>
      <c r="X44" s="291"/>
      <c r="Y44" s="292"/>
      <c r="Z44" s="293" t="s">
        <v>250</v>
      </c>
      <c r="AA44" s="298" t="e">
        <f>V44+1</f>
        <v>#VALUE!</v>
      </c>
      <c r="AB44" s="299"/>
      <c r="AC44" s="299"/>
      <c r="AD44" s="300"/>
      <c r="AE44" s="297" t="s">
        <v>251</v>
      </c>
      <c r="AF44" s="301" t="e">
        <f>AA44+1</f>
        <v>#VALUE!</v>
      </c>
      <c r="AG44" s="302"/>
      <c r="AH44" s="302"/>
      <c r="AI44" s="303"/>
      <c r="AJ44" s="304" t="s">
        <v>252</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2" t="s">
        <v>253</v>
      </c>
      <c r="H46" s="310"/>
      <c r="I46" s="310"/>
      <c r="J46" s="310"/>
      <c r="K46" s="311"/>
      <c r="L46" s="312" t="s">
        <v>253</v>
      </c>
      <c r="M46" s="310"/>
      <c r="N46" s="310"/>
      <c r="O46" s="310"/>
      <c r="P46" s="311"/>
      <c r="Q46" s="312" t="s">
        <v>253</v>
      </c>
      <c r="R46" s="310"/>
      <c r="S46" s="310"/>
      <c r="T46" s="310"/>
      <c r="U46" s="311"/>
      <c r="V46" s="312" t="s">
        <v>253</v>
      </c>
      <c r="W46" s="310"/>
      <c r="X46" s="310"/>
      <c r="Y46" s="310"/>
      <c r="Z46" s="311"/>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248</v>
      </c>
      <c r="G47" s="298" t="e">
        <f>B47+1</f>
        <v>#VALUE!</v>
      </c>
      <c r="H47" s="299"/>
      <c r="I47" s="299"/>
      <c r="J47" s="300"/>
      <c r="K47" s="297" t="s">
        <v>249</v>
      </c>
      <c r="L47" s="298" t="e">
        <f>G47+1</f>
        <v>#VALUE!</v>
      </c>
      <c r="M47" s="299"/>
      <c r="N47" s="299"/>
      <c r="O47" s="300"/>
      <c r="P47" s="297" t="s">
        <v>255</v>
      </c>
      <c r="Q47" s="298" t="e">
        <f>L47+1</f>
        <v>#VALUE!</v>
      </c>
      <c r="R47" s="299"/>
      <c r="S47" s="299"/>
      <c r="T47" s="323"/>
      <c r="U47" s="297" t="s">
        <v>250</v>
      </c>
      <c r="V47" s="298" t="e">
        <f>Q47+1</f>
        <v>#VALUE!</v>
      </c>
      <c r="W47" s="299"/>
      <c r="X47" s="299"/>
      <c r="Y47" s="323"/>
      <c r="Z47" s="297" t="s">
        <v>251</v>
      </c>
      <c r="AA47" s="298" t="e">
        <f>V47+1</f>
        <v>#VALUE!</v>
      </c>
      <c r="AB47" s="299"/>
      <c r="AC47" s="299"/>
      <c r="AD47" s="323"/>
      <c r="AE47" s="297" t="s">
        <v>252</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249</v>
      </c>
      <c r="G50" s="295" t="e">
        <f>B50+1</f>
        <v>#VALUE!</v>
      </c>
      <c r="H50" s="296"/>
      <c r="I50" s="296"/>
      <c r="J50" s="323"/>
      <c r="K50" s="297" t="s">
        <v>255</v>
      </c>
      <c r="L50" s="298" t="e">
        <f>G50+1</f>
        <v>#VALUE!</v>
      </c>
      <c r="M50" s="299"/>
      <c r="N50" s="299"/>
      <c r="O50" s="323"/>
      <c r="P50" s="297" t="s">
        <v>250</v>
      </c>
      <c r="Q50" s="298" t="e">
        <f>L50+1</f>
        <v>#VALUE!</v>
      </c>
      <c r="R50" s="299"/>
      <c r="S50" s="299"/>
      <c r="T50" s="323"/>
      <c r="U50" s="297" t="s">
        <v>251</v>
      </c>
      <c r="V50" s="298" t="e">
        <f>Q50+1</f>
        <v>#VALUE!</v>
      </c>
      <c r="W50" s="299"/>
      <c r="X50" s="299"/>
      <c r="Y50" s="323"/>
      <c r="Z50" s="297" t="s">
        <v>252</v>
      </c>
      <c r="AA50" s="298" t="e">
        <f>V50+1</f>
        <v>#VALUE!</v>
      </c>
      <c r="AB50" s="299"/>
      <c r="AC50" s="299"/>
      <c r="AD50" s="323"/>
      <c r="AE50" s="297" t="s">
        <v>248</v>
      </c>
      <c r="AF50" s="301" t="e">
        <f>AA50+1</f>
        <v>#VALUE!</v>
      </c>
      <c r="AG50" s="302"/>
      <c r="AH50" s="302"/>
      <c r="AI50" s="303"/>
      <c r="AJ50" s="304" t="s">
        <v>249</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3" t="s">
        <v>387</v>
      </c>
      <c r="H52" s="314"/>
      <c r="I52" s="314"/>
      <c r="J52" s="314"/>
      <c r="K52" s="315"/>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255</v>
      </c>
      <c r="G53" s="298" t="e">
        <f>B53+1</f>
        <v>#VALUE!</v>
      </c>
      <c r="H53" s="299"/>
      <c r="I53" s="299"/>
      <c r="J53" s="323"/>
      <c r="K53" s="297" t="s">
        <v>250</v>
      </c>
      <c r="L53" s="298" t="e">
        <f>G53+1</f>
        <v>#VALUE!</v>
      </c>
      <c r="M53" s="299"/>
      <c r="N53" s="299"/>
      <c r="O53" s="323"/>
      <c r="P53" s="297" t="s">
        <v>251</v>
      </c>
      <c r="Q53" s="298" t="e">
        <f>L53+1</f>
        <v>#VALUE!</v>
      </c>
      <c r="R53" s="299"/>
      <c r="S53" s="299"/>
      <c r="T53" s="323"/>
      <c r="U53" s="297" t="s">
        <v>252</v>
      </c>
      <c r="V53" s="298" t="e">
        <f>Q53+1</f>
        <v>#VALUE!</v>
      </c>
      <c r="W53" s="299"/>
      <c r="X53" s="299"/>
      <c r="Y53" s="300"/>
      <c r="Z53" s="297" t="s">
        <v>248</v>
      </c>
      <c r="AA53" s="298" t="e">
        <f>V53+1</f>
        <v>#VALUE!</v>
      </c>
      <c r="AB53" s="299"/>
      <c r="AC53" s="299"/>
      <c r="AD53" s="323"/>
      <c r="AE53" s="297" t="s">
        <v>249</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252</v>
      </c>
      <c r="G56" s="298" t="e">
        <f>B56+1</f>
        <v>#VALUE!</v>
      </c>
      <c r="H56" s="299"/>
      <c r="I56" s="299"/>
      <c r="J56" s="323"/>
      <c r="K56" s="297" t="s">
        <v>248</v>
      </c>
      <c r="L56" s="298" t="e">
        <f>G56+1</f>
        <v>#VALUE!</v>
      </c>
      <c r="M56" s="299"/>
      <c r="N56" s="299"/>
      <c r="O56" s="323"/>
      <c r="P56" s="297" t="s">
        <v>249</v>
      </c>
      <c r="Q56" s="298" t="e">
        <f>L56+1</f>
        <v>#VALUE!</v>
      </c>
      <c r="R56" s="299"/>
      <c r="S56" s="299"/>
      <c r="T56" s="300"/>
      <c r="U56" s="297" t="s">
        <v>255</v>
      </c>
      <c r="V56" s="298" t="e">
        <f>Q56+1</f>
        <v>#VALUE!</v>
      </c>
      <c r="W56" s="299"/>
      <c r="X56" s="299"/>
      <c r="Y56" s="300"/>
      <c r="Z56" s="297" t="s">
        <v>250</v>
      </c>
      <c r="AA56" s="298" t="e">
        <f>V56+1</f>
        <v>#VALUE!</v>
      </c>
      <c r="AB56" s="299"/>
      <c r="AC56" s="299"/>
      <c r="AD56" s="300"/>
      <c r="AE56" s="297" t="s">
        <v>251</v>
      </c>
      <c r="AF56" s="301" t="e">
        <f>AA56+1</f>
        <v>#VALUE!</v>
      </c>
      <c r="AG56" s="302"/>
      <c r="AH56" s="302"/>
      <c r="AI56" s="303"/>
      <c r="AJ56" s="304" t="s">
        <v>252</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6" t="s">
        <v>253</v>
      </c>
      <c r="R58" s="317"/>
      <c r="S58" s="317"/>
      <c r="T58" s="317"/>
      <c r="U58" s="318"/>
      <c r="V58" s="316" t="s">
        <v>253</v>
      </c>
      <c r="W58" s="317"/>
      <c r="X58" s="317"/>
      <c r="Y58" s="317"/>
      <c r="Z58" s="318"/>
      <c r="AA58" s="316" t="s">
        <v>253</v>
      </c>
      <c r="AB58" s="317"/>
      <c r="AC58" s="317"/>
      <c r="AD58" s="317"/>
      <c r="AE58" s="318"/>
      <c r="AF58" s="319" t="s">
        <v>253</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321" t="e">
        <f>AF56+1</f>
        <v>#VALUE!</v>
      </c>
      <c r="C59" s="296"/>
      <c r="D59" s="296"/>
      <c r="E59" s="322"/>
      <c r="F59" s="297" t="s">
        <v>248</v>
      </c>
      <c r="G59" s="294" t="e">
        <f>B59+1</f>
        <v>#VALUE!</v>
      </c>
      <c r="H59" s="291"/>
      <c r="I59" s="291"/>
      <c r="J59" s="292"/>
      <c r="K59" s="293" t="s">
        <v>249</v>
      </c>
      <c r="L59" s="294" t="e">
        <f>G59+1</f>
        <v>#VALUE!</v>
      </c>
      <c r="M59" s="291"/>
      <c r="N59" s="291"/>
      <c r="O59" s="292"/>
      <c r="P59" s="293" t="s">
        <v>255</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32" t="s">
        <v>253</v>
      </c>
      <c r="C61" s="332"/>
      <c r="D61" s="332"/>
      <c r="E61" s="332"/>
      <c r="F61" s="333"/>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03906-67C8-412E-8503-B206544AA694}">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4BEE2-0503-41D0-9F11-BF025F51C0D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45870</v>
      </c>
      <c r="C5" s="215">
        <v>45901</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786A6-1BC3-40EC-953E-41D82B305614}">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389</v>
      </c>
      <c r="L11" s="218" t="s">
        <v>288</v>
      </c>
      <c r="M11" s="218" t="s">
        <v>289</v>
      </c>
      <c r="N11" s="218" t="s">
        <v>390</v>
      </c>
      <c r="O11" s="218" t="s">
        <v>391</v>
      </c>
      <c r="AB11" s="218" t="s">
        <v>212</v>
      </c>
      <c r="AD11" s="218" t="s">
        <v>392</v>
      </c>
      <c r="AE11" s="218" t="s">
        <v>393</v>
      </c>
      <c r="AL11" s="218" t="s">
        <v>215</v>
      </c>
      <c r="AN11" s="218" t="s">
        <v>394</v>
      </c>
      <c r="AO11" s="218" t="s">
        <v>395</v>
      </c>
      <c r="AX11" s="218" t="s">
        <v>218</v>
      </c>
      <c r="AY11" s="218" t="s">
        <v>219</v>
      </c>
      <c r="AZ11" s="218" t="s">
        <v>220</v>
      </c>
      <c r="BA11" s="218" t="s">
        <v>221</v>
      </c>
    </row>
    <row r="12" spans="1:53">
      <c r="B12" s="230"/>
      <c r="C12" s="222"/>
      <c r="J12" s="218" t="s">
        <v>222</v>
      </c>
      <c r="K12" s="218" t="s">
        <v>396</v>
      </c>
      <c r="L12" s="218" t="s">
        <v>224</v>
      </c>
      <c r="M12" s="218" t="s">
        <v>297</v>
      </c>
      <c r="N12" s="218" t="s">
        <v>397</v>
      </c>
      <c r="O12" s="218" t="s">
        <v>398</v>
      </c>
      <c r="AB12" s="218" t="s">
        <v>228</v>
      </c>
      <c r="AD12" s="218" t="s">
        <v>399</v>
      </c>
      <c r="AE12" s="218" t="s">
        <v>400</v>
      </c>
      <c r="AL12" s="218" t="s">
        <v>231</v>
      </c>
      <c r="AN12" s="218" t="s">
        <v>401</v>
      </c>
      <c r="AO12" s="218" t="s">
        <v>402</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CB889-1D71-492B-A53F-0569E30E806C}">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188</v>
      </c>
      <c r="C3" s="277"/>
      <c r="D3" s="277"/>
      <c r="E3" s="277"/>
      <c r="F3" s="277"/>
      <c r="G3" s="278" t="s">
        <v>385</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386</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388</v>
      </c>
      <c r="C8" s="291"/>
      <c r="D8" s="291"/>
      <c r="E8" s="292"/>
      <c r="F8" s="293" t="s">
        <v>252</v>
      </c>
      <c r="G8" s="294" t="e">
        <f>B8+1</f>
        <v>#VALUE!</v>
      </c>
      <c r="H8" s="291"/>
      <c r="I8" s="291"/>
      <c r="J8" s="292"/>
      <c r="K8" s="293" t="s">
        <v>248</v>
      </c>
      <c r="L8" s="294" t="e">
        <f>G8+1</f>
        <v>#VALUE!</v>
      </c>
      <c r="M8" s="291"/>
      <c r="N8" s="291"/>
      <c r="O8" s="292"/>
      <c r="P8" s="293" t="s">
        <v>249</v>
      </c>
      <c r="Q8" s="294" t="e">
        <f>L8+1</f>
        <v>#VALUE!</v>
      </c>
      <c r="R8" s="291"/>
      <c r="S8" s="291"/>
      <c r="T8" s="292"/>
      <c r="U8" s="293" t="s">
        <v>255</v>
      </c>
      <c r="V8" s="294" t="e">
        <f>Q8+1</f>
        <v>#VALUE!</v>
      </c>
      <c r="W8" s="291"/>
      <c r="X8" s="291"/>
      <c r="Y8" s="300"/>
      <c r="Z8" s="293" t="s">
        <v>250</v>
      </c>
      <c r="AA8" s="298" t="e">
        <f>V8+1</f>
        <v>#VALUE!</v>
      </c>
      <c r="AB8" s="299"/>
      <c r="AC8" s="299"/>
      <c r="AD8" s="300"/>
      <c r="AE8" s="297" t="s">
        <v>251</v>
      </c>
      <c r="AF8" s="301" t="e">
        <f>AA8+1</f>
        <v>#VALUE!</v>
      </c>
      <c r="AG8" s="302"/>
      <c r="AH8" s="302"/>
      <c r="AI8" s="303"/>
      <c r="AJ8" s="304" t="s">
        <v>252</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2" t="s">
        <v>253</v>
      </c>
      <c r="M10" s="310"/>
      <c r="N10" s="310"/>
      <c r="O10" s="310"/>
      <c r="P10" s="311"/>
      <c r="Q10" s="312" t="s">
        <v>253</v>
      </c>
      <c r="R10" s="310"/>
      <c r="S10" s="310"/>
      <c r="T10" s="310"/>
      <c r="U10" s="311"/>
      <c r="V10" s="312" t="s">
        <v>253</v>
      </c>
      <c r="W10" s="310"/>
      <c r="X10" s="310"/>
      <c r="Y10" s="310"/>
      <c r="Z10" s="311"/>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248</v>
      </c>
      <c r="G11" s="298" t="e">
        <f>B11+1</f>
        <v>#VALUE!</v>
      </c>
      <c r="H11" s="299"/>
      <c r="I11" s="299"/>
      <c r="J11" s="300"/>
      <c r="K11" s="297" t="s">
        <v>249</v>
      </c>
      <c r="L11" s="298" t="e">
        <f>G11+1</f>
        <v>#VALUE!</v>
      </c>
      <c r="M11" s="299"/>
      <c r="N11" s="299"/>
      <c r="O11" s="323"/>
      <c r="P11" s="297" t="s">
        <v>255</v>
      </c>
      <c r="Q11" s="298" t="e">
        <f>L11+1</f>
        <v>#VALUE!</v>
      </c>
      <c r="R11" s="299"/>
      <c r="S11" s="299"/>
      <c r="T11" s="323"/>
      <c r="U11" s="297" t="s">
        <v>250</v>
      </c>
      <c r="V11" s="298" t="e">
        <f>Q11+1</f>
        <v>#VALUE!</v>
      </c>
      <c r="W11" s="299"/>
      <c r="X11" s="299"/>
      <c r="Y11" s="323"/>
      <c r="Z11" s="297" t="s">
        <v>251</v>
      </c>
      <c r="AA11" s="298" t="e">
        <f>V11+1</f>
        <v>#VALUE!</v>
      </c>
      <c r="AB11" s="299"/>
      <c r="AC11" s="299"/>
      <c r="AD11" s="323"/>
      <c r="AE11" s="297" t="s">
        <v>252</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249</v>
      </c>
      <c r="G14" s="295" t="e">
        <f>B14+1</f>
        <v>#VALUE!</v>
      </c>
      <c r="H14" s="296"/>
      <c r="I14" s="296"/>
      <c r="J14" s="322"/>
      <c r="K14" s="297" t="s">
        <v>255</v>
      </c>
      <c r="L14" s="298" t="e">
        <f>G14+1</f>
        <v>#VALUE!</v>
      </c>
      <c r="M14" s="299"/>
      <c r="N14" s="299"/>
      <c r="O14" s="323"/>
      <c r="P14" s="297" t="s">
        <v>250</v>
      </c>
      <c r="Q14" s="298" t="e">
        <f>L14+1</f>
        <v>#VALUE!</v>
      </c>
      <c r="R14" s="299"/>
      <c r="S14" s="299"/>
      <c r="T14" s="323"/>
      <c r="U14" s="297" t="s">
        <v>251</v>
      </c>
      <c r="V14" s="298" t="e">
        <f>Q14+1</f>
        <v>#VALUE!</v>
      </c>
      <c r="W14" s="299"/>
      <c r="X14" s="299"/>
      <c r="Y14" s="323"/>
      <c r="Z14" s="297" t="s">
        <v>252</v>
      </c>
      <c r="AA14" s="298" t="e">
        <f>V14+1</f>
        <v>#VALUE!</v>
      </c>
      <c r="AB14" s="299"/>
      <c r="AC14" s="299"/>
      <c r="AD14" s="323"/>
      <c r="AE14" s="297" t="s">
        <v>248</v>
      </c>
      <c r="AF14" s="301" t="e">
        <f>AA14+1</f>
        <v>#VALUE!</v>
      </c>
      <c r="AG14" s="302"/>
      <c r="AH14" s="302"/>
      <c r="AI14" s="303"/>
      <c r="AJ14" s="304" t="s">
        <v>249</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3" t="s">
        <v>387</v>
      </c>
      <c r="H16" s="314"/>
      <c r="I16" s="314"/>
      <c r="J16" s="314"/>
      <c r="K16" s="315"/>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255</v>
      </c>
      <c r="G17" s="298" t="e">
        <f>B17+1</f>
        <v>#VALUE!</v>
      </c>
      <c r="H17" s="299"/>
      <c r="I17" s="299"/>
      <c r="J17" s="323"/>
      <c r="K17" s="297" t="s">
        <v>250</v>
      </c>
      <c r="L17" s="298" t="e">
        <f>G17+1</f>
        <v>#VALUE!</v>
      </c>
      <c r="M17" s="299"/>
      <c r="N17" s="299"/>
      <c r="O17" s="323"/>
      <c r="P17" s="297" t="s">
        <v>251</v>
      </c>
      <c r="Q17" s="298" t="e">
        <f>L17+1</f>
        <v>#VALUE!</v>
      </c>
      <c r="R17" s="299"/>
      <c r="S17" s="299"/>
      <c r="T17" s="323"/>
      <c r="U17" s="297" t="s">
        <v>252</v>
      </c>
      <c r="V17" s="298" t="e">
        <f>Q17+1</f>
        <v>#VALUE!</v>
      </c>
      <c r="W17" s="299"/>
      <c r="X17" s="299"/>
      <c r="Y17" s="323"/>
      <c r="Z17" s="297" t="s">
        <v>248</v>
      </c>
      <c r="AA17" s="298" t="e">
        <f>V17+1</f>
        <v>#VALUE!</v>
      </c>
      <c r="AB17" s="299"/>
      <c r="AC17" s="299"/>
      <c r="AD17" s="323"/>
      <c r="AE17" s="297" t="s">
        <v>249</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252</v>
      </c>
      <c r="G20" s="298" t="e">
        <f>B20+1</f>
        <v>#VALUE!</v>
      </c>
      <c r="H20" s="299"/>
      <c r="I20" s="299"/>
      <c r="J20" s="323"/>
      <c r="K20" s="297" t="s">
        <v>248</v>
      </c>
      <c r="L20" s="298" t="e">
        <f>G20+1</f>
        <v>#VALUE!</v>
      </c>
      <c r="M20" s="299"/>
      <c r="N20" s="299"/>
      <c r="O20" s="323"/>
      <c r="P20" s="297" t="s">
        <v>249</v>
      </c>
      <c r="Q20" s="298" t="e">
        <f>L20+1</f>
        <v>#VALUE!</v>
      </c>
      <c r="R20" s="299"/>
      <c r="S20" s="299"/>
      <c r="T20" s="300"/>
      <c r="U20" s="297" t="s">
        <v>255</v>
      </c>
      <c r="V20" s="298" t="e">
        <f>Q20+1</f>
        <v>#VALUE!</v>
      </c>
      <c r="W20" s="299"/>
      <c r="X20" s="299"/>
      <c r="Y20" s="300"/>
      <c r="Z20" s="297" t="s">
        <v>250</v>
      </c>
      <c r="AA20" s="298" t="e">
        <f>V20+1</f>
        <v>#VALUE!</v>
      </c>
      <c r="AB20" s="299"/>
      <c r="AC20" s="299"/>
      <c r="AD20" s="292"/>
      <c r="AE20" s="297" t="s">
        <v>251</v>
      </c>
      <c r="AF20" s="301" t="e">
        <f>AA20+1</f>
        <v>#VALUE!</v>
      </c>
      <c r="AG20" s="302"/>
      <c r="AH20" s="302"/>
      <c r="AI20" s="292"/>
      <c r="AJ20" s="304" t="s">
        <v>252</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6" t="s">
        <v>253</v>
      </c>
      <c r="R22" s="317"/>
      <c r="S22" s="317"/>
      <c r="T22" s="317"/>
      <c r="U22" s="318"/>
      <c r="V22" s="316" t="s">
        <v>253</v>
      </c>
      <c r="W22" s="317"/>
      <c r="X22" s="317"/>
      <c r="Y22" s="317"/>
      <c r="Z22" s="318"/>
      <c r="AA22" s="316" t="s">
        <v>253</v>
      </c>
      <c r="AB22" s="317"/>
      <c r="AC22" s="317"/>
      <c r="AD22" s="317"/>
      <c r="AE22" s="318"/>
      <c r="AF22" s="319" t="s">
        <v>253</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321" t="e">
        <f>AF20+1</f>
        <v>#VALUE!</v>
      </c>
      <c r="C23" s="296"/>
      <c r="D23" s="296"/>
      <c r="E23" s="292"/>
      <c r="F23" s="297" t="s">
        <v>248</v>
      </c>
      <c r="G23" s="294" t="e">
        <f>B23+1</f>
        <v>#VALUE!</v>
      </c>
      <c r="H23" s="291"/>
      <c r="I23" s="291"/>
      <c r="J23" s="292"/>
      <c r="K23" s="293" t="s">
        <v>249</v>
      </c>
      <c r="L23" s="294" t="e">
        <f>G23+1</f>
        <v>#VALUE!</v>
      </c>
      <c r="M23" s="291"/>
      <c r="N23" s="291"/>
      <c r="O23" s="292"/>
      <c r="P23" s="293" t="s">
        <v>255</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32" t="s">
        <v>253</v>
      </c>
      <c r="C25" s="332"/>
      <c r="D25" s="332"/>
      <c r="E25" s="332"/>
      <c r="F25" s="333"/>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403</v>
      </c>
      <c r="C39" s="277"/>
      <c r="D39" s="277"/>
      <c r="E39" s="277"/>
      <c r="F39" s="277"/>
      <c r="G39" s="278" t="s">
        <v>404</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405</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408</v>
      </c>
      <c r="C44" s="291"/>
      <c r="D44" s="291"/>
      <c r="E44" s="292"/>
      <c r="F44" s="293" t="s">
        <v>248</v>
      </c>
      <c r="G44" s="298" t="e">
        <f>B44+1</f>
        <v>#VALUE!</v>
      </c>
      <c r="H44" s="299"/>
      <c r="I44" s="299"/>
      <c r="J44" s="292"/>
      <c r="K44" s="297" t="s">
        <v>249</v>
      </c>
      <c r="L44" s="298" t="e">
        <f>G44+1</f>
        <v>#VALUE!</v>
      </c>
      <c r="M44" s="299"/>
      <c r="N44" s="299"/>
      <c r="O44" s="292"/>
      <c r="P44" s="297" t="s">
        <v>255</v>
      </c>
      <c r="Q44" s="298" t="e">
        <f>L44+1</f>
        <v>#VALUE!</v>
      </c>
      <c r="R44" s="299"/>
      <c r="S44" s="299"/>
      <c r="T44" s="292"/>
      <c r="U44" s="297" t="s">
        <v>250</v>
      </c>
      <c r="V44" s="298" t="e">
        <f>Q44+1</f>
        <v>#VALUE!</v>
      </c>
      <c r="W44" s="299"/>
      <c r="X44" s="299"/>
      <c r="Y44" s="292"/>
      <c r="Z44" s="297" t="s">
        <v>251</v>
      </c>
      <c r="AA44" s="298" t="e">
        <f>V44+1</f>
        <v>#VALUE!</v>
      </c>
      <c r="AB44" s="299"/>
      <c r="AC44" s="299"/>
      <c r="AD44" s="300"/>
      <c r="AE44" s="297" t="s">
        <v>252</v>
      </c>
      <c r="AF44" s="301" t="e">
        <f>AA44+1</f>
        <v>#VALUE!</v>
      </c>
      <c r="AG44" s="302"/>
      <c r="AH44" s="302"/>
      <c r="AI44" s="303"/>
      <c r="AJ44" s="304" t="s">
        <v>248</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6" t="s">
        <v>253</v>
      </c>
      <c r="H46" s="317"/>
      <c r="I46" s="317"/>
      <c r="J46" s="317"/>
      <c r="K46" s="318"/>
      <c r="L46" s="316" t="s">
        <v>253</v>
      </c>
      <c r="M46" s="317"/>
      <c r="N46" s="317"/>
      <c r="O46" s="317"/>
      <c r="P46" s="318"/>
      <c r="Q46" s="316" t="s">
        <v>253</v>
      </c>
      <c r="R46" s="317"/>
      <c r="S46" s="317"/>
      <c r="T46" s="317"/>
      <c r="U46" s="318"/>
      <c r="V46" s="316" t="s">
        <v>253</v>
      </c>
      <c r="W46" s="317"/>
      <c r="X46" s="317"/>
      <c r="Y46" s="317"/>
      <c r="Z46" s="318"/>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249</v>
      </c>
      <c r="G47" s="298" t="e">
        <f>B47+1</f>
        <v>#VALUE!</v>
      </c>
      <c r="H47" s="299"/>
      <c r="I47" s="299"/>
      <c r="J47" s="300"/>
      <c r="K47" s="297" t="s">
        <v>255</v>
      </c>
      <c r="L47" s="298" t="e">
        <f>G47+1</f>
        <v>#VALUE!</v>
      </c>
      <c r="M47" s="299"/>
      <c r="N47" s="299"/>
      <c r="O47" s="300"/>
      <c r="P47" s="297" t="s">
        <v>250</v>
      </c>
      <c r="Q47" s="298" t="e">
        <f>L47+1</f>
        <v>#VALUE!</v>
      </c>
      <c r="R47" s="299"/>
      <c r="S47" s="299"/>
      <c r="T47" s="323"/>
      <c r="U47" s="297" t="s">
        <v>251</v>
      </c>
      <c r="V47" s="298" t="e">
        <f>Q47+1</f>
        <v>#VALUE!</v>
      </c>
      <c r="W47" s="299"/>
      <c r="X47" s="299"/>
      <c r="Y47" s="323"/>
      <c r="Z47" s="297" t="s">
        <v>252</v>
      </c>
      <c r="AA47" s="298" t="e">
        <f>V47+1</f>
        <v>#VALUE!</v>
      </c>
      <c r="AB47" s="299"/>
      <c r="AC47" s="299"/>
      <c r="AD47" s="323"/>
      <c r="AE47" s="297" t="s">
        <v>248</v>
      </c>
      <c r="AF47" s="301" t="e">
        <f>AA47+1</f>
        <v>#VALUE!</v>
      </c>
      <c r="AG47" s="302"/>
      <c r="AH47" s="302"/>
      <c r="AI47" s="303"/>
      <c r="AJ47" s="304" t="s">
        <v>249</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255</v>
      </c>
      <c r="G50" s="295" t="e">
        <f>B50+1</f>
        <v>#VALUE!</v>
      </c>
      <c r="H50" s="296"/>
      <c r="I50" s="296"/>
      <c r="J50" s="323"/>
      <c r="K50" s="297" t="s">
        <v>250</v>
      </c>
      <c r="L50" s="298" t="e">
        <f>G50+1</f>
        <v>#VALUE!</v>
      </c>
      <c r="M50" s="299"/>
      <c r="N50" s="299"/>
      <c r="O50" s="323"/>
      <c r="P50" s="297" t="s">
        <v>251</v>
      </c>
      <c r="Q50" s="298" t="e">
        <f>L50+1</f>
        <v>#VALUE!</v>
      </c>
      <c r="R50" s="299"/>
      <c r="S50" s="299"/>
      <c r="T50" s="323"/>
      <c r="U50" s="297" t="s">
        <v>252</v>
      </c>
      <c r="V50" s="298" t="e">
        <f>Q50+1</f>
        <v>#VALUE!</v>
      </c>
      <c r="W50" s="299"/>
      <c r="X50" s="299"/>
      <c r="Y50" s="323"/>
      <c r="Z50" s="297" t="s">
        <v>248</v>
      </c>
      <c r="AA50" s="298" t="e">
        <f>V50+1</f>
        <v>#VALUE!</v>
      </c>
      <c r="AB50" s="299"/>
      <c r="AC50" s="299"/>
      <c r="AD50" s="323"/>
      <c r="AE50" s="297" t="s">
        <v>249</v>
      </c>
      <c r="AF50" s="301" t="e">
        <f>AA50+1</f>
        <v>#VALUE!</v>
      </c>
      <c r="AG50" s="302"/>
      <c r="AH50" s="302"/>
      <c r="AI50" s="303"/>
      <c r="AJ50" s="304" t="s">
        <v>255</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3" t="s">
        <v>406</v>
      </c>
      <c r="H52" s="314"/>
      <c r="I52" s="314"/>
      <c r="J52" s="314"/>
      <c r="K52" s="315"/>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250</v>
      </c>
      <c r="G53" s="298" t="e">
        <f>B53+1</f>
        <v>#VALUE!</v>
      </c>
      <c r="H53" s="299"/>
      <c r="I53" s="299"/>
      <c r="J53" s="323"/>
      <c r="K53" s="297" t="s">
        <v>252</v>
      </c>
      <c r="L53" s="295" t="e">
        <f>G53+1</f>
        <v>#VALUE!</v>
      </c>
      <c r="M53" s="296"/>
      <c r="N53" s="296"/>
      <c r="O53" s="323"/>
      <c r="P53" s="297" t="s">
        <v>248</v>
      </c>
      <c r="Q53" s="298" t="e">
        <f>L53+1</f>
        <v>#VALUE!</v>
      </c>
      <c r="R53" s="299"/>
      <c r="S53" s="299"/>
      <c r="T53" s="323"/>
      <c r="U53" s="297" t="s">
        <v>249</v>
      </c>
      <c r="V53" s="298" t="e">
        <f>Q53+1</f>
        <v>#VALUE!</v>
      </c>
      <c r="W53" s="299"/>
      <c r="X53" s="299"/>
      <c r="Y53" s="300"/>
      <c r="Z53" s="297" t="s">
        <v>255</v>
      </c>
      <c r="AA53" s="298" t="e">
        <f>V53+1</f>
        <v>#VALUE!</v>
      </c>
      <c r="AB53" s="299"/>
      <c r="AC53" s="299"/>
      <c r="AD53" s="323"/>
      <c r="AE53" s="297"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3" t="s">
        <v>407</v>
      </c>
      <c r="M55" s="314"/>
      <c r="N55" s="314"/>
      <c r="O55" s="314"/>
      <c r="P55" s="315"/>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252</v>
      </c>
      <c r="G56" s="298" t="e">
        <f>B56+1</f>
        <v>#VALUE!</v>
      </c>
      <c r="H56" s="299"/>
      <c r="I56" s="299"/>
      <c r="J56" s="323"/>
      <c r="K56" s="297" t="s">
        <v>248</v>
      </c>
      <c r="L56" s="298" t="e">
        <f>G56+1</f>
        <v>#VALUE!</v>
      </c>
      <c r="M56" s="299"/>
      <c r="N56" s="299"/>
      <c r="O56" s="323"/>
      <c r="P56" s="297" t="s">
        <v>249</v>
      </c>
      <c r="Q56" s="294" t="e">
        <f>L56+1</f>
        <v>#VALUE!</v>
      </c>
      <c r="R56" s="291"/>
      <c r="S56" s="291"/>
      <c r="T56" s="300"/>
      <c r="U56" s="293" t="s">
        <v>255</v>
      </c>
      <c r="V56" s="294" t="e">
        <f>Q56+1</f>
        <v>#VALUE!</v>
      </c>
      <c r="W56" s="291"/>
      <c r="X56" s="291"/>
      <c r="Y56" s="300"/>
      <c r="Z56" s="293" t="s">
        <v>250</v>
      </c>
      <c r="AA56" s="294" t="e">
        <f>V56+1</f>
        <v>#VALUE!</v>
      </c>
      <c r="AB56" s="291"/>
      <c r="AC56" s="291"/>
      <c r="AD56" s="300"/>
      <c r="AE56" s="293" t="s">
        <v>251</v>
      </c>
      <c r="AF56" s="294" t="e">
        <f>AA56+1</f>
        <v>#VALUE!</v>
      </c>
      <c r="AG56" s="291"/>
      <c r="AH56" s="291"/>
      <c r="AI56" s="303"/>
      <c r="AJ56" s="324" t="s">
        <v>252</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2" t="s">
        <v>253</v>
      </c>
      <c r="R58" s="310"/>
      <c r="S58" s="310"/>
      <c r="T58" s="310"/>
      <c r="U58" s="311"/>
      <c r="V58" s="312" t="s">
        <v>253</v>
      </c>
      <c r="W58" s="310"/>
      <c r="X58" s="310"/>
      <c r="Y58" s="310"/>
      <c r="Z58" s="311"/>
      <c r="AA58" s="312" t="s">
        <v>253</v>
      </c>
      <c r="AB58" s="310"/>
      <c r="AC58" s="310"/>
      <c r="AD58" s="310"/>
      <c r="AE58" s="311"/>
      <c r="AF58" s="312" t="s">
        <v>253</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255</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334A0-8752-4D33-B8F5-DB8957D7AD98}">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103730-D5F0-4C93-9FC4-1A96BC5B7D06}">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45901</v>
      </c>
      <c r="C5" s="215">
        <v>45931</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187CE-3A86-440D-AC9F-D4779FA514CF}">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409</v>
      </c>
      <c r="L11" s="218" t="s">
        <v>208</v>
      </c>
      <c r="M11" s="218" t="s">
        <v>209</v>
      </c>
      <c r="N11" s="218" t="s">
        <v>410</v>
      </c>
      <c r="O11" s="218" t="s">
        <v>411</v>
      </c>
      <c r="AB11" s="218" t="s">
        <v>212</v>
      </c>
      <c r="AD11" s="218" t="s">
        <v>412</v>
      </c>
      <c r="AE11" s="218" t="s">
        <v>413</v>
      </c>
      <c r="AL11" s="218" t="s">
        <v>215</v>
      </c>
      <c r="AN11" s="218" t="s">
        <v>414</v>
      </c>
      <c r="AO11" s="218" t="s">
        <v>415</v>
      </c>
      <c r="AX11" s="218" t="s">
        <v>218</v>
      </c>
      <c r="AY11" s="218" t="s">
        <v>219</v>
      </c>
      <c r="AZ11" s="218" t="s">
        <v>220</v>
      </c>
      <c r="BA11" s="218" t="s">
        <v>221</v>
      </c>
    </row>
    <row r="12" spans="1:53">
      <c r="B12" s="230"/>
      <c r="C12" s="222"/>
      <c r="J12" s="218" t="s">
        <v>222</v>
      </c>
      <c r="K12" s="218" t="s">
        <v>416</v>
      </c>
      <c r="L12" s="218" t="s">
        <v>224</v>
      </c>
      <c r="M12" s="218" t="s">
        <v>297</v>
      </c>
      <c r="N12" s="218" t="s">
        <v>379</v>
      </c>
      <c r="O12" s="218" t="s">
        <v>417</v>
      </c>
      <c r="AB12" s="218" t="s">
        <v>228</v>
      </c>
      <c r="AD12" s="218" t="s">
        <v>418</v>
      </c>
      <c r="AE12" s="218" t="s">
        <v>419</v>
      </c>
      <c r="AL12" s="218" t="s">
        <v>231</v>
      </c>
      <c r="AN12" s="218" t="s">
        <v>420</v>
      </c>
      <c r="AO12" s="218" t="s">
        <v>421</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F1B0D-4A2F-4846-ABFD-423B3BEEECD9}">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403</v>
      </c>
      <c r="C3" s="277"/>
      <c r="D3" s="277"/>
      <c r="E3" s="277"/>
      <c r="F3" s="277"/>
      <c r="G3" s="278" t="s">
        <v>404</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405</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408</v>
      </c>
      <c r="C8" s="291"/>
      <c r="D8" s="291"/>
      <c r="E8" s="292"/>
      <c r="F8" s="293" t="s">
        <v>248</v>
      </c>
      <c r="G8" s="298" t="e">
        <f>B8+1</f>
        <v>#VALUE!</v>
      </c>
      <c r="H8" s="299"/>
      <c r="I8" s="299"/>
      <c r="J8" s="292"/>
      <c r="K8" s="297" t="s">
        <v>249</v>
      </c>
      <c r="L8" s="298" t="e">
        <f>G8+1</f>
        <v>#VALUE!</v>
      </c>
      <c r="M8" s="299"/>
      <c r="N8" s="299"/>
      <c r="O8" s="292"/>
      <c r="P8" s="297" t="s">
        <v>255</v>
      </c>
      <c r="Q8" s="298" t="e">
        <f>L8+1</f>
        <v>#VALUE!</v>
      </c>
      <c r="R8" s="299"/>
      <c r="S8" s="299"/>
      <c r="T8" s="292"/>
      <c r="U8" s="297" t="s">
        <v>250</v>
      </c>
      <c r="V8" s="298" t="e">
        <f>Q8+1</f>
        <v>#VALUE!</v>
      </c>
      <c r="W8" s="299"/>
      <c r="X8" s="299"/>
      <c r="Y8" s="300"/>
      <c r="Z8" s="297" t="s">
        <v>251</v>
      </c>
      <c r="AA8" s="298" t="e">
        <f>V8+1</f>
        <v>#VALUE!</v>
      </c>
      <c r="AB8" s="299"/>
      <c r="AC8" s="299"/>
      <c r="AD8" s="300"/>
      <c r="AE8" s="297" t="s">
        <v>252</v>
      </c>
      <c r="AF8" s="301" t="e">
        <f>AA8+1</f>
        <v>#VALUE!</v>
      </c>
      <c r="AG8" s="302"/>
      <c r="AH8" s="302"/>
      <c r="AI8" s="303"/>
      <c r="AJ8" s="304" t="s">
        <v>248</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6" t="s">
        <v>253</v>
      </c>
      <c r="H10" s="317"/>
      <c r="I10" s="317"/>
      <c r="J10" s="317"/>
      <c r="K10" s="318"/>
      <c r="L10" s="316" t="s">
        <v>253</v>
      </c>
      <c r="M10" s="317"/>
      <c r="N10" s="317"/>
      <c r="O10" s="317"/>
      <c r="P10" s="318"/>
      <c r="Q10" s="316" t="s">
        <v>253</v>
      </c>
      <c r="R10" s="317"/>
      <c r="S10" s="317"/>
      <c r="T10" s="317"/>
      <c r="U10" s="318"/>
      <c r="V10" s="316" t="s">
        <v>253</v>
      </c>
      <c r="W10" s="317"/>
      <c r="X10" s="317"/>
      <c r="Y10" s="317"/>
      <c r="Z10" s="318"/>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249</v>
      </c>
      <c r="G11" s="298" t="e">
        <f>B11+1</f>
        <v>#VALUE!</v>
      </c>
      <c r="H11" s="299"/>
      <c r="I11" s="299"/>
      <c r="J11" s="300"/>
      <c r="K11" s="297" t="s">
        <v>255</v>
      </c>
      <c r="L11" s="298" t="e">
        <f>G11+1</f>
        <v>#VALUE!</v>
      </c>
      <c r="M11" s="299"/>
      <c r="N11" s="299"/>
      <c r="O11" s="323"/>
      <c r="P11" s="297" t="s">
        <v>250</v>
      </c>
      <c r="Q11" s="298" t="e">
        <f>L11+1</f>
        <v>#VALUE!</v>
      </c>
      <c r="R11" s="299"/>
      <c r="S11" s="299"/>
      <c r="T11" s="323"/>
      <c r="U11" s="297" t="s">
        <v>251</v>
      </c>
      <c r="V11" s="298" t="e">
        <f>Q11+1</f>
        <v>#VALUE!</v>
      </c>
      <c r="W11" s="299"/>
      <c r="X11" s="299"/>
      <c r="Y11" s="323"/>
      <c r="Z11" s="297" t="s">
        <v>252</v>
      </c>
      <c r="AA11" s="298" t="e">
        <f>V11+1</f>
        <v>#VALUE!</v>
      </c>
      <c r="AB11" s="299"/>
      <c r="AC11" s="299"/>
      <c r="AD11" s="323"/>
      <c r="AE11" s="297" t="s">
        <v>248</v>
      </c>
      <c r="AF11" s="301" t="e">
        <f>AA11+1</f>
        <v>#VALUE!</v>
      </c>
      <c r="AG11" s="302"/>
      <c r="AH11" s="302"/>
      <c r="AI11" s="303"/>
      <c r="AJ11" s="304" t="s">
        <v>249</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255</v>
      </c>
      <c r="G14" s="295" t="e">
        <f>B14+1</f>
        <v>#VALUE!</v>
      </c>
      <c r="H14" s="296"/>
      <c r="I14" s="296"/>
      <c r="J14" s="322"/>
      <c r="K14" s="297" t="s">
        <v>250</v>
      </c>
      <c r="L14" s="298" t="e">
        <f>G14+1</f>
        <v>#VALUE!</v>
      </c>
      <c r="M14" s="299"/>
      <c r="N14" s="299"/>
      <c r="O14" s="323"/>
      <c r="P14" s="297" t="s">
        <v>251</v>
      </c>
      <c r="Q14" s="298" t="e">
        <f>L14+1</f>
        <v>#VALUE!</v>
      </c>
      <c r="R14" s="299"/>
      <c r="S14" s="299"/>
      <c r="T14" s="323"/>
      <c r="U14" s="297" t="s">
        <v>252</v>
      </c>
      <c r="V14" s="298" t="e">
        <f>Q14+1</f>
        <v>#VALUE!</v>
      </c>
      <c r="W14" s="299"/>
      <c r="X14" s="299"/>
      <c r="Y14" s="323"/>
      <c r="Z14" s="297" t="s">
        <v>248</v>
      </c>
      <c r="AA14" s="298" t="e">
        <f>V14+1</f>
        <v>#VALUE!</v>
      </c>
      <c r="AB14" s="299"/>
      <c r="AC14" s="299"/>
      <c r="AD14" s="323"/>
      <c r="AE14" s="297" t="s">
        <v>249</v>
      </c>
      <c r="AF14" s="301" t="e">
        <f>AA14+1</f>
        <v>#VALUE!</v>
      </c>
      <c r="AG14" s="302"/>
      <c r="AH14" s="302"/>
      <c r="AI14" s="303"/>
      <c r="AJ14" s="304" t="s">
        <v>255</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3" t="s">
        <v>406</v>
      </c>
      <c r="H16" s="314"/>
      <c r="I16" s="314"/>
      <c r="J16" s="314"/>
      <c r="K16" s="315"/>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250</v>
      </c>
      <c r="G17" s="298" t="e">
        <f>B17+1</f>
        <v>#VALUE!</v>
      </c>
      <c r="H17" s="299"/>
      <c r="I17" s="299"/>
      <c r="J17" s="323"/>
      <c r="K17" s="297" t="s">
        <v>252</v>
      </c>
      <c r="L17" s="295" t="e">
        <f>G17+1</f>
        <v>#VALUE!</v>
      </c>
      <c r="M17" s="296"/>
      <c r="N17" s="296"/>
      <c r="O17" s="323"/>
      <c r="P17" s="297" t="s">
        <v>248</v>
      </c>
      <c r="Q17" s="298" t="e">
        <f>L17+1</f>
        <v>#VALUE!</v>
      </c>
      <c r="R17" s="299"/>
      <c r="S17" s="299"/>
      <c r="T17" s="323"/>
      <c r="U17" s="297" t="s">
        <v>249</v>
      </c>
      <c r="V17" s="298" t="e">
        <f>Q17+1</f>
        <v>#VALUE!</v>
      </c>
      <c r="W17" s="299"/>
      <c r="X17" s="299"/>
      <c r="Y17" s="323"/>
      <c r="Z17" s="297" t="s">
        <v>255</v>
      </c>
      <c r="AA17" s="298" t="e">
        <f>V17+1</f>
        <v>#VALUE!</v>
      </c>
      <c r="AB17" s="299"/>
      <c r="AC17" s="299"/>
      <c r="AD17" s="323"/>
      <c r="AE17" s="297"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3" t="s">
        <v>407</v>
      </c>
      <c r="M19" s="314"/>
      <c r="N19" s="314"/>
      <c r="O19" s="314"/>
      <c r="P19" s="315"/>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252</v>
      </c>
      <c r="G20" s="298" t="e">
        <f>B20+1</f>
        <v>#VALUE!</v>
      </c>
      <c r="H20" s="299"/>
      <c r="I20" s="299"/>
      <c r="J20" s="323"/>
      <c r="K20" s="297" t="s">
        <v>248</v>
      </c>
      <c r="L20" s="298" t="e">
        <f>G20+1</f>
        <v>#VALUE!</v>
      </c>
      <c r="M20" s="299"/>
      <c r="N20" s="299"/>
      <c r="O20" s="323"/>
      <c r="P20" s="297" t="s">
        <v>249</v>
      </c>
      <c r="Q20" s="294" t="e">
        <f>L20+1</f>
        <v>#VALUE!</v>
      </c>
      <c r="R20" s="291"/>
      <c r="S20" s="291"/>
      <c r="T20" s="300"/>
      <c r="U20" s="293" t="s">
        <v>255</v>
      </c>
      <c r="V20" s="294" t="e">
        <f>Q20+1</f>
        <v>#VALUE!</v>
      </c>
      <c r="W20" s="291"/>
      <c r="X20" s="291"/>
      <c r="Y20" s="300"/>
      <c r="Z20" s="293" t="s">
        <v>250</v>
      </c>
      <c r="AA20" s="294" t="e">
        <f>V20+1</f>
        <v>#VALUE!</v>
      </c>
      <c r="AB20" s="291"/>
      <c r="AC20" s="291"/>
      <c r="AD20" s="292"/>
      <c r="AE20" s="293" t="s">
        <v>251</v>
      </c>
      <c r="AF20" s="294" t="e">
        <f>AA20+1</f>
        <v>#VALUE!</v>
      </c>
      <c r="AG20" s="291"/>
      <c r="AH20" s="291"/>
      <c r="AI20" s="292"/>
      <c r="AJ20" s="324" t="s">
        <v>252</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2" t="s">
        <v>253</v>
      </c>
      <c r="R22" s="310"/>
      <c r="S22" s="310"/>
      <c r="T22" s="310"/>
      <c r="U22" s="311"/>
      <c r="V22" s="312" t="s">
        <v>253</v>
      </c>
      <c r="W22" s="310"/>
      <c r="X22" s="310"/>
      <c r="Y22" s="310"/>
      <c r="Z22" s="311"/>
      <c r="AA22" s="312" t="s">
        <v>253</v>
      </c>
      <c r="AB22" s="310"/>
      <c r="AC22" s="310"/>
      <c r="AD22" s="310"/>
      <c r="AE22" s="311"/>
      <c r="AF22" s="312" t="s">
        <v>253</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255</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422</v>
      </c>
      <c r="C39" s="277"/>
      <c r="D39" s="277"/>
      <c r="E39" s="277"/>
      <c r="F39" s="277"/>
      <c r="G39" s="278" t="s">
        <v>423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424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427</v>
      </c>
      <c r="C44" s="291"/>
      <c r="D44" s="291"/>
      <c r="E44" s="292"/>
      <c r="F44" s="293" t="s">
        <v>252</v>
      </c>
      <c r="G44" s="294" t="e">
        <f>B44+1</f>
        <v>#VALUE!</v>
      </c>
      <c r="H44" s="291"/>
      <c r="I44" s="291"/>
      <c r="J44" s="292"/>
      <c r="K44" s="293" t="s">
        <v>248</v>
      </c>
      <c r="L44" s="294" t="e">
        <f>G44+1</f>
        <v>#VALUE!</v>
      </c>
      <c r="M44" s="291"/>
      <c r="N44" s="291"/>
      <c r="O44" s="292"/>
      <c r="P44" s="293" t="s">
        <v>249</v>
      </c>
      <c r="Q44" s="298" t="e">
        <f>L44+1</f>
        <v>#VALUE!</v>
      </c>
      <c r="R44" s="299"/>
      <c r="S44" s="299"/>
      <c r="T44" s="292"/>
      <c r="U44" s="297" t="s">
        <v>255</v>
      </c>
      <c r="V44" s="298" t="e">
        <f>Q44+1</f>
        <v>#VALUE!</v>
      </c>
      <c r="W44" s="299"/>
      <c r="X44" s="299"/>
      <c r="Y44" s="292"/>
      <c r="Z44" s="297" t="s">
        <v>250</v>
      </c>
      <c r="AA44" s="298" t="e">
        <f>V44+1</f>
        <v>#VALUE!</v>
      </c>
      <c r="AB44" s="299"/>
      <c r="AC44" s="299"/>
      <c r="AD44" s="300"/>
      <c r="AE44" s="297" t="s">
        <v>251</v>
      </c>
      <c r="AF44" s="301" t="e">
        <f>AA44+1</f>
        <v>#VALUE!</v>
      </c>
      <c r="AG44" s="302"/>
      <c r="AH44" s="302"/>
      <c r="AI44" s="303"/>
      <c r="AJ44" s="304" t="s">
        <v>252</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2" t="s">
        <v>253</v>
      </c>
      <c r="H46" s="310"/>
      <c r="I46" s="310"/>
      <c r="J46" s="310"/>
      <c r="K46" s="311"/>
      <c r="L46" s="312" t="s">
        <v>253</v>
      </c>
      <c r="M46" s="310"/>
      <c r="N46" s="310"/>
      <c r="O46" s="310"/>
      <c r="P46" s="311"/>
      <c r="Q46" s="316" t="s">
        <v>253</v>
      </c>
      <c r="R46" s="317"/>
      <c r="S46" s="317"/>
      <c r="T46" s="317"/>
      <c r="U46" s="318"/>
      <c r="V46" s="316" t="s">
        <v>253</v>
      </c>
      <c r="W46" s="317"/>
      <c r="X46" s="317"/>
      <c r="Y46" s="317"/>
      <c r="Z46" s="318"/>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248</v>
      </c>
      <c r="G47" s="298" t="e">
        <f>B47+1</f>
        <v>#VALUE!</v>
      </c>
      <c r="H47" s="299"/>
      <c r="I47" s="299"/>
      <c r="J47" s="300"/>
      <c r="K47" s="297" t="s">
        <v>249</v>
      </c>
      <c r="L47" s="298" t="e">
        <f>G47+1</f>
        <v>#VALUE!</v>
      </c>
      <c r="M47" s="299"/>
      <c r="N47" s="299"/>
      <c r="O47" s="300"/>
      <c r="P47" s="297" t="s">
        <v>255</v>
      </c>
      <c r="Q47" s="298" t="e">
        <f>L47+1</f>
        <v>#VALUE!</v>
      </c>
      <c r="R47" s="299"/>
      <c r="S47" s="299"/>
      <c r="T47" s="323"/>
      <c r="U47" s="297" t="s">
        <v>250</v>
      </c>
      <c r="V47" s="298" t="e">
        <f>Q47+1</f>
        <v>#VALUE!</v>
      </c>
      <c r="W47" s="299"/>
      <c r="X47" s="299"/>
      <c r="Y47" s="323"/>
      <c r="Z47" s="297" t="s">
        <v>251</v>
      </c>
      <c r="AA47" s="298" t="e">
        <f>V47+1</f>
        <v>#VALUE!</v>
      </c>
      <c r="AB47" s="299"/>
      <c r="AC47" s="299"/>
      <c r="AD47" s="323"/>
      <c r="AE47" s="297" t="s">
        <v>252</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249</v>
      </c>
      <c r="G50" s="295" t="e">
        <f>B50+1</f>
        <v>#VALUE!</v>
      </c>
      <c r="H50" s="296"/>
      <c r="I50" s="296"/>
      <c r="J50" s="323"/>
      <c r="K50" s="297" t="s">
        <v>255</v>
      </c>
      <c r="L50" s="298" t="e">
        <f>G50+1</f>
        <v>#VALUE!</v>
      </c>
      <c r="M50" s="299"/>
      <c r="N50" s="299"/>
      <c r="O50" s="323"/>
      <c r="P50" s="297" t="s">
        <v>250</v>
      </c>
      <c r="Q50" s="298" t="e">
        <f>L50+1</f>
        <v>#VALUE!</v>
      </c>
      <c r="R50" s="299"/>
      <c r="S50" s="299"/>
      <c r="T50" s="323"/>
      <c r="U50" s="297" t="s">
        <v>251</v>
      </c>
      <c r="V50" s="298" t="e">
        <f>Q50+1</f>
        <v>#VALUE!</v>
      </c>
      <c r="W50" s="299"/>
      <c r="X50" s="299"/>
      <c r="Y50" s="323"/>
      <c r="Z50" s="297" t="s">
        <v>252</v>
      </c>
      <c r="AA50" s="298" t="e">
        <f>V50+1</f>
        <v>#VALUE!</v>
      </c>
      <c r="AB50" s="299"/>
      <c r="AC50" s="299"/>
      <c r="AD50" s="323"/>
      <c r="AE50" s="297" t="s">
        <v>248</v>
      </c>
      <c r="AF50" s="301" t="e">
        <f>AA50+1</f>
        <v>#VALUE!</v>
      </c>
      <c r="AG50" s="302"/>
      <c r="AH50" s="302"/>
      <c r="AI50" s="303"/>
      <c r="AJ50" s="304" t="s">
        <v>249</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3" t="s">
        <v>425</v>
      </c>
      <c r="H52" s="314"/>
      <c r="I52" s="314"/>
      <c r="J52" s="314"/>
      <c r="K52" s="315"/>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255</v>
      </c>
      <c r="G53" s="298" t="e">
        <f>B53+1</f>
        <v>#VALUE!</v>
      </c>
      <c r="H53" s="299"/>
      <c r="I53" s="299"/>
      <c r="J53" s="323"/>
      <c r="K53" s="297" t="s">
        <v>250</v>
      </c>
      <c r="L53" s="298" t="e">
        <f>G53+1</f>
        <v>#VALUE!</v>
      </c>
      <c r="M53" s="299"/>
      <c r="N53" s="299"/>
      <c r="O53" s="323"/>
      <c r="P53" s="297" t="s">
        <v>248</v>
      </c>
      <c r="Q53" s="298" t="e">
        <f>L53+1</f>
        <v>#VALUE!</v>
      </c>
      <c r="R53" s="299"/>
      <c r="S53" s="299"/>
      <c r="T53" s="323"/>
      <c r="U53" s="297" t="s">
        <v>249</v>
      </c>
      <c r="V53" s="298" t="e">
        <f>Q53+1</f>
        <v>#VALUE!</v>
      </c>
      <c r="W53" s="299"/>
      <c r="X53" s="299"/>
      <c r="Y53" s="300"/>
      <c r="Z53" s="297" t="s">
        <v>255</v>
      </c>
      <c r="AA53" s="298" t="e">
        <f>V53+1</f>
        <v>#VALUE!</v>
      </c>
      <c r="AB53" s="299"/>
      <c r="AC53" s="299"/>
      <c r="AD53" s="323"/>
      <c r="AE53" s="297"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252</v>
      </c>
      <c r="G56" s="298" t="e">
        <f>B56+1</f>
        <v>#VALUE!</v>
      </c>
      <c r="H56" s="299"/>
      <c r="I56" s="299"/>
      <c r="J56" s="323"/>
      <c r="K56" s="297" t="s">
        <v>248</v>
      </c>
      <c r="L56" s="298" t="e">
        <f>G56+1</f>
        <v>#VALUE!</v>
      </c>
      <c r="M56" s="299"/>
      <c r="N56" s="299"/>
      <c r="O56" s="323"/>
      <c r="P56" s="297" t="s">
        <v>249</v>
      </c>
      <c r="Q56" s="298" t="e">
        <f>L56+1</f>
        <v>#VALUE!</v>
      </c>
      <c r="R56" s="299"/>
      <c r="S56" s="299"/>
      <c r="T56" s="300"/>
      <c r="U56" s="297" t="s">
        <v>255</v>
      </c>
      <c r="V56" s="298" t="e">
        <f>Q56+1</f>
        <v>#VALUE!</v>
      </c>
      <c r="W56" s="299"/>
      <c r="X56" s="299"/>
      <c r="Y56" s="300"/>
      <c r="Z56" s="297" t="s">
        <v>250</v>
      </c>
      <c r="AA56" s="298" t="e">
        <f>V56+1</f>
        <v>#VALUE!</v>
      </c>
      <c r="AB56" s="299"/>
      <c r="AC56" s="299"/>
      <c r="AD56" s="300"/>
      <c r="AE56" s="297" t="s">
        <v>251</v>
      </c>
      <c r="AF56" s="294" t="e">
        <f>AA56+1</f>
        <v>#VALUE!</v>
      </c>
      <c r="AG56" s="291"/>
      <c r="AH56" s="291"/>
      <c r="AI56" s="303"/>
      <c r="AJ56" s="324" t="s">
        <v>252</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6" t="s">
        <v>253</v>
      </c>
      <c r="R58" s="317"/>
      <c r="S58" s="317"/>
      <c r="T58" s="317"/>
      <c r="U58" s="318"/>
      <c r="V58" s="316" t="s">
        <v>253</v>
      </c>
      <c r="W58" s="317"/>
      <c r="X58" s="317"/>
      <c r="Y58" s="317"/>
      <c r="Z58" s="318"/>
      <c r="AA58" s="316" t="s">
        <v>253</v>
      </c>
      <c r="AB58" s="317"/>
      <c r="AC58" s="317"/>
      <c r="AD58" s="317"/>
      <c r="AE58" s="318"/>
      <c r="AF58" s="312" t="s">
        <v>253</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255</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426</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43485-581A-4F56-A6D4-8C6064C167E5}">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E6ACF-299D-4ECB-8026-B31560A1A4F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45931</v>
      </c>
      <c r="C5" s="215">
        <v>45962</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DEBD1-5E99-4103-B4EB-96800F7AB1CD}">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428</v>
      </c>
      <c r="L11" s="218" t="s">
        <v>208</v>
      </c>
      <c r="M11" s="218" t="s">
        <v>209</v>
      </c>
      <c r="N11" s="218" t="s">
        <v>390</v>
      </c>
      <c r="O11" s="218" t="s">
        <v>211</v>
      </c>
      <c r="AB11" s="218" t="s">
        <v>212</v>
      </c>
      <c r="AD11" s="218" t="s">
        <v>213</v>
      </c>
      <c r="AE11" s="218" t="s">
        <v>214</v>
      </c>
      <c r="AL11" s="218" t="s">
        <v>215</v>
      </c>
      <c r="AN11" s="218" t="s">
        <v>216</v>
      </c>
      <c r="AO11" s="218" t="s">
        <v>217</v>
      </c>
      <c r="AX11" s="218" t="s">
        <v>218</v>
      </c>
      <c r="AY11" s="218" t="s">
        <v>219</v>
      </c>
      <c r="AZ11" s="218" t="s">
        <v>220</v>
      </c>
      <c r="BA11" s="218" t="s">
        <v>221</v>
      </c>
    </row>
    <row r="12" spans="1:53">
      <c r="B12" s="230"/>
      <c r="C12" s="222"/>
      <c r="J12" s="218" t="s">
        <v>222</v>
      </c>
      <c r="K12" s="218" t="s">
        <v>429</v>
      </c>
      <c r="L12" s="218" t="s">
        <v>274</v>
      </c>
      <c r="M12" s="218" t="s">
        <v>430</v>
      </c>
      <c r="N12" s="218" t="s">
        <v>431</v>
      </c>
      <c r="O12" s="218" t="s">
        <v>432</v>
      </c>
      <c r="AB12" s="218" t="s">
        <v>228</v>
      </c>
      <c r="AD12" s="218" t="s">
        <v>433</v>
      </c>
      <c r="AE12" s="218" t="s">
        <v>434</v>
      </c>
      <c r="AL12" s="218" t="s">
        <v>231</v>
      </c>
      <c r="AN12" s="218" t="s">
        <v>435</v>
      </c>
      <c r="AO12" s="218" t="s">
        <v>436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564F0-0C4A-4C67-AB12-4DBA55C8CB19}">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422</v>
      </c>
      <c r="C3" s="277"/>
      <c r="D3" s="277"/>
      <c r="E3" s="277"/>
      <c r="F3" s="277"/>
      <c r="G3" s="278" t="s">
        <v>423</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424</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427</v>
      </c>
      <c r="C8" s="291"/>
      <c r="D8" s="291"/>
      <c r="E8" s="292"/>
      <c r="F8" s="293" t="s">
        <v>252</v>
      </c>
      <c r="G8" s="294" t="e">
        <f>B8+1</f>
        <v>#VALUE!</v>
      </c>
      <c r="H8" s="291"/>
      <c r="I8" s="291"/>
      <c r="J8" s="292"/>
      <c r="K8" s="293" t="s">
        <v>248</v>
      </c>
      <c r="L8" s="294" t="e">
        <f>G8+1</f>
        <v>#VALUE!</v>
      </c>
      <c r="M8" s="291"/>
      <c r="N8" s="291"/>
      <c r="O8" s="292"/>
      <c r="P8" s="293" t="s">
        <v>249</v>
      </c>
      <c r="Q8" s="298" t="e">
        <f>L8+1</f>
        <v>#VALUE!</v>
      </c>
      <c r="R8" s="299"/>
      <c r="S8" s="299"/>
      <c r="T8" s="292"/>
      <c r="U8" s="297" t="s">
        <v>255</v>
      </c>
      <c r="V8" s="298" t="e">
        <f>Q8+1</f>
        <v>#VALUE!</v>
      </c>
      <c r="W8" s="299"/>
      <c r="X8" s="299"/>
      <c r="Y8" s="300"/>
      <c r="Z8" s="297" t="s">
        <v>250</v>
      </c>
      <c r="AA8" s="298" t="e">
        <f>V8+1</f>
        <v>#VALUE!</v>
      </c>
      <c r="AB8" s="299"/>
      <c r="AC8" s="299"/>
      <c r="AD8" s="300"/>
      <c r="AE8" s="297" t="s">
        <v>251</v>
      </c>
      <c r="AF8" s="301" t="e">
        <f>AA8+1</f>
        <v>#VALUE!</v>
      </c>
      <c r="AG8" s="302"/>
      <c r="AH8" s="302"/>
      <c r="AI8" s="303"/>
      <c r="AJ8" s="304" t="s">
        <v>252</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2" t="s">
        <v>253</v>
      </c>
      <c r="M10" s="310"/>
      <c r="N10" s="310"/>
      <c r="O10" s="310"/>
      <c r="P10" s="311"/>
      <c r="Q10" s="316" t="s">
        <v>253</v>
      </c>
      <c r="R10" s="317"/>
      <c r="S10" s="317"/>
      <c r="T10" s="317"/>
      <c r="U10" s="318"/>
      <c r="V10" s="316" t="s">
        <v>253</v>
      </c>
      <c r="W10" s="317"/>
      <c r="X10" s="317"/>
      <c r="Y10" s="317"/>
      <c r="Z10" s="318"/>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248</v>
      </c>
      <c r="G11" s="298" t="e">
        <f>B11+1</f>
        <v>#VALUE!</v>
      </c>
      <c r="H11" s="299"/>
      <c r="I11" s="299"/>
      <c r="J11" s="300"/>
      <c r="K11" s="297" t="s">
        <v>249</v>
      </c>
      <c r="L11" s="298" t="e">
        <f>G11+1</f>
        <v>#VALUE!</v>
      </c>
      <c r="M11" s="299"/>
      <c r="N11" s="299"/>
      <c r="O11" s="323"/>
      <c r="P11" s="297" t="s">
        <v>255</v>
      </c>
      <c r="Q11" s="298" t="e">
        <f>L11+1</f>
        <v>#VALUE!</v>
      </c>
      <c r="R11" s="299"/>
      <c r="S11" s="299"/>
      <c r="T11" s="323"/>
      <c r="U11" s="297" t="s">
        <v>250</v>
      </c>
      <c r="V11" s="298" t="e">
        <f>Q11+1</f>
        <v>#VALUE!</v>
      </c>
      <c r="W11" s="299"/>
      <c r="X11" s="299"/>
      <c r="Y11" s="323"/>
      <c r="Z11" s="297" t="s">
        <v>251</v>
      </c>
      <c r="AA11" s="298" t="e">
        <f>V11+1</f>
        <v>#VALUE!</v>
      </c>
      <c r="AB11" s="299"/>
      <c r="AC11" s="299"/>
      <c r="AD11" s="323"/>
      <c r="AE11" s="297" t="s">
        <v>252</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249</v>
      </c>
      <c r="G14" s="295" t="e">
        <f>B14+1</f>
        <v>#VALUE!</v>
      </c>
      <c r="H14" s="296"/>
      <c r="I14" s="296"/>
      <c r="J14" s="322"/>
      <c r="K14" s="297" t="s">
        <v>255</v>
      </c>
      <c r="L14" s="298" t="e">
        <f>G14+1</f>
        <v>#VALUE!</v>
      </c>
      <c r="M14" s="299"/>
      <c r="N14" s="299"/>
      <c r="O14" s="323"/>
      <c r="P14" s="297" t="s">
        <v>250</v>
      </c>
      <c r="Q14" s="298" t="e">
        <f>L14+1</f>
        <v>#VALUE!</v>
      </c>
      <c r="R14" s="299"/>
      <c r="S14" s="299"/>
      <c r="T14" s="323"/>
      <c r="U14" s="297" t="s">
        <v>251</v>
      </c>
      <c r="V14" s="298" t="e">
        <f>Q14+1</f>
        <v>#VALUE!</v>
      </c>
      <c r="W14" s="299"/>
      <c r="X14" s="299"/>
      <c r="Y14" s="323"/>
      <c r="Z14" s="297" t="s">
        <v>252</v>
      </c>
      <c r="AA14" s="298" t="e">
        <f>V14+1</f>
        <v>#VALUE!</v>
      </c>
      <c r="AB14" s="299"/>
      <c r="AC14" s="299"/>
      <c r="AD14" s="323"/>
      <c r="AE14" s="297" t="s">
        <v>248</v>
      </c>
      <c r="AF14" s="301" t="e">
        <f>AA14+1</f>
        <v>#VALUE!</v>
      </c>
      <c r="AG14" s="302"/>
      <c r="AH14" s="302"/>
      <c r="AI14" s="303"/>
      <c r="AJ14" s="304" t="s">
        <v>249</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3" t="s">
        <v>425</v>
      </c>
      <c r="H16" s="314"/>
      <c r="I16" s="314"/>
      <c r="J16" s="314"/>
      <c r="K16" s="315"/>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255</v>
      </c>
      <c r="G17" s="298" t="e">
        <f>B17+1</f>
        <v>#VALUE!</v>
      </c>
      <c r="H17" s="299"/>
      <c r="I17" s="299"/>
      <c r="J17" s="323"/>
      <c r="K17" s="297" t="s">
        <v>250</v>
      </c>
      <c r="L17" s="298" t="e">
        <f>G17+1</f>
        <v>#VALUE!</v>
      </c>
      <c r="M17" s="299"/>
      <c r="N17" s="299"/>
      <c r="O17" s="323"/>
      <c r="P17" s="297" t="s">
        <v>248</v>
      </c>
      <c r="Q17" s="298" t="e">
        <f>L17+1</f>
        <v>#VALUE!</v>
      </c>
      <c r="R17" s="299"/>
      <c r="S17" s="299"/>
      <c r="T17" s="323"/>
      <c r="U17" s="297" t="s">
        <v>249</v>
      </c>
      <c r="V17" s="298" t="e">
        <f>Q17+1</f>
        <v>#VALUE!</v>
      </c>
      <c r="W17" s="299"/>
      <c r="X17" s="299"/>
      <c r="Y17" s="323"/>
      <c r="Z17" s="297" t="s">
        <v>255</v>
      </c>
      <c r="AA17" s="298" t="e">
        <f>V17+1</f>
        <v>#VALUE!</v>
      </c>
      <c r="AB17" s="299"/>
      <c r="AC17" s="299"/>
      <c r="AD17" s="323"/>
      <c r="AE17" s="297"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252</v>
      </c>
      <c r="G20" s="298" t="e">
        <f>B20+1</f>
        <v>#VALUE!</v>
      </c>
      <c r="H20" s="299"/>
      <c r="I20" s="299"/>
      <c r="J20" s="323"/>
      <c r="K20" s="297" t="s">
        <v>248</v>
      </c>
      <c r="L20" s="298" t="e">
        <f>G20+1</f>
        <v>#VALUE!</v>
      </c>
      <c r="M20" s="299"/>
      <c r="N20" s="299"/>
      <c r="O20" s="323"/>
      <c r="P20" s="297" t="s">
        <v>249</v>
      </c>
      <c r="Q20" s="298" t="e">
        <f>L20+1</f>
        <v>#VALUE!</v>
      </c>
      <c r="R20" s="299"/>
      <c r="S20" s="299"/>
      <c r="T20" s="300"/>
      <c r="U20" s="297" t="s">
        <v>255</v>
      </c>
      <c r="V20" s="298" t="e">
        <f>Q20+1</f>
        <v>#VALUE!</v>
      </c>
      <c r="W20" s="299"/>
      <c r="X20" s="299"/>
      <c r="Y20" s="300"/>
      <c r="Z20" s="297" t="s">
        <v>250</v>
      </c>
      <c r="AA20" s="298" t="e">
        <f>V20+1</f>
        <v>#VALUE!</v>
      </c>
      <c r="AB20" s="299"/>
      <c r="AC20" s="299"/>
      <c r="AD20" s="292"/>
      <c r="AE20" s="297" t="s">
        <v>251</v>
      </c>
      <c r="AF20" s="294" t="e">
        <f>AA20+1</f>
        <v>#VALUE!</v>
      </c>
      <c r="AG20" s="291"/>
      <c r="AH20" s="291"/>
      <c r="AI20" s="292"/>
      <c r="AJ20" s="324" t="s">
        <v>252</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6" t="s">
        <v>253</v>
      </c>
      <c r="R22" s="317"/>
      <c r="S22" s="317"/>
      <c r="T22" s="317"/>
      <c r="U22" s="318"/>
      <c r="V22" s="316" t="s">
        <v>253</v>
      </c>
      <c r="W22" s="317"/>
      <c r="X22" s="317"/>
      <c r="Y22" s="317"/>
      <c r="Z22" s="318"/>
      <c r="AA22" s="316" t="s">
        <v>253</v>
      </c>
      <c r="AB22" s="317"/>
      <c r="AC22" s="317"/>
      <c r="AD22" s="317"/>
      <c r="AE22" s="318"/>
      <c r="AF22" s="312" t="s">
        <v>253</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255</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426</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437</v>
      </c>
      <c r="C39" s="277"/>
      <c r="D39" s="277"/>
      <c r="E39" s="277"/>
      <c r="F39" s="277"/>
      <c r="G39" s="278" t="s">
        <v>438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439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441</v>
      </c>
      <c r="C44" s="291"/>
      <c r="D44" s="291"/>
      <c r="E44" s="292"/>
      <c r="F44" s="293" t="s">
        <v>252</v>
      </c>
      <c r="G44" s="294" t="e">
        <f>B44+1</f>
        <v>#VALUE!</v>
      </c>
      <c r="H44" s="291"/>
      <c r="I44" s="291"/>
      <c r="J44" s="292"/>
      <c r="K44" s="293" t="s">
        <v>248</v>
      </c>
      <c r="L44" s="294" t="e">
        <f>G44+1</f>
        <v>#VALUE!</v>
      </c>
      <c r="M44" s="291"/>
      <c r="N44" s="291"/>
      <c r="O44" s="292"/>
      <c r="P44" s="293" t="s">
        <v>249</v>
      </c>
      <c r="Q44" s="294" t="e">
        <f>L44+1</f>
        <v>#VALUE!</v>
      </c>
      <c r="R44" s="291"/>
      <c r="S44" s="291"/>
      <c r="T44" s="292"/>
      <c r="U44" s="293" t="s">
        <v>255</v>
      </c>
      <c r="V44" s="294" t="e">
        <f>Q44+1</f>
        <v>#VALUE!</v>
      </c>
      <c r="W44" s="291"/>
      <c r="X44" s="291"/>
      <c r="Y44" s="292"/>
      <c r="Z44" s="293" t="s">
        <v>250</v>
      </c>
      <c r="AA44" s="294" t="e">
        <f>V44+1</f>
        <v>#VALUE!</v>
      </c>
      <c r="AB44" s="291"/>
      <c r="AC44" s="291"/>
      <c r="AD44" s="300"/>
      <c r="AE44" s="293" t="s">
        <v>251</v>
      </c>
      <c r="AF44" s="301" t="e">
        <f>AA44+1</f>
        <v>#VALUE!</v>
      </c>
      <c r="AG44" s="302"/>
      <c r="AH44" s="302"/>
      <c r="AI44" s="303"/>
      <c r="AJ44" s="304" t="s">
        <v>252</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2" t="s">
        <v>253</v>
      </c>
      <c r="H46" s="310"/>
      <c r="I46" s="310"/>
      <c r="J46" s="310"/>
      <c r="K46" s="311"/>
      <c r="L46" s="312" t="s">
        <v>253</v>
      </c>
      <c r="M46" s="310"/>
      <c r="N46" s="310"/>
      <c r="O46" s="310"/>
      <c r="P46" s="311"/>
      <c r="Q46" s="312" t="s">
        <v>253</v>
      </c>
      <c r="R46" s="310"/>
      <c r="S46" s="310"/>
      <c r="T46" s="310"/>
      <c r="U46" s="311"/>
      <c r="V46" s="312" t="s">
        <v>253</v>
      </c>
      <c r="W46" s="310"/>
      <c r="X46" s="310"/>
      <c r="Y46" s="310"/>
      <c r="Z46" s="311"/>
      <c r="AA46" s="312" t="s">
        <v>253</v>
      </c>
      <c r="AB46" s="310"/>
      <c r="AC46" s="310"/>
      <c r="AD46" s="310"/>
      <c r="AE46" s="311"/>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248</v>
      </c>
      <c r="G47" s="295" t="e">
        <f>B47+1</f>
        <v>#VALUE!</v>
      </c>
      <c r="H47" s="296"/>
      <c r="I47" s="296"/>
      <c r="J47" s="300"/>
      <c r="K47" s="297" t="s">
        <v>249</v>
      </c>
      <c r="L47" s="298" t="e">
        <f>G47+1</f>
        <v>#VALUE!</v>
      </c>
      <c r="M47" s="299"/>
      <c r="N47" s="299"/>
      <c r="O47" s="300"/>
      <c r="P47" s="297" t="s">
        <v>255</v>
      </c>
      <c r="Q47" s="298" t="e">
        <f>L47+1</f>
        <v>#VALUE!</v>
      </c>
      <c r="R47" s="299"/>
      <c r="S47" s="299"/>
      <c r="T47" s="323"/>
      <c r="U47" s="297" t="s">
        <v>250</v>
      </c>
      <c r="V47" s="298" t="e">
        <f>Q47+1</f>
        <v>#VALUE!</v>
      </c>
      <c r="W47" s="299"/>
      <c r="X47" s="299"/>
      <c r="Y47" s="323"/>
      <c r="Z47" s="297" t="s">
        <v>251</v>
      </c>
      <c r="AA47" s="298" t="e">
        <f>V47+1</f>
        <v>#VALUE!</v>
      </c>
      <c r="AB47" s="299"/>
      <c r="AC47" s="299"/>
      <c r="AD47" s="323"/>
      <c r="AE47" s="297" t="s">
        <v>252</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3" t="s">
        <v>426</v>
      </c>
      <c r="H49" s="314"/>
      <c r="I49" s="314"/>
      <c r="J49" s="314"/>
      <c r="K49" s="315"/>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249</v>
      </c>
      <c r="G50" s="298" t="e">
        <f>B50+1</f>
        <v>#VALUE!</v>
      </c>
      <c r="H50" s="299"/>
      <c r="I50" s="299"/>
      <c r="J50" s="323"/>
      <c r="K50" s="297" t="s">
        <v>255</v>
      </c>
      <c r="L50" s="298" t="e">
        <f>G50+1</f>
        <v>#VALUE!</v>
      </c>
      <c r="M50" s="299"/>
      <c r="N50" s="299"/>
      <c r="O50" s="323"/>
      <c r="P50" s="297" t="s">
        <v>250</v>
      </c>
      <c r="Q50" s="298" t="e">
        <f>L50+1</f>
        <v>#VALUE!</v>
      </c>
      <c r="R50" s="299"/>
      <c r="S50" s="299"/>
      <c r="T50" s="323"/>
      <c r="U50" s="297" t="s">
        <v>251</v>
      </c>
      <c r="V50" s="298" t="e">
        <f>Q50+1</f>
        <v>#VALUE!</v>
      </c>
      <c r="W50" s="299"/>
      <c r="X50" s="299"/>
      <c r="Y50" s="323"/>
      <c r="Z50" s="297" t="s">
        <v>252</v>
      </c>
      <c r="AA50" s="298" t="e">
        <f>V50+1</f>
        <v>#VALUE!</v>
      </c>
      <c r="AB50" s="299"/>
      <c r="AC50" s="299"/>
      <c r="AD50" s="323"/>
      <c r="AE50" s="297" t="s">
        <v>248</v>
      </c>
      <c r="AF50" s="301" t="e">
        <f>AA50+1</f>
        <v>#VALUE!</v>
      </c>
      <c r="AG50" s="302"/>
      <c r="AH50" s="302"/>
      <c r="AI50" s="303"/>
      <c r="AJ50" s="304" t="s">
        <v>249</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255</v>
      </c>
      <c r="G53" s="298" t="e">
        <f>B53+1</f>
        <v>#VALUE!</v>
      </c>
      <c r="H53" s="299"/>
      <c r="I53" s="299"/>
      <c r="J53" s="323"/>
      <c r="K53" s="297" t="s">
        <v>250</v>
      </c>
      <c r="L53" s="298" t="e">
        <f>G53+1</f>
        <v>#VALUE!</v>
      </c>
      <c r="M53" s="299"/>
      <c r="N53" s="299"/>
      <c r="O53" s="323"/>
      <c r="P53" s="297" t="s">
        <v>251</v>
      </c>
      <c r="Q53" s="298" t="e">
        <f>L53+1</f>
        <v>#VALUE!</v>
      </c>
      <c r="R53" s="299"/>
      <c r="S53" s="299"/>
      <c r="T53" s="323"/>
      <c r="U53" s="297" t="s">
        <v>252</v>
      </c>
      <c r="V53" s="298" t="e">
        <f>Q53+1</f>
        <v>#VALUE!</v>
      </c>
      <c r="W53" s="299"/>
      <c r="X53" s="299"/>
      <c r="Y53" s="300"/>
      <c r="Z53" s="297" t="s">
        <v>249</v>
      </c>
      <c r="AA53" s="298" t="e">
        <f>V53+1</f>
        <v>#VALUE!</v>
      </c>
      <c r="AB53" s="299"/>
      <c r="AC53" s="299"/>
      <c r="AD53" s="323"/>
      <c r="AE53" s="297" t="s">
        <v>255</v>
      </c>
      <c r="AF53" s="301" t="e">
        <f>AA53+1</f>
        <v>#VALUE!</v>
      </c>
      <c r="AG53" s="302"/>
      <c r="AH53" s="302"/>
      <c r="AI53" s="303"/>
      <c r="AJ53" s="304" t="s">
        <v>250</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251</v>
      </c>
      <c r="G56" s="295" t="e">
        <f>B56+1</f>
        <v>#VALUE!</v>
      </c>
      <c r="H56" s="296"/>
      <c r="I56" s="296"/>
      <c r="J56" s="323"/>
      <c r="K56" s="297" t="s">
        <v>252</v>
      </c>
      <c r="L56" s="298" t="e">
        <f>G56+1</f>
        <v>#VALUE!</v>
      </c>
      <c r="M56" s="299"/>
      <c r="N56" s="299"/>
      <c r="O56" s="323"/>
      <c r="P56" s="297" t="s">
        <v>248</v>
      </c>
      <c r="Q56" s="298" t="e">
        <f>L56+1</f>
        <v>#VALUE!</v>
      </c>
      <c r="R56" s="299"/>
      <c r="S56" s="299"/>
      <c r="T56" s="300"/>
      <c r="U56" s="297" t="s">
        <v>249</v>
      </c>
      <c r="V56" s="298" t="e">
        <f>Q56+1</f>
        <v>#VALUE!</v>
      </c>
      <c r="W56" s="299"/>
      <c r="X56" s="299"/>
      <c r="Y56" s="300"/>
      <c r="Z56" s="297" t="s">
        <v>255</v>
      </c>
      <c r="AA56" s="298" t="e">
        <f>V56+1</f>
        <v>#VALUE!</v>
      </c>
      <c r="AB56" s="299"/>
      <c r="AC56" s="299"/>
      <c r="AD56" s="300"/>
      <c r="AE56" s="297" t="s">
        <v>250</v>
      </c>
      <c r="AF56" s="301" t="e">
        <f>AA56+1</f>
        <v>#VALUE!</v>
      </c>
      <c r="AG56" s="302"/>
      <c r="AH56" s="302"/>
      <c r="AI56" s="303"/>
      <c r="AJ56" s="304" t="s">
        <v>251</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440</v>
      </c>
      <c r="C58" s="314"/>
      <c r="D58" s="314"/>
      <c r="E58" s="314"/>
      <c r="F58" s="315"/>
      <c r="G58" s="313" t="s">
        <v>262</v>
      </c>
      <c r="H58" s="314"/>
      <c r="I58" s="314"/>
      <c r="J58" s="314"/>
      <c r="K58" s="315"/>
      <c r="L58" s="316" t="s">
        <v>253</v>
      </c>
      <c r="M58" s="317"/>
      <c r="N58" s="317"/>
      <c r="O58" s="317"/>
      <c r="P58" s="318"/>
      <c r="Q58" s="316" t="s">
        <v>253</v>
      </c>
      <c r="R58" s="317"/>
      <c r="S58" s="317"/>
      <c r="T58" s="317"/>
      <c r="U58" s="318"/>
      <c r="V58" s="316" t="s">
        <v>253</v>
      </c>
      <c r="W58" s="317"/>
      <c r="X58" s="317"/>
      <c r="Y58" s="317"/>
      <c r="Z58" s="318"/>
      <c r="AA58" s="316" t="s">
        <v>253</v>
      </c>
      <c r="AB58" s="317"/>
      <c r="AC58" s="317"/>
      <c r="AD58" s="317"/>
      <c r="AE58" s="318"/>
      <c r="AF58" s="319" t="s">
        <v>253</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321" t="e">
        <f>AF56+1</f>
        <v>#VALUE!</v>
      </c>
      <c r="C59" s="296"/>
      <c r="D59" s="296"/>
      <c r="E59" s="322"/>
      <c r="F59" s="297" t="s">
        <v>252</v>
      </c>
      <c r="G59" s="294" t="e">
        <f>B59+1</f>
        <v>#VALUE!</v>
      </c>
      <c r="H59" s="291"/>
      <c r="I59" s="291"/>
      <c r="J59" s="292"/>
      <c r="K59" s="293" t="s">
        <v>248</v>
      </c>
      <c r="L59" s="294" t="e">
        <f>G59+1</f>
        <v>#VALUE!</v>
      </c>
      <c r="M59" s="291"/>
      <c r="N59" s="291"/>
      <c r="O59" s="292"/>
      <c r="P59" s="293" t="s">
        <v>249</v>
      </c>
      <c r="Q59" s="294" t="e">
        <f>L59+1</f>
        <v>#VALUE!</v>
      </c>
      <c r="R59" s="291"/>
      <c r="S59" s="291"/>
      <c r="T59" s="292"/>
      <c r="U59" s="293" t="s">
        <v>255</v>
      </c>
      <c r="V59" s="294" t="e">
        <f>Q59+1</f>
        <v>#VALUE!</v>
      </c>
      <c r="W59" s="291"/>
      <c r="X59" s="291"/>
      <c r="Y59" s="292"/>
      <c r="Z59" s="293" t="s">
        <v>250</v>
      </c>
      <c r="AA59" s="294" t="e">
        <f>V59+1</f>
        <v>#VALUE!</v>
      </c>
      <c r="AB59" s="291"/>
      <c r="AC59" s="291"/>
      <c r="AD59" s="292"/>
      <c r="AE59" s="293" t="s">
        <v>251</v>
      </c>
      <c r="AF59" s="294" t="e">
        <f>AA59+1</f>
        <v>#VALUE!</v>
      </c>
      <c r="AG59" s="291"/>
      <c r="AH59" s="291"/>
      <c r="AI59" s="292"/>
      <c r="AJ59" s="324" t="s">
        <v>252</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32" t="s">
        <v>253</v>
      </c>
      <c r="C61" s="332"/>
      <c r="D61" s="332"/>
      <c r="E61" s="332"/>
      <c r="F61" s="333"/>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118AF-C701-4C9E-91B7-09F633436393}">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C3B93-7CED-4587-9112-6145A1392254}">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45962</v>
      </c>
      <c r="C5" s="215">
        <v>45992</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57D3D-5BF8-4798-AB3B-C0D89C859154}">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442</v>
      </c>
      <c r="L11" s="218" t="s">
        <v>288</v>
      </c>
      <c r="M11" s="218" t="s">
        <v>443</v>
      </c>
      <c r="N11" s="218" t="s">
        <v>444</v>
      </c>
      <c r="O11" s="218" t="s">
        <v>445</v>
      </c>
      <c r="AB11" s="218" t="s">
        <v>212</v>
      </c>
      <c r="AD11" s="218" t="s">
        <v>446</v>
      </c>
      <c r="AE11" s="218" t="s">
        <v>447</v>
      </c>
      <c r="AL11" s="218" t="s">
        <v>215</v>
      </c>
      <c r="AN11" s="218" t="s">
        <v>448</v>
      </c>
      <c r="AO11" s="218" t="s">
        <v>449</v>
      </c>
      <c r="AX11" s="218" t="s">
        <v>218</v>
      </c>
      <c r="AY11" s="218" t="s">
        <v>219</v>
      </c>
      <c r="AZ11" s="218" t="s">
        <v>220</v>
      </c>
      <c r="BA11" s="218" t="s">
        <v>221</v>
      </c>
    </row>
    <row r="12" spans="1:53">
      <c r="B12" s="230"/>
      <c r="C12" s="222"/>
      <c r="J12" s="218" t="s">
        <v>222</v>
      </c>
      <c r="K12" s="218" t="s">
        <v>450</v>
      </c>
      <c r="L12" s="218" t="s">
        <v>224</v>
      </c>
      <c r="M12" s="218" t="s">
        <v>297</v>
      </c>
      <c r="O12" s="218" t="s">
        <v>451</v>
      </c>
      <c r="AB12" s="218" t="s">
        <v>228</v>
      </c>
      <c r="AD12" s="218" t="s">
        <v>452</v>
      </c>
      <c r="AE12" s="218" t="s">
        <v>453</v>
      </c>
      <c r="AL12" s="218" t="s">
        <v>231</v>
      </c>
      <c r="AN12" s="218" t="s">
        <v>454</v>
      </c>
      <c r="AO12" s="218" t="s">
        <v>455</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4D289-A412-4A02-B5A4-ED8A841E3140}">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437</v>
      </c>
      <c r="C3" s="277"/>
      <c r="D3" s="277"/>
      <c r="E3" s="277"/>
      <c r="F3" s="277"/>
      <c r="G3" s="278" t="s">
        <v>438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439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441</v>
      </c>
      <c r="C8" s="291"/>
      <c r="D8" s="291"/>
      <c r="E8" s="292"/>
      <c r="F8" s="293" t="s">
        <v>252</v>
      </c>
      <c r="G8" s="294" t="e">
        <f>B8+1</f>
        <v>#VALUE!</v>
      </c>
      <c r="H8" s="291"/>
      <c r="I8" s="291"/>
      <c r="J8" s="292"/>
      <c r="K8" s="293" t="s">
        <v>248</v>
      </c>
      <c r="L8" s="294" t="e">
        <f>G8+1</f>
        <v>#VALUE!</v>
      </c>
      <c r="M8" s="291"/>
      <c r="N8" s="291"/>
      <c r="O8" s="292"/>
      <c r="P8" s="293" t="s">
        <v>249</v>
      </c>
      <c r="Q8" s="294" t="e">
        <f>L8+1</f>
        <v>#VALUE!</v>
      </c>
      <c r="R8" s="291"/>
      <c r="S8" s="291"/>
      <c r="T8" s="292"/>
      <c r="U8" s="293" t="s">
        <v>255</v>
      </c>
      <c r="V8" s="294" t="e">
        <f>Q8+1</f>
        <v>#VALUE!</v>
      </c>
      <c r="W8" s="291"/>
      <c r="X8" s="291"/>
      <c r="Y8" s="300"/>
      <c r="Z8" s="293" t="s">
        <v>250</v>
      </c>
      <c r="AA8" s="294" t="e">
        <f>V8+1</f>
        <v>#VALUE!</v>
      </c>
      <c r="AB8" s="291"/>
      <c r="AC8" s="291"/>
      <c r="AD8" s="300"/>
      <c r="AE8" s="293" t="s">
        <v>251</v>
      </c>
      <c r="AF8" s="301" t="e">
        <f>AA8+1</f>
        <v>#VALUE!</v>
      </c>
      <c r="AG8" s="302"/>
      <c r="AH8" s="302"/>
      <c r="AI8" s="303"/>
      <c r="AJ8" s="304" t="s">
        <v>252</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2" t="s">
        <v>253</v>
      </c>
      <c r="M10" s="310"/>
      <c r="N10" s="310"/>
      <c r="O10" s="310"/>
      <c r="P10" s="311"/>
      <c r="Q10" s="312" t="s">
        <v>253</v>
      </c>
      <c r="R10" s="310"/>
      <c r="S10" s="310"/>
      <c r="T10" s="310"/>
      <c r="U10" s="311"/>
      <c r="V10" s="312" t="s">
        <v>253</v>
      </c>
      <c r="W10" s="310"/>
      <c r="X10" s="310"/>
      <c r="Y10" s="310"/>
      <c r="Z10" s="311"/>
      <c r="AA10" s="312" t="s">
        <v>253</v>
      </c>
      <c r="AB10" s="310"/>
      <c r="AC10" s="310"/>
      <c r="AD10" s="310"/>
      <c r="AE10" s="311"/>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248</v>
      </c>
      <c r="G11" s="295" t="e">
        <f>B11+1</f>
        <v>#VALUE!</v>
      </c>
      <c r="H11" s="296"/>
      <c r="I11" s="296"/>
      <c r="J11" s="300"/>
      <c r="K11" s="297" t="s">
        <v>249</v>
      </c>
      <c r="L11" s="298" t="e">
        <f>G11+1</f>
        <v>#VALUE!</v>
      </c>
      <c r="M11" s="299"/>
      <c r="N11" s="299"/>
      <c r="O11" s="323"/>
      <c r="P11" s="297" t="s">
        <v>255</v>
      </c>
      <c r="Q11" s="298" t="e">
        <f>L11+1</f>
        <v>#VALUE!</v>
      </c>
      <c r="R11" s="299"/>
      <c r="S11" s="299"/>
      <c r="T11" s="323"/>
      <c r="U11" s="297" t="s">
        <v>250</v>
      </c>
      <c r="V11" s="298" t="e">
        <f>Q11+1</f>
        <v>#VALUE!</v>
      </c>
      <c r="W11" s="299"/>
      <c r="X11" s="299"/>
      <c r="Y11" s="323"/>
      <c r="Z11" s="297" t="s">
        <v>251</v>
      </c>
      <c r="AA11" s="298" t="e">
        <f>V11+1</f>
        <v>#VALUE!</v>
      </c>
      <c r="AB11" s="299"/>
      <c r="AC11" s="299"/>
      <c r="AD11" s="323"/>
      <c r="AE11" s="297" t="s">
        <v>252</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3" t="s">
        <v>426</v>
      </c>
      <c r="H13" s="314"/>
      <c r="I13" s="314"/>
      <c r="J13" s="314"/>
      <c r="K13" s="315"/>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249</v>
      </c>
      <c r="G14" s="298" t="e">
        <f>B14+1</f>
        <v>#VALUE!</v>
      </c>
      <c r="H14" s="299"/>
      <c r="I14" s="299"/>
      <c r="J14" s="322"/>
      <c r="K14" s="297" t="s">
        <v>255</v>
      </c>
      <c r="L14" s="298" t="e">
        <f>G14+1</f>
        <v>#VALUE!</v>
      </c>
      <c r="M14" s="299"/>
      <c r="N14" s="299"/>
      <c r="O14" s="323"/>
      <c r="P14" s="297" t="s">
        <v>250</v>
      </c>
      <c r="Q14" s="298" t="e">
        <f>L14+1</f>
        <v>#VALUE!</v>
      </c>
      <c r="R14" s="299"/>
      <c r="S14" s="299"/>
      <c r="T14" s="323"/>
      <c r="U14" s="297" t="s">
        <v>251</v>
      </c>
      <c r="V14" s="298" t="e">
        <f>Q14+1</f>
        <v>#VALUE!</v>
      </c>
      <c r="W14" s="299"/>
      <c r="X14" s="299"/>
      <c r="Y14" s="323"/>
      <c r="Z14" s="297" t="s">
        <v>252</v>
      </c>
      <c r="AA14" s="298" t="e">
        <f>V14+1</f>
        <v>#VALUE!</v>
      </c>
      <c r="AB14" s="299"/>
      <c r="AC14" s="299"/>
      <c r="AD14" s="323"/>
      <c r="AE14" s="297" t="s">
        <v>248</v>
      </c>
      <c r="AF14" s="301" t="e">
        <f>AA14+1</f>
        <v>#VALUE!</v>
      </c>
      <c r="AG14" s="302"/>
      <c r="AH14" s="302"/>
      <c r="AI14" s="303"/>
      <c r="AJ14" s="304" t="s">
        <v>249</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255</v>
      </c>
      <c r="G17" s="298" t="e">
        <f>B17+1</f>
        <v>#VALUE!</v>
      </c>
      <c r="H17" s="299"/>
      <c r="I17" s="299"/>
      <c r="J17" s="323"/>
      <c r="K17" s="297" t="s">
        <v>250</v>
      </c>
      <c r="L17" s="298" t="e">
        <f>G17+1</f>
        <v>#VALUE!</v>
      </c>
      <c r="M17" s="299"/>
      <c r="N17" s="299"/>
      <c r="O17" s="323"/>
      <c r="P17" s="297" t="s">
        <v>251</v>
      </c>
      <c r="Q17" s="298" t="e">
        <f>L17+1</f>
        <v>#VALUE!</v>
      </c>
      <c r="R17" s="299"/>
      <c r="S17" s="299"/>
      <c r="T17" s="323"/>
      <c r="U17" s="297" t="s">
        <v>252</v>
      </c>
      <c r="V17" s="298" t="e">
        <f>Q17+1</f>
        <v>#VALUE!</v>
      </c>
      <c r="W17" s="299"/>
      <c r="X17" s="299"/>
      <c r="Y17" s="323"/>
      <c r="Z17" s="297" t="s">
        <v>249</v>
      </c>
      <c r="AA17" s="298" t="e">
        <f>V17+1</f>
        <v>#VALUE!</v>
      </c>
      <c r="AB17" s="299"/>
      <c r="AC17" s="299"/>
      <c r="AD17" s="323"/>
      <c r="AE17" s="297" t="s">
        <v>255</v>
      </c>
      <c r="AF17" s="301" t="e">
        <f>AA17+1</f>
        <v>#VALUE!</v>
      </c>
      <c r="AG17" s="302"/>
      <c r="AH17" s="302"/>
      <c r="AI17" s="303"/>
      <c r="AJ17" s="304" t="s">
        <v>250</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251</v>
      </c>
      <c r="G20" s="295" t="e">
        <f>B20+1</f>
        <v>#VALUE!</v>
      </c>
      <c r="H20" s="296"/>
      <c r="I20" s="296"/>
      <c r="J20" s="323"/>
      <c r="K20" s="297" t="s">
        <v>252</v>
      </c>
      <c r="L20" s="298" t="e">
        <f>G20+1</f>
        <v>#VALUE!</v>
      </c>
      <c r="M20" s="299"/>
      <c r="N20" s="299"/>
      <c r="O20" s="323"/>
      <c r="P20" s="297" t="s">
        <v>248</v>
      </c>
      <c r="Q20" s="298" t="e">
        <f>L20+1</f>
        <v>#VALUE!</v>
      </c>
      <c r="R20" s="299"/>
      <c r="S20" s="299"/>
      <c r="T20" s="300"/>
      <c r="U20" s="297" t="s">
        <v>249</v>
      </c>
      <c r="V20" s="298" t="e">
        <f>Q20+1</f>
        <v>#VALUE!</v>
      </c>
      <c r="W20" s="299"/>
      <c r="X20" s="299"/>
      <c r="Y20" s="300"/>
      <c r="Z20" s="297" t="s">
        <v>255</v>
      </c>
      <c r="AA20" s="298" t="e">
        <f>V20+1</f>
        <v>#VALUE!</v>
      </c>
      <c r="AB20" s="299"/>
      <c r="AC20" s="299"/>
      <c r="AD20" s="292"/>
      <c r="AE20" s="297" t="s">
        <v>250</v>
      </c>
      <c r="AF20" s="301" t="e">
        <f>AA20+1</f>
        <v>#VALUE!</v>
      </c>
      <c r="AG20" s="302"/>
      <c r="AH20" s="302"/>
      <c r="AI20" s="292"/>
      <c r="AJ20" s="304" t="s">
        <v>251</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440</v>
      </c>
      <c r="C22" s="314"/>
      <c r="D22" s="314"/>
      <c r="E22" s="314"/>
      <c r="F22" s="315"/>
      <c r="G22" s="313" t="s">
        <v>262</v>
      </c>
      <c r="H22" s="314"/>
      <c r="I22" s="314"/>
      <c r="J22" s="314"/>
      <c r="K22" s="315"/>
      <c r="L22" s="316" t="s">
        <v>253</v>
      </c>
      <c r="M22" s="317"/>
      <c r="N22" s="317"/>
      <c r="O22" s="317"/>
      <c r="P22" s="318"/>
      <c r="Q22" s="316" t="s">
        <v>253</v>
      </c>
      <c r="R22" s="317"/>
      <c r="S22" s="317"/>
      <c r="T22" s="317"/>
      <c r="U22" s="318"/>
      <c r="V22" s="316" t="s">
        <v>253</v>
      </c>
      <c r="W22" s="317"/>
      <c r="X22" s="317"/>
      <c r="Y22" s="317"/>
      <c r="Z22" s="318"/>
      <c r="AA22" s="316" t="s">
        <v>253</v>
      </c>
      <c r="AB22" s="317"/>
      <c r="AC22" s="317"/>
      <c r="AD22" s="317"/>
      <c r="AE22" s="318"/>
      <c r="AF22" s="319" t="s">
        <v>253</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321" t="e">
        <f>AF20+1</f>
        <v>#VALUE!</v>
      </c>
      <c r="C23" s="296"/>
      <c r="D23" s="296"/>
      <c r="E23" s="292"/>
      <c r="F23" s="297" t="s">
        <v>252</v>
      </c>
      <c r="G23" s="294" t="e">
        <f>B23+1</f>
        <v>#VALUE!</v>
      </c>
      <c r="H23" s="291"/>
      <c r="I23" s="291"/>
      <c r="J23" s="292"/>
      <c r="K23" s="293" t="s">
        <v>248</v>
      </c>
      <c r="L23" s="294" t="e">
        <f>G23+1</f>
        <v>#VALUE!</v>
      </c>
      <c r="M23" s="291"/>
      <c r="N23" s="291"/>
      <c r="O23" s="292"/>
      <c r="P23" s="293" t="s">
        <v>249</v>
      </c>
      <c r="Q23" s="294" t="e">
        <f>L23+1</f>
        <v>#VALUE!</v>
      </c>
      <c r="R23" s="291"/>
      <c r="S23" s="291"/>
      <c r="T23" s="292"/>
      <c r="U23" s="293" t="s">
        <v>255</v>
      </c>
      <c r="V23" s="294" t="e">
        <f>Q23+1</f>
        <v>#VALUE!</v>
      </c>
      <c r="W23" s="291"/>
      <c r="X23" s="291"/>
      <c r="Y23" s="292"/>
      <c r="Z23" s="293" t="s">
        <v>250</v>
      </c>
      <c r="AA23" s="294" t="e">
        <f>V23+1</f>
        <v>#VALUE!</v>
      </c>
      <c r="AB23" s="291"/>
      <c r="AC23" s="291"/>
      <c r="AD23" s="292"/>
      <c r="AE23" s="293" t="s">
        <v>251</v>
      </c>
      <c r="AF23" s="294" t="e">
        <f>AA23+1</f>
        <v>#VALUE!</v>
      </c>
      <c r="AG23" s="291"/>
      <c r="AH23" s="291"/>
      <c r="AI23" s="292"/>
      <c r="AJ23" s="324" t="s">
        <v>252</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32" t="s">
        <v>253</v>
      </c>
      <c r="C25" s="332"/>
      <c r="D25" s="332"/>
      <c r="E25" s="332"/>
      <c r="F25" s="333"/>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456</v>
      </c>
      <c r="C39" s="277"/>
      <c r="D39" s="277"/>
      <c r="E39" s="277"/>
      <c r="F39" s="277"/>
      <c r="G39" s="278" t="s">
        <v>457</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458</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459</v>
      </c>
      <c r="C44" s="291"/>
      <c r="D44" s="291"/>
      <c r="E44" s="292"/>
      <c r="F44" s="293" t="s">
        <v>252</v>
      </c>
      <c r="G44" s="298" t="e">
        <f>B44+1</f>
        <v>#VALUE!</v>
      </c>
      <c r="H44" s="299"/>
      <c r="I44" s="299"/>
      <c r="J44" s="292"/>
      <c r="K44" s="297" t="s">
        <v>248</v>
      </c>
      <c r="L44" s="298" t="e">
        <f>G44+1</f>
        <v>#VALUE!</v>
      </c>
      <c r="M44" s="299"/>
      <c r="N44" s="299"/>
      <c r="O44" s="292"/>
      <c r="P44" s="297" t="s">
        <v>249</v>
      </c>
      <c r="Q44" s="298" t="e">
        <f>L44+1</f>
        <v>#VALUE!</v>
      </c>
      <c r="R44" s="299"/>
      <c r="S44" s="299"/>
      <c r="T44" s="292"/>
      <c r="U44" s="297" t="s">
        <v>255</v>
      </c>
      <c r="V44" s="298" t="e">
        <f>Q44+1</f>
        <v>#VALUE!</v>
      </c>
      <c r="W44" s="299"/>
      <c r="X44" s="299"/>
      <c r="Y44" s="292"/>
      <c r="Z44" s="297" t="s">
        <v>250</v>
      </c>
      <c r="AA44" s="298" t="e">
        <f>V44+1</f>
        <v>#VALUE!</v>
      </c>
      <c r="AB44" s="299"/>
      <c r="AC44" s="299"/>
      <c r="AD44" s="300"/>
      <c r="AE44" s="297" t="s">
        <v>251</v>
      </c>
      <c r="AF44" s="301" t="e">
        <f>AA44+1</f>
        <v>#VALUE!</v>
      </c>
      <c r="AG44" s="302"/>
      <c r="AH44" s="302"/>
      <c r="AI44" s="303"/>
      <c r="AJ44" s="304" t="s">
        <v>252</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6" t="s">
        <v>253</v>
      </c>
      <c r="H46" s="317"/>
      <c r="I46" s="317"/>
      <c r="J46" s="317"/>
      <c r="K46" s="318"/>
      <c r="L46" s="316" t="s">
        <v>253</v>
      </c>
      <c r="M46" s="317"/>
      <c r="N46" s="317"/>
      <c r="O46" s="317"/>
      <c r="P46" s="318"/>
      <c r="Q46" s="316" t="s">
        <v>253</v>
      </c>
      <c r="R46" s="317"/>
      <c r="S46" s="317"/>
      <c r="T46" s="317"/>
      <c r="U46" s="318"/>
      <c r="V46" s="316" t="s">
        <v>253</v>
      </c>
      <c r="W46" s="317"/>
      <c r="X46" s="317"/>
      <c r="Y46" s="317"/>
      <c r="Z46" s="318"/>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248</v>
      </c>
      <c r="G47" s="298" t="e">
        <f>B47+1</f>
        <v>#VALUE!</v>
      </c>
      <c r="H47" s="299"/>
      <c r="I47" s="299"/>
      <c r="J47" s="300"/>
      <c r="K47" s="297" t="s">
        <v>249</v>
      </c>
      <c r="L47" s="298" t="e">
        <f>G47+1</f>
        <v>#VALUE!</v>
      </c>
      <c r="M47" s="299"/>
      <c r="N47" s="299"/>
      <c r="O47" s="300"/>
      <c r="P47" s="297" t="s">
        <v>255</v>
      </c>
      <c r="Q47" s="298" t="e">
        <f>L47+1</f>
        <v>#VALUE!</v>
      </c>
      <c r="R47" s="299"/>
      <c r="S47" s="299"/>
      <c r="T47" s="323"/>
      <c r="U47" s="297" t="s">
        <v>250</v>
      </c>
      <c r="V47" s="298" t="e">
        <f>Q47+1</f>
        <v>#VALUE!</v>
      </c>
      <c r="W47" s="299"/>
      <c r="X47" s="299"/>
      <c r="Y47" s="323"/>
      <c r="Z47" s="297" t="s">
        <v>251</v>
      </c>
      <c r="AA47" s="298" t="e">
        <f>V47+1</f>
        <v>#VALUE!</v>
      </c>
      <c r="AB47" s="299"/>
      <c r="AC47" s="299"/>
      <c r="AD47" s="323"/>
      <c r="AE47" s="297" t="s">
        <v>252</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249</v>
      </c>
      <c r="G50" s="298" t="e">
        <f>B50+1</f>
        <v>#VALUE!</v>
      </c>
      <c r="H50" s="299"/>
      <c r="I50" s="299"/>
      <c r="J50" s="323"/>
      <c r="K50" s="297" t="s">
        <v>255</v>
      </c>
      <c r="L50" s="298" t="e">
        <f>G50+1</f>
        <v>#VALUE!</v>
      </c>
      <c r="M50" s="299"/>
      <c r="N50" s="299"/>
      <c r="O50" s="323"/>
      <c r="P50" s="297" t="s">
        <v>250</v>
      </c>
      <c r="Q50" s="298" t="e">
        <f>L50+1</f>
        <v>#VALUE!</v>
      </c>
      <c r="R50" s="299"/>
      <c r="S50" s="299"/>
      <c r="T50" s="323"/>
      <c r="U50" s="297" t="s">
        <v>251</v>
      </c>
      <c r="V50" s="298" t="e">
        <f>Q50+1</f>
        <v>#VALUE!</v>
      </c>
      <c r="W50" s="299"/>
      <c r="X50" s="299"/>
      <c r="Y50" s="323"/>
      <c r="Z50" s="297" t="s">
        <v>252</v>
      </c>
      <c r="AA50" s="298" t="e">
        <f>V50+1</f>
        <v>#VALUE!</v>
      </c>
      <c r="AB50" s="299"/>
      <c r="AC50" s="299"/>
      <c r="AD50" s="323"/>
      <c r="AE50" s="297" t="s">
        <v>248</v>
      </c>
      <c r="AF50" s="301" t="e">
        <f>AA50+1</f>
        <v>#VALUE!</v>
      </c>
      <c r="AG50" s="302"/>
      <c r="AH50" s="302"/>
      <c r="AI50" s="303"/>
      <c r="AJ50" s="304" t="s">
        <v>255</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250</v>
      </c>
      <c r="G53" s="298" t="e">
        <f>B53+1</f>
        <v>#VALUE!</v>
      </c>
      <c r="H53" s="299"/>
      <c r="I53" s="299"/>
      <c r="J53" s="323"/>
      <c r="K53" s="297" t="s">
        <v>251</v>
      </c>
      <c r="L53" s="298" t="e">
        <f>G53+1</f>
        <v>#VALUE!</v>
      </c>
      <c r="M53" s="299"/>
      <c r="N53" s="299"/>
      <c r="O53" s="323"/>
      <c r="P53" s="297" t="s">
        <v>252</v>
      </c>
      <c r="Q53" s="298" t="e">
        <f>L53+1</f>
        <v>#VALUE!</v>
      </c>
      <c r="R53" s="299"/>
      <c r="S53" s="299"/>
      <c r="T53" s="323"/>
      <c r="U53" s="297" t="s">
        <v>248</v>
      </c>
      <c r="V53" s="298" t="e">
        <f>Q53+1</f>
        <v>#VALUE!</v>
      </c>
      <c r="W53" s="299"/>
      <c r="X53" s="299"/>
      <c r="Y53" s="300"/>
      <c r="Z53" s="297" t="s">
        <v>249</v>
      </c>
      <c r="AA53" s="298" t="e">
        <f>V53+1</f>
        <v>#VALUE!</v>
      </c>
      <c r="AB53" s="299"/>
      <c r="AC53" s="299"/>
      <c r="AD53" s="323"/>
      <c r="AE53" s="297" t="s">
        <v>255</v>
      </c>
      <c r="AF53" s="301" t="e">
        <f>AA53+1</f>
        <v>#VALUE!</v>
      </c>
      <c r="AG53" s="302"/>
      <c r="AH53" s="302"/>
      <c r="AI53" s="303"/>
      <c r="AJ53" s="304" t="s">
        <v>250</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251</v>
      </c>
      <c r="G56" s="298" t="e">
        <f>B56+1</f>
        <v>#VALUE!</v>
      </c>
      <c r="H56" s="299"/>
      <c r="I56" s="299"/>
      <c r="J56" s="323"/>
      <c r="K56" s="297" t="s">
        <v>252</v>
      </c>
      <c r="L56" s="298" t="e">
        <f>G56+1</f>
        <v>#VALUE!</v>
      </c>
      <c r="M56" s="299"/>
      <c r="N56" s="299"/>
      <c r="O56" s="323"/>
      <c r="P56" s="297" t="s">
        <v>248</v>
      </c>
      <c r="Q56" s="298" t="e">
        <f>L56+1</f>
        <v>#VALUE!</v>
      </c>
      <c r="R56" s="299"/>
      <c r="S56" s="299"/>
      <c r="T56" s="300"/>
      <c r="U56" s="297" t="s">
        <v>249</v>
      </c>
      <c r="V56" s="294" t="e">
        <f>Q56+1</f>
        <v>#VALUE!</v>
      </c>
      <c r="W56" s="291"/>
      <c r="X56" s="291"/>
      <c r="Y56" s="300"/>
      <c r="Z56" s="293" t="s">
        <v>255</v>
      </c>
      <c r="AA56" s="294" t="e">
        <f>V56+1</f>
        <v>#VALUE!</v>
      </c>
      <c r="AB56" s="291"/>
      <c r="AC56" s="291"/>
      <c r="AD56" s="300"/>
      <c r="AE56" s="293" t="s">
        <v>250</v>
      </c>
      <c r="AF56" s="294" t="e">
        <f>AA56+1</f>
        <v>#VALUE!</v>
      </c>
      <c r="AG56" s="291"/>
      <c r="AH56" s="291"/>
      <c r="AI56" s="303"/>
      <c r="AJ56" s="324" t="s">
        <v>251</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6" t="s">
        <v>253</v>
      </c>
      <c r="R58" s="317"/>
      <c r="S58" s="317"/>
      <c r="T58" s="317"/>
      <c r="U58" s="318"/>
      <c r="V58" s="312" t="s">
        <v>254</v>
      </c>
      <c r="W58" s="310"/>
      <c r="X58" s="310"/>
      <c r="Y58" s="310"/>
      <c r="Z58" s="311"/>
      <c r="AA58" s="312" t="s">
        <v>253</v>
      </c>
      <c r="AB58" s="310"/>
      <c r="AC58" s="310"/>
      <c r="AD58" s="310"/>
      <c r="AE58" s="311"/>
      <c r="AF58" s="312" t="s">
        <v>253</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252</v>
      </c>
      <c r="G59" s="294" t="e">
        <f>B59+1</f>
        <v>#VALUE!</v>
      </c>
      <c r="H59" s="291"/>
      <c r="I59" s="291"/>
      <c r="J59" s="292"/>
      <c r="K59" s="293" t="s">
        <v>248</v>
      </c>
      <c r="L59" s="294" t="e">
        <f>G59+1</f>
        <v>#VALUE!</v>
      </c>
      <c r="M59" s="291"/>
      <c r="N59" s="291"/>
      <c r="O59" s="292"/>
      <c r="P59" s="293" t="s">
        <v>249</v>
      </c>
      <c r="Q59" s="294" t="e">
        <f>L59+1</f>
        <v>#VALUE!</v>
      </c>
      <c r="R59" s="291"/>
      <c r="S59" s="291"/>
      <c r="T59" s="292"/>
      <c r="U59" s="293" t="s">
        <v>255</v>
      </c>
      <c r="V59" s="294" t="e">
        <f>Q59+1</f>
        <v>#VALUE!</v>
      </c>
      <c r="W59" s="291"/>
      <c r="X59" s="291"/>
      <c r="Y59" s="292"/>
      <c r="Z59" s="293" t="s">
        <v>250</v>
      </c>
      <c r="AA59" s="294" t="e">
        <f>V59+1</f>
        <v>#VALUE!</v>
      </c>
      <c r="AB59" s="291"/>
      <c r="AC59" s="291"/>
      <c r="AD59" s="292"/>
      <c r="AE59" s="293" t="s">
        <v>251</v>
      </c>
      <c r="AF59" s="294" t="e">
        <f>AA59+1</f>
        <v>#VALUE!</v>
      </c>
      <c r="AG59" s="291"/>
      <c r="AH59" s="291"/>
      <c r="AI59" s="292"/>
      <c r="AJ59" s="324" t="s">
        <v>252</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8CC83-DB5B-4E90-B266-0FBAF5A1B252}">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DE44D-71FC-4A2A-8A30-9EC6C34E4ED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45992</v>
      </c>
      <c r="C5" s="215">
        <v>46023</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A89FF-C294-4F3C-969E-04722BFBA4E0}">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460</v>
      </c>
      <c r="L11" s="218" t="s">
        <v>208</v>
      </c>
      <c r="M11" s="218" t="s">
        <v>209</v>
      </c>
      <c r="O11" s="218" t="s">
        <v>461</v>
      </c>
      <c r="AB11" s="218" t="s">
        <v>212</v>
      </c>
      <c r="AD11" s="218" t="s">
        <v>462</v>
      </c>
      <c r="AE11" s="218" t="s">
        <v>463</v>
      </c>
      <c r="AL11" s="218" t="s">
        <v>215</v>
      </c>
      <c r="AN11" s="218" t="s">
        <v>464</v>
      </c>
      <c r="AO11" s="218" t="s">
        <v>465</v>
      </c>
      <c r="AX11" s="218" t="s">
        <v>218</v>
      </c>
      <c r="AY11" s="218" t="s">
        <v>219</v>
      </c>
      <c r="AZ11" s="218" t="s">
        <v>220</v>
      </c>
      <c r="BA11" s="218" t="s">
        <v>221</v>
      </c>
    </row>
    <row r="12" spans="1:53">
      <c r="B12" s="230"/>
      <c r="C12" s="222"/>
      <c r="J12" s="218" t="s">
        <v>222</v>
      </c>
      <c r="K12" s="218" t="s">
        <v>378</v>
      </c>
      <c r="L12" s="218" t="s">
        <v>274</v>
      </c>
      <c r="M12" s="218" t="s">
        <v>297</v>
      </c>
      <c r="N12" s="218" t="s">
        <v>466</v>
      </c>
      <c r="O12" s="218" t="s">
        <v>323</v>
      </c>
      <c r="AB12" s="218" t="s">
        <v>228</v>
      </c>
      <c r="AD12" s="218" t="s">
        <v>324</v>
      </c>
      <c r="AE12" s="218" t="s">
        <v>325</v>
      </c>
      <c r="AL12" s="218" t="s">
        <v>231</v>
      </c>
      <c r="AN12" s="218" t="s">
        <v>326</v>
      </c>
      <c r="AO12" s="218" t="s">
        <v>327</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1834D4-0239-48C9-83EF-8183451819AB}">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456</v>
      </c>
      <c r="C3" s="277"/>
      <c r="D3" s="277"/>
      <c r="E3" s="277"/>
      <c r="F3" s="277"/>
      <c r="G3" s="278" t="s">
        <v>457</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458</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459</v>
      </c>
      <c r="C8" s="291"/>
      <c r="D8" s="291"/>
      <c r="E8" s="292"/>
      <c r="F8" s="293" t="s">
        <v>252</v>
      </c>
      <c r="G8" s="298" t="e">
        <f>B8+1</f>
        <v>#VALUE!</v>
      </c>
      <c r="H8" s="299"/>
      <c r="I8" s="299"/>
      <c r="J8" s="292"/>
      <c r="K8" s="297" t="s">
        <v>248</v>
      </c>
      <c r="L8" s="298" t="e">
        <f>G8+1</f>
        <v>#VALUE!</v>
      </c>
      <c r="M8" s="299"/>
      <c r="N8" s="299"/>
      <c r="O8" s="292"/>
      <c r="P8" s="297" t="s">
        <v>249</v>
      </c>
      <c r="Q8" s="298" t="e">
        <f>L8+1</f>
        <v>#VALUE!</v>
      </c>
      <c r="R8" s="299"/>
      <c r="S8" s="299"/>
      <c r="T8" s="292"/>
      <c r="U8" s="297" t="s">
        <v>255</v>
      </c>
      <c r="V8" s="298" t="e">
        <f>Q8+1</f>
        <v>#VALUE!</v>
      </c>
      <c r="W8" s="299"/>
      <c r="X8" s="299"/>
      <c r="Y8" s="300"/>
      <c r="Z8" s="297" t="s">
        <v>250</v>
      </c>
      <c r="AA8" s="298" t="e">
        <f>V8+1</f>
        <v>#VALUE!</v>
      </c>
      <c r="AB8" s="299"/>
      <c r="AC8" s="299"/>
      <c r="AD8" s="300"/>
      <c r="AE8" s="297" t="s">
        <v>251</v>
      </c>
      <c r="AF8" s="301" t="e">
        <f>AA8+1</f>
        <v>#VALUE!</v>
      </c>
      <c r="AG8" s="302"/>
      <c r="AH8" s="302"/>
      <c r="AI8" s="303"/>
      <c r="AJ8" s="304" t="s">
        <v>252</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6" t="s">
        <v>253</v>
      </c>
      <c r="H10" s="317"/>
      <c r="I10" s="317"/>
      <c r="J10" s="317"/>
      <c r="K10" s="318"/>
      <c r="L10" s="316" t="s">
        <v>253</v>
      </c>
      <c r="M10" s="317"/>
      <c r="N10" s="317"/>
      <c r="O10" s="317"/>
      <c r="P10" s="318"/>
      <c r="Q10" s="316" t="s">
        <v>253</v>
      </c>
      <c r="R10" s="317"/>
      <c r="S10" s="317"/>
      <c r="T10" s="317"/>
      <c r="U10" s="318"/>
      <c r="V10" s="316" t="s">
        <v>253</v>
      </c>
      <c r="W10" s="317"/>
      <c r="X10" s="317"/>
      <c r="Y10" s="317"/>
      <c r="Z10" s="318"/>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248</v>
      </c>
      <c r="G11" s="298" t="e">
        <f>B11+1</f>
        <v>#VALUE!</v>
      </c>
      <c r="H11" s="299"/>
      <c r="I11" s="299"/>
      <c r="J11" s="300"/>
      <c r="K11" s="297" t="s">
        <v>249</v>
      </c>
      <c r="L11" s="298" t="e">
        <f>G11+1</f>
        <v>#VALUE!</v>
      </c>
      <c r="M11" s="299"/>
      <c r="N11" s="299"/>
      <c r="O11" s="323"/>
      <c r="P11" s="297" t="s">
        <v>255</v>
      </c>
      <c r="Q11" s="298" t="e">
        <f>L11+1</f>
        <v>#VALUE!</v>
      </c>
      <c r="R11" s="299"/>
      <c r="S11" s="299"/>
      <c r="T11" s="323"/>
      <c r="U11" s="297" t="s">
        <v>250</v>
      </c>
      <c r="V11" s="298" t="e">
        <f>Q11+1</f>
        <v>#VALUE!</v>
      </c>
      <c r="W11" s="299"/>
      <c r="X11" s="299"/>
      <c r="Y11" s="323"/>
      <c r="Z11" s="297" t="s">
        <v>251</v>
      </c>
      <c r="AA11" s="298" t="e">
        <f>V11+1</f>
        <v>#VALUE!</v>
      </c>
      <c r="AB11" s="299"/>
      <c r="AC11" s="299"/>
      <c r="AD11" s="323"/>
      <c r="AE11" s="297" t="s">
        <v>252</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249</v>
      </c>
      <c r="G14" s="298" t="e">
        <f>B14+1</f>
        <v>#VALUE!</v>
      </c>
      <c r="H14" s="299"/>
      <c r="I14" s="299"/>
      <c r="J14" s="322"/>
      <c r="K14" s="297" t="s">
        <v>255</v>
      </c>
      <c r="L14" s="298" t="e">
        <f>G14+1</f>
        <v>#VALUE!</v>
      </c>
      <c r="M14" s="299"/>
      <c r="N14" s="299"/>
      <c r="O14" s="323"/>
      <c r="P14" s="297" t="s">
        <v>250</v>
      </c>
      <c r="Q14" s="298" t="e">
        <f>L14+1</f>
        <v>#VALUE!</v>
      </c>
      <c r="R14" s="299"/>
      <c r="S14" s="299"/>
      <c r="T14" s="323"/>
      <c r="U14" s="297" t="s">
        <v>251</v>
      </c>
      <c r="V14" s="298" t="e">
        <f>Q14+1</f>
        <v>#VALUE!</v>
      </c>
      <c r="W14" s="299"/>
      <c r="X14" s="299"/>
      <c r="Y14" s="323"/>
      <c r="Z14" s="297" t="s">
        <v>252</v>
      </c>
      <c r="AA14" s="298" t="e">
        <f>V14+1</f>
        <v>#VALUE!</v>
      </c>
      <c r="AB14" s="299"/>
      <c r="AC14" s="299"/>
      <c r="AD14" s="323"/>
      <c r="AE14" s="297" t="s">
        <v>248</v>
      </c>
      <c r="AF14" s="301" t="e">
        <f>AA14+1</f>
        <v>#VALUE!</v>
      </c>
      <c r="AG14" s="302"/>
      <c r="AH14" s="302"/>
      <c r="AI14" s="303"/>
      <c r="AJ14" s="304" t="s">
        <v>255</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250</v>
      </c>
      <c r="G17" s="298" t="e">
        <f>B17+1</f>
        <v>#VALUE!</v>
      </c>
      <c r="H17" s="299"/>
      <c r="I17" s="299"/>
      <c r="J17" s="323"/>
      <c r="K17" s="297" t="s">
        <v>251</v>
      </c>
      <c r="L17" s="298" t="e">
        <f>G17+1</f>
        <v>#VALUE!</v>
      </c>
      <c r="M17" s="299"/>
      <c r="N17" s="299"/>
      <c r="O17" s="323"/>
      <c r="P17" s="297" t="s">
        <v>252</v>
      </c>
      <c r="Q17" s="298" t="e">
        <f>L17+1</f>
        <v>#VALUE!</v>
      </c>
      <c r="R17" s="299"/>
      <c r="S17" s="299"/>
      <c r="T17" s="323"/>
      <c r="U17" s="297" t="s">
        <v>248</v>
      </c>
      <c r="V17" s="298" t="e">
        <f>Q17+1</f>
        <v>#VALUE!</v>
      </c>
      <c r="W17" s="299"/>
      <c r="X17" s="299"/>
      <c r="Y17" s="323"/>
      <c r="Z17" s="297" t="s">
        <v>249</v>
      </c>
      <c r="AA17" s="298" t="e">
        <f>V17+1</f>
        <v>#VALUE!</v>
      </c>
      <c r="AB17" s="299"/>
      <c r="AC17" s="299"/>
      <c r="AD17" s="323"/>
      <c r="AE17" s="297" t="s">
        <v>255</v>
      </c>
      <c r="AF17" s="301" t="e">
        <f>AA17+1</f>
        <v>#VALUE!</v>
      </c>
      <c r="AG17" s="302"/>
      <c r="AH17" s="302"/>
      <c r="AI17" s="303"/>
      <c r="AJ17" s="304" t="s">
        <v>250</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251</v>
      </c>
      <c r="G20" s="298" t="e">
        <f>B20+1</f>
        <v>#VALUE!</v>
      </c>
      <c r="H20" s="299"/>
      <c r="I20" s="299"/>
      <c r="J20" s="323"/>
      <c r="K20" s="297" t="s">
        <v>252</v>
      </c>
      <c r="L20" s="298" t="e">
        <f>G20+1</f>
        <v>#VALUE!</v>
      </c>
      <c r="M20" s="299"/>
      <c r="N20" s="299"/>
      <c r="O20" s="323"/>
      <c r="P20" s="297" t="s">
        <v>248</v>
      </c>
      <c r="Q20" s="298" t="e">
        <f>L20+1</f>
        <v>#VALUE!</v>
      </c>
      <c r="R20" s="299"/>
      <c r="S20" s="299"/>
      <c r="T20" s="300"/>
      <c r="U20" s="297" t="s">
        <v>249</v>
      </c>
      <c r="V20" s="294" t="e">
        <f>Q20+1</f>
        <v>#VALUE!</v>
      </c>
      <c r="W20" s="291"/>
      <c r="X20" s="291"/>
      <c r="Y20" s="300"/>
      <c r="Z20" s="293" t="s">
        <v>255</v>
      </c>
      <c r="AA20" s="294" t="e">
        <f>V20+1</f>
        <v>#VALUE!</v>
      </c>
      <c r="AB20" s="291"/>
      <c r="AC20" s="291"/>
      <c r="AD20" s="292"/>
      <c r="AE20" s="293" t="s">
        <v>250</v>
      </c>
      <c r="AF20" s="294" t="e">
        <f>AA20+1</f>
        <v>#VALUE!</v>
      </c>
      <c r="AG20" s="291"/>
      <c r="AH20" s="291"/>
      <c r="AI20" s="292"/>
      <c r="AJ20" s="324" t="s">
        <v>251</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6" t="s">
        <v>253</v>
      </c>
      <c r="R22" s="317"/>
      <c r="S22" s="317"/>
      <c r="T22" s="317"/>
      <c r="U22" s="318"/>
      <c r="V22" s="312" t="s">
        <v>254</v>
      </c>
      <c r="W22" s="310"/>
      <c r="X22" s="310"/>
      <c r="Y22" s="310"/>
      <c r="Z22" s="311"/>
      <c r="AA22" s="312" t="s">
        <v>253</v>
      </c>
      <c r="AB22" s="310"/>
      <c r="AC22" s="310"/>
      <c r="AD22" s="310"/>
      <c r="AE22" s="311"/>
      <c r="AF22" s="312" t="s">
        <v>253</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252</v>
      </c>
      <c r="G23" s="294" t="e">
        <f>B23+1</f>
        <v>#VALUE!</v>
      </c>
      <c r="H23" s="291"/>
      <c r="I23" s="291"/>
      <c r="J23" s="292"/>
      <c r="K23" s="293" t="s">
        <v>248</v>
      </c>
      <c r="L23" s="294" t="e">
        <f>G23+1</f>
        <v>#VALUE!</v>
      </c>
      <c r="M23" s="291"/>
      <c r="N23" s="291"/>
      <c r="O23" s="292"/>
      <c r="P23" s="293" t="s">
        <v>249</v>
      </c>
      <c r="Q23" s="294" t="e">
        <f>L23+1</f>
        <v>#VALUE!</v>
      </c>
      <c r="R23" s="291"/>
      <c r="S23" s="291"/>
      <c r="T23" s="292"/>
      <c r="U23" s="293" t="s">
        <v>255</v>
      </c>
      <c r="V23" s="294" t="e">
        <f>Q23+1</f>
        <v>#VALUE!</v>
      </c>
      <c r="W23" s="291"/>
      <c r="X23" s="291"/>
      <c r="Y23" s="292"/>
      <c r="Z23" s="293" t="s">
        <v>250</v>
      </c>
      <c r="AA23" s="294" t="e">
        <f>V23+1</f>
        <v>#VALUE!</v>
      </c>
      <c r="AB23" s="291"/>
      <c r="AC23" s="291"/>
      <c r="AD23" s="292"/>
      <c r="AE23" s="293" t="s">
        <v>251</v>
      </c>
      <c r="AF23" s="294" t="e">
        <f>AA23+1</f>
        <v>#VALUE!</v>
      </c>
      <c r="AG23" s="291"/>
      <c r="AH23" s="291"/>
      <c r="AI23" s="292"/>
      <c r="AJ23" s="324" t="s">
        <v>252</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238</v>
      </c>
      <c r="C39" s="277"/>
      <c r="D39" s="277"/>
      <c r="E39" s="277"/>
      <c r="F39" s="277"/>
      <c r="G39" s="278" t="s">
        <v>467</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468</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469</v>
      </c>
      <c r="C44" s="291"/>
      <c r="D44" s="291"/>
      <c r="E44" s="292"/>
      <c r="F44" s="293" t="s">
        <v>251</v>
      </c>
      <c r="G44" s="294" t="e">
        <f>B44+1</f>
        <v>#VALUE!</v>
      </c>
      <c r="H44" s="291"/>
      <c r="I44" s="291"/>
      <c r="J44" s="292"/>
      <c r="K44" s="293" t="s">
        <v>252</v>
      </c>
      <c r="L44" s="294" t="e">
        <f>G44+1</f>
        <v>#VALUE!</v>
      </c>
      <c r="M44" s="291"/>
      <c r="N44" s="291"/>
      <c r="O44" s="292"/>
      <c r="P44" s="293" t="s">
        <v>248</v>
      </c>
      <c r="Q44" s="294" t="e">
        <f>L44+1</f>
        <v>#VALUE!</v>
      </c>
      <c r="R44" s="291"/>
      <c r="S44" s="291"/>
      <c r="T44" s="292"/>
      <c r="U44" s="293" t="s">
        <v>249</v>
      </c>
      <c r="V44" s="295" t="e">
        <f>Q44+1</f>
        <v>#VALUE!</v>
      </c>
      <c r="W44" s="296"/>
      <c r="X44" s="296"/>
      <c r="Y44" s="292"/>
      <c r="Z44" s="297" t="s">
        <v>255</v>
      </c>
      <c r="AA44" s="298" t="e">
        <f>V44+1</f>
        <v>#VALUE!</v>
      </c>
      <c r="AB44" s="299"/>
      <c r="AC44" s="299"/>
      <c r="AD44" s="300"/>
      <c r="AE44" s="297" t="s">
        <v>250</v>
      </c>
      <c r="AF44" s="301" t="e">
        <f>AA44+1</f>
        <v>#VALUE!</v>
      </c>
      <c r="AG44" s="302"/>
      <c r="AH44" s="302"/>
      <c r="AI44" s="303"/>
      <c r="AJ44" s="304" t="s">
        <v>251</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253</v>
      </c>
      <c r="C46" s="310"/>
      <c r="D46" s="310"/>
      <c r="E46" s="310"/>
      <c r="F46" s="311"/>
      <c r="G46" s="312" t="s">
        <v>253</v>
      </c>
      <c r="H46" s="310"/>
      <c r="I46" s="310"/>
      <c r="J46" s="310"/>
      <c r="K46" s="311"/>
      <c r="L46" s="312" t="s">
        <v>253</v>
      </c>
      <c r="M46" s="310"/>
      <c r="N46" s="310"/>
      <c r="O46" s="310"/>
      <c r="P46" s="311"/>
      <c r="Q46" s="312" t="s">
        <v>253</v>
      </c>
      <c r="R46" s="310"/>
      <c r="S46" s="310"/>
      <c r="T46" s="310"/>
      <c r="U46" s="311"/>
      <c r="V46" s="313" t="s">
        <v>254</v>
      </c>
      <c r="W46" s="314"/>
      <c r="X46" s="314"/>
      <c r="Y46" s="314"/>
      <c r="Z46" s="315"/>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252</v>
      </c>
      <c r="G47" s="298" t="e">
        <f>B47+1</f>
        <v>#VALUE!</v>
      </c>
      <c r="H47" s="299"/>
      <c r="I47" s="299"/>
      <c r="J47" s="300"/>
      <c r="K47" s="297" t="s">
        <v>248</v>
      </c>
      <c r="L47" s="298" t="e">
        <f>G47+1</f>
        <v>#VALUE!</v>
      </c>
      <c r="M47" s="299"/>
      <c r="N47" s="299"/>
      <c r="O47" s="300"/>
      <c r="P47" s="297" t="s">
        <v>249</v>
      </c>
      <c r="Q47" s="298" t="e">
        <f>L47+1</f>
        <v>#VALUE!</v>
      </c>
      <c r="R47" s="299"/>
      <c r="S47" s="299"/>
      <c r="T47" s="323"/>
      <c r="U47" s="297" t="s">
        <v>255</v>
      </c>
      <c r="V47" s="298" t="e">
        <f>Q47+1</f>
        <v>#VALUE!</v>
      </c>
      <c r="W47" s="299"/>
      <c r="X47" s="299"/>
      <c r="Y47" s="323"/>
      <c r="Z47" s="297" t="s">
        <v>250</v>
      </c>
      <c r="AA47" s="298" t="e">
        <f>V47+1</f>
        <v>#VALUE!</v>
      </c>
      <c r="AB47" s="299"/>
      <c r="AC47" s="299"/>
      <c r="AD47" s="323"/>
      <c r="AE47" s="297" t="s">
        <v>251</v>
      </c>
      <c r="AF47" s="301" t="e">
        <f>AA47+1</f>
        <v>#VALUE!</v>
      </c>
      <c r="AG47" s="302"/>
      <c r="AH47" s="302"/>
      <c r="AI47" s="303"/>
      <c r="AJ47" s="304" t="s">
        <v>252</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248</v>
      </c>
      <c r="G50" s="295" t="e">
        <f>B50+1</f>
        <v>#VALUE!</v>
      </c>
      <c r="H50" s="296"/>
      <c r="I50" s="296"/>
      <c r="J50" s="323"/>
      <c r="K50" s="297" t="s">
        <v>249</v>
      </c>
      <c r="L50" s="298" t="e">
        <f>G50+1</f>
        <v>#VALUE!</v>
      </c>
      <c r="M50" s="299"/>
      <c r="N50" s="299"/>
      <c r="O50" s="323"/>
      <c r="P50" s="297" t="s">
        <v>255</v>
      </c>
      <c r="Q50" s="298" t="e">
        <f>L50+1</f>
        <v>#VALUE!</v>
      </c>
      <c r="R50" s="299"/>
      <c r="S50" s="299"/>
      <c r="T50" s="323"/>
      <c r="U50" s="297" t="s">
        <v>250</v>
      </c>
      <c r="V50" s="298" t="e">
        <f>Q50+1</f>
        <v>#VALUE!</v>
      </c>
      <c r="W50" s="299"/>
      <c r="X50" s="299"/>
      <c r="Y50" s="323"/>
      <c r="Z50" s="297" t="s">
        <v>251</v>
      </c>
      <c r="AA50" s="298" t="e">
        <f>V50+1</f>
        <v>#VALUE!</v>
      </c>
      <c r="AB50" s="299"/>
      <c r="AC50" s="299"/>
      <c r="AD50" s="323"/>
      <c r="AE50" s="297" t="s">
        <v>252</v>
      </c>
      <c r="AF50" s="301" t="e">
        <f>AA50+1</f>
        <v>#VALUE!</v>
      </c>
      <c r="AG50" s="302"/>
      <c r="AH50" s="302"/>
      <c r="AI50" s="303"/>
      <c r="AJ50" s="304" t="s">
        <v>248</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3" t="s">
        <v>256</v>
      </c>
      <c r="H52" s="314"/>
      <c r="I52" s="314"/>
      <c r="J52" s="314"/>
      <c r="K52" s="315"/>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249</v>
      </c>
      <c r="G53" s="298" t="e">
        <f>B53+1</f>
        <v>#VALUE!</v>
      </c>
      <c r="H53" s="299"/>
      <c r="I53" s="299"/>
      <c r="J53" s="323"/>
      <c r="K53" s="297" t="s">
        <v>250</v>
      </c>
      <c r="L53" s="298" t="e">
        <f>G53+1</f>
        <v>#VALUE!</v>
      </c>
      <c r="M53" s="299"/>
      <c r="N53" s="299"/>
      <c r="O53" s="323"/>
      <c r="P53" s="297" t="s">
        <v>251</v>
      </c>
      <c r="Q53" s="298" t="e">
        <f>L53+1</f>
        <v>#VALUE!</v>
      </c>
      <c r="R53" s="299"/>
      <c r="S53" s="299"/>
      <c r="T53" s="323"/>
      <c r="U53" s="297" t="s">
        <v>252</v>
      </c>
      <c r="V53" s="298" t="e">
        <f>Q53+1</f>
        <v>#VALUE!</v>
      </c>
      <c r="W53" s="299"/>
      <c r="X53" s="299"/>
      <c r="Y53" s="300"/>
      <c r="Z53" s="297" t="s">
        <v>248</v>
      </c>
      <c r="AA53" s="298" t="e">
        <f>V53+1</f>
        <v>#VALUE!</v>
      </c>
      <c r="AB53" s="299"/>
      <c r="AC53" s="299"/>
      <c r="AD53" s="323"/>
      <c r="AE53" s="297" t="s">
        <v>249</v>
      </c>
      <c r="AF53" s="301" t="e">
        <f>AA53+1</f>
        <v>#VALUE!</v>
      </c>
      <c r="AG53" s="302"/>
      <c r="AH53" s="302"/>
      <c r="AI53" s="303"/>
      <c r="AJ53" s="304" t="s">
        <v>255</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250</v>
      </c>
      <c r="G56" s="298" t="e">
        <f>B56+1</f>
        <v>#VALUE!</v>
      </c>
      <c r="H56" s="299"/>
      <c r="I56" s="299"/>
      <c r="J56" s="323"/>
      <c r="K56" s="297" t="s">
        <v>251</v>
      </c>
      <c r="L56" s="298" t="e">
        <f>G56+1</f>
        <v>#VALUE!</v>
      </c>
      <c r="M56" s="299"/>
      <c r="N56" s="299"/>
      <c r="O56" s="323"/>
      <c r="P56" s="297" t="s">
        <v>252</v>
      </c>
      <c r="Q56" s="298" t="e">
        <f>L56+1</f>
        <v>#VALUE!</v>
      </c>
      <c r="R56" s="299"/>
      <c r="S56" s="299"/>
      <c r="T56" s="300"/>
      <c r="U56" s="297" t="s">
        <v>248</v>
      </c>
      <c r="V56" s="298" t="e">
        <f>Q56+1</f>
        <v>#VALUE!</v>
      </c>
      <c r="W56" s="299"/>
      <c r="X56" s="299"/>
      <c r="Y56" s="300"/>
      <c r="Z56" s="297" t="s">
        <v>249</v>
      </c>
      <c r="AA56" s="298" t="e">
        <f>V56+1</f>
        <v>#VALUE!</v>
      </c>
      <c r="AB56" s="299"/>
      <c r="AC56" s="299"/>
      <c r="AD56" s="300"/>
      <c r="AE56" s="297" t="s">
        <v>255</v>
      </c>
      <c r="AF56" s="301" t="e">
        <f>AA56+1</f>
        <v>#VALUE!</v>
      </c>
      <c r="AG56" s="302"/>
      <c r="AH56" s="302"/>
      <c r="AI56" s="303"/>
      <c r="AJ56" s="304" t="s">
        <v>250</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6" t="s">
        <v>253</v>
      </c>
      <c r="R58" s="317"/>
      <c r="S58" s="317"/>
      <c r="T58" s="317"/>
      <c r="U58" s="318"/>
      <c r="V58" s="316" t="s">
        <v>253</v>
      </c>
      <c r="W58" s="317"/>
      <c r="X58" s="317"/>
      <c r="Y58" s="317"/>
      <c r="Z58" s="318"/>
      <c r="AA58" s="316" t="s">
        <v>253</v>
      </c>
      <c r="AB58" s="317"/>
      <c r="AC58" s="317"/>
      <c r="AD58" s="317"/>
      <c r="AE58" s="318"/>
      <c r="AF58" s="319" t="s">
        <v>253</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251</v>
      </c>
      <c r="G59" s="294" t="e">
        <f>B59+1</f>
        <v>#VALUE!</v>
      </c>
      <c r="H59" s="291"/>
      <c r="I59" s="291"/>
      <c r="J59" s="292"/>
      <c r="K59" s="293" t="s">
        <v>252</v>
      </c>
      <c r="L59" s="294" t="e">
        <f>G59+1</f>
        <v>#VALUE!</v>
      </c>
      <c r="M59" s="291"/>
      <c r="N59" s="291"/>
      <c r="O59" s="292"/>
      <c r="P59" s="293" t="s">
        <v>248</v>
      </c>
      <c r="Q59" s="294" t="e">
        <f>L59+1</f>
        <v>#VALUE!</v>
      </c>
      <c r="R59" s="291"/>
      <c r="S59" s="291"/>
      <c r="T59" s="292"/>
      <c r="U59" s="293" t="s">
        <v>249</v>
      </c>
      <c r="V59" s="294" t="e">
        <f>Q59+1</f>
        <v>#VALUE!</v>
      </c>
      <c r="W59" s="291"/>
      <c r="X59" s="291"/>
      <c r="Y59" s="292"/>
      <c r="Z59" s="293" t="s">
        <v>255</v>
      </c>
      <c r="AA59" s="294" t="e">
        <f>V59+1</f>
        <v>#VALUE!</v>
      </c>
      <c r="AB59" s="291"/>
      <c r="AC59" s="291"/>
      <c r="AD59" s="292"/>
      <c r="AE59" s="293" t="s">
        <v>250</v>
      </c>
      <c r="AF59" s="294" t="e">
        <f>AA59+1</f>
        <v>#VALUE!</v>
      </c>
      <c r="AG59" s="291"/>
      <c r="AH59" s="291"/>
      <c r="AI59" s="292"/>
      <c r="AJ59" s="324" t="s">
        <v>251</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6FFBC-DC79-41A5-8F31-CEA2BCD52858}">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9B37B-A2B6-4D1A-8A1C-DA8DB6F5282A}">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46023</v>
      </c>
      <c r="C5" s="215">
        <v>46054</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1424C-248E-438D-9B75-7F6EAF65FA01}">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389</v>
      </c>
      <c r="L11" s="218" t="s">
        <v>288</v>
      </c>
      <c r="M11" s="218" t="s">
        <v>209</v>
      </c>
      <c r="N11" s="218" t="s">
        <v>470</v>
      </c>
      <c r="O11" s="218" t="s">
        <v>336</v>
      </c>
      <c r="AB11" s="218" t="s">
        <v>212</v>
      </c>
      <c r="AD11" s="218" t="s">
        <v>337</v>
      </c>
      <c r="AE11" s="218" t="s">
        <v>338</v>
      </c>
      <c r="AL11" s="218" t="s">
        <v>215</v>
      </c>
      <c r="AN11" s="218" t="s">
        <v>339</v>
      </c>
      <c r="AO11" s="218" t="s">
        <v>340</v>
      </c>
      <c r="AX11" s="218" t="s">
        <v>218</v>
      </c>
      <c r="AY11" s="218" t="s">
        <v>219</v>
      </c>
      <c r="AZ11" s="218" t="s">
        <v>220</v>
      </c>
      <c r="BA11" s="218" t="s">
        <v>221</v>
      </c>
    </row>
    <row r="12" spans="1:53">
      <c r="B12" s="230"/>
      <c r="C12" s="222"/>
      <c r="J12" s="218" t="s">
        <v>222</v>
      </c>
      <c r="K12" s="218" t="s">
        <v>471</v>
      </c>
      <c r="L12" s="218" t="s">
        <v>224</v>
      </c>
      <c r="M12" s="218" t="s">
        <v>472</v>
      </c>
      <c r="N12" s="218" t="s">
        <v>473</v>
      </c>
      <c r="O12" s="218" t="s">
        <v>474</v>
      </c>
      <c r="AB12" s="218" t="s">
        <v>228</v>
      </c>
      <c r="AD12" s="218" t="s">
        <v>475</v>
      </c>
      <c r="AE12" s="218" t="s">
        <v>476</v>
      </c>
      <c r="AL12" s="218" t="s">
        <v>231</v>
      </c>
      <c r="AN12" s="218" t="s">
        <v>477</v>
      </c>
      <c r="AO12" s="218" t="s">
        <v>478</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91A971-362A-4D8F-BD5E-460484196E76}">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238</v>
      </c>
      <c r="C3" s="277"/>
      <c r="D3" s="277"/>
      <c r="E3" s="277"/>
      <c r="F3" s="277"/>
      <c r="G3" s="278" t="s">
        <v>467</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468</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469</v>
      </c>
      <c r="C8" s="291"/>
      <c r="D8" s="291"/>
      <c r="E8" s="292"/>
      <c r="F8" s="293" t="s">
        <v>251</v>
      </c>
      <c r="G8" s="294" t="e">
        <f>B8+1</f>
        <v>#VALUE!</v>
      </c>
      <c r="H8" s="291"/>
      <c r="I8" s="291"/>
      <c r="J8" s="292"/>
      <c r="K8" s="293" t="s">
        <v>252</v>
      </c>
      <c r="L8" s="294" t="e">
        <f>G8+1</f>
        <v>#VALUE!</v>
      </c>
      <c r="M8" s="291"/>
      <c r="N8" s="291"/>
      <c r="O8" s="292"/>
      <c r="P8" s="293" t="s">
        <v>248</v>
      </c>
      <c r="Q8" s="294" t="e">
        <f>L8+1</f>
        <v>#VALUE!</v>
      </c>
      <c r="R8" s="291"/>
      <c r="S8" s="291"/>
      <c r="T8" s="292"/>
      <c r="U8" s="293" t="s">
        <v>249</v>
      </c>
      <c r="V8" s="295" t="e">
        <f>Q8+1</f>
        <v>#VALUE!</v>
      </c>
      <c r="W8" s="296"/>
      <c r="X8" s="296"/>
      <c r="Y8" s="300"/>
      <c r="Z8" s="297" t="s">
        <v>255</v>
      </c>
      <c r="AA8" s="298" t="e">
        <f>V8+1</f>
        <v>#VALUE!</v>
      </c>
      <c r="AB8" s="299"/>
      <c r="AC8" s="299"/>
      <c r="AD8" s="300"/>
      <c r="AE8" s="297" t="s">
        <v>250</v>
      </c>
      <c r="AF8" s="301" t="e">
        <f>AA8+1</f>
        <v>#VALUE!</v>
      </c>
      <c r="AG8" s="302"/>
      <c r="AH8" s="302"/>
      <c r="AI8" s="303"/>
      <c r="AJ8" s="304" t="s">
        <v>251</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253</v>
      </c>
      <c r="C10" s="310"/>
      <c r="D10" s="310"/>
      <c r="E10" s="310"/>
      <c r="F10" s="311"/>
      <c r="G10" s="312" t="s">
        <v>253</v>
      </c>
      <c r="H10" s="310"/>
      <c r="I10" s="310"/>
      <c r="J10" s="310"/>
      <c r="K10" s="311"/>
      <c r="L10" s="312" t="s">
        <v>253</v>
      </c>
      <c r="M10" s="310"/>
      <c r="N10" s="310"/>
      <c r="O10" s="310"/>
      <c r="P10" s="311"/>
      <c r="Q10" s="312" t="s">
        <v>253</v>
      </c>
      <c r="R10" s="310"/>
      <c r="S10" s="310"/>
      <c r="T10" s="310"/>
      <c r="U10" s="311"/>
      <c r="V10" s="313" t="s">
        <v>254</v>
      </c>
      <c r="W10" s="314"/>
      <c r="X10" s="314"/>
      <c r="Y10" s="314"/>
      <c r="Z10" s="315"/>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252</v>
      </c>
      <c r="G11" s="298" t="e">
        <f>B11+1</f>
        <v>#VALUE!</v>
      </c>
      <c r="H11" s="299"/>
      <c r="I11" s="299"/>
      <c r="J11" s="300"/>
      <c r="K11" s="297" t="s">
        <v>248</v>
      </c>
      <c r="L11" s="298" t="e">
        <f>G11+1</f>
        <v>#VALUE!</v>
      </c>
      <c r="M11" s="299"/>
      <c r="N11" s="299"/>
      <c r="O11" s="323"/>
      <c r="P11" s="297" t="s">
        <v>249</v>
      </c>
      <c r="Q11" s="298" t="e">
        <f>L11+1</f>
        <v>#VALUE!</v>
      </c>
      <c r="R11" s="299"/>
      <c r="S11" s="299"/>
      <c r="T11" s="323"/>
      <c r="U11" s="297" t="s">
        <v>255</v>
      </c>
      <c r="V11" s="298" t="e">
        <f>Q11+1</f>
        <v>#VALUE!</v>
      </c>
      <c r="W11" s="299"/>
      <c r="X11" s="299"/>
      <c r="Y11" s="323"/>
      <c r="Z11" s="297" t="s">
        <v>250</v>
      </c>
      <c r="AA11" s="298" t="e">
        <f>V11+1</f>
        <v>#VALUE!</v>
      </c>
      <c r="AB11" s="299"/>
      <c r="AC11" s="299"/>
      <c r="AD11" s="323"/>
      <c r="AE11" s="297" t="s">
        <v>251</v>
      </c>
      <c r="AF11" s="301" t="e">
        <f>AA11+1</f>
        <v>#VALUE!</v>
      </c>
      <c r="AG11" s="302"/>
      <c r="AH11" s="302"/>
      <c r="AI11" s="303"/>
      <c r="AJ11" s="304" t="s">
        <v>252</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6" t="s">
        <v>253</v>
      </c>
      <c r="R13" s="317"/>
      <c r="S13" s="317"/>
      <c r="T13" s="317"/>
      <c r="U13" s="318"/>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248</v>
      </c>
      <c r="G14" s="295" t="e">
        <f>B14+1</f>
        <v>#VALUE!</v>
      </c>
      <c r="H14" s="296"/>
      <c r="I14" s="296"/>
      <c r="J14" s="322"/>
      <c r="K14" s="297" t="s">
        <v>249</v>
      </c>
      <c r="L14" s="298" t="e">
        <f>G14+1</f>
        <v>#VALUE!</v>
      </c>
      <c r="M14" s="299"/>
      <c r="N14" s="299"/>
      <c r="O14" s="323"/>
      <c r="P14" s="297" t="s">
        <v>255</v>
      </c>
      <c r="Q14" s="298" t="e">
        <f>L14+1</f>
        <v>#VALUE!</v>
      </c>
      <c r="R14" s="299"/>
      <c r="S14" s="299"/>
      <c r="T14" s="323"/>
      <c r="U14" s="297" t="s">
        <v>250</v>
      </c>
      <c r="V14" s="298" t="e">
        <f>Q14+1</f>
        <v>#VALUE!</v>
      </c>
      <c r="W14" s="299"/>
      <c r="X14" s="299"/>
      <c r="Y14" s="323"/>
      <c r="Z14" s="297" t="s">
        <v>251</v>
      </c>
      <c r="AA14" s="298" t="e">
        <f>V14+1</f>
        <v>#VALUE!</v>
      </c>
      <c r="AB14" s="299"/>
      <c r="AC14" s="299"/>
      <c r="AD14" s="323"/>
      <c r="AE14" s="297" t="s">
        <v>252</v>
      </c>
      <c r="AF14" s="301" t="e">
        <f>AA14+1</f>
        <v>#VALUE!</v>
      </c>
      <c r="AG14" s="302"/>
      <c r="AH14" s="302"/>
      <c r="AI14" s="303"/>
      <c r="AJ14" s="304" t="s">
        <v>248</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3" t="s">
        <v>256</v>
      </c>
      <c r="H16" s="314"/>
      <c r="I16" s="314"/>
      <c r="J16" s="314"/>
      <c r="K16" s="315"/>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249</v>
      </c>
      <c r="G17" s="298" t="e">
        <f>B17+1</f>
        <v>#VALUE!</v>
      </c>
      <c r="H17" s="299"/>
      <c r="I17" s="299"/>
      <c r="J17" s="323"/>
      <c r="K17" s="297" t="s">
        <v>250</v>
      </c>
      <c r="L17" s="298" t="e">
        <f>G17+1</f>
        <v>#VALUE!</v>
      </c>
      <c r="M17" s="299"/>
      <c r="N17" s="299"/>
      <c r="O17" s="323"/>
      <c r="P17" s="297" t="s">
        <v>251</v>
      </c>
      <c r="Q17" s="298" t="e">
        <f>L17+1</f>
        <v>#VALUE!</v>
      </c>
      <c r="R17" s="299"/>
      <c r="S17" s="299"/>
      <c r="T17" s="323"/>
      <c r="U17" s="297" t="s">
        <v>252</v>
      </c>
      <c r="V17" s="298" t="e">
        <f>Q17+1</f>
        <v>#VALUE!</v>
      </c>
      <c r="W17" s="299"/>
      <c r="X17" s="299"/>
      <c r="Y17" s="323"/>
      <c r="Z17" s="297" t="s">
        <v>248</v>
      </c>
      <c r="AA17" s="298" t="e">
        <f>V17+1</f>
        <v>#VALUE!</v>
      </c>
      <c r="AB17" s="299"/>
      <c r="AC17" s="299"/>
      <c r="AD17" s="323"/>
      <c r="AE17" s="297" t="s">
        <v>249</v>
      </c>
      <c r="AF17" s="301" t="e">
        <f>AA17+1</f>
        <v>#VALUE!</v>
      </c>
      <c r="AG17" s="302"/>
      <c r="AH17" s="302"/>
      <c r="AI17" s="303"/>
      <c r="AJ17" s="304" t="s">
        <v>255</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6" t="s">
        <v>253</v>
      </c>
      <c r="H19" s="317"/>
      <c r="I19" s="317"/>
      <c r="J19" s="317"/>
      <c r="K19" s="318"/>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7" t="s">
        <v>250</v>
      </c>
      <c r="G20" s="298" t="e">
        <f>B20+1</f>
        <v>#VALUE!</v>
      </c>
      <c r="H20" s="299"/>
      <c r="I20" s="299"/>
      <c r="J20" s="323"/>
      <c r="K20" s="297" t="s">
        <v>251</v>
      </c>
      <c r="L20" s="298" t="e">
        <f>G20+1</f>
        <v>#VALUE!</v>
      </c>
      <c r="M20" s="299"/>
      <c r="N20" s="299"/>
      <c r="O20" s="323"/>
      <c r="P20" s="297" t="s">
        <v>252</v>
      </c>
      <c r="Q20" s="298" t="e">
        <f>L20+1</f>
        <v>#VALUE!</v>
      </c>
      <c r="R20" s="299"/>
      <c r="S20" s="299"/>
      <c r="T20" s="300"/>
      <c r="U20" s="297" t="s">
        <v>248</v>
      </c>
      <c r="V20" s="298" t="e">
        <f>Q20+1</f>
        <v>#VALUE!</v>
      </c>
      <c r="W20" s="299"/>
      <c r="X20" s="299"/>
      <c r="Y20" s="300"/>
      <c r="Z20" s="297" t="s">
        <v>249</v>
      </c>
      <c r="AA20" s="298" t="e">
        <f>V20+1</f>
        <v>#VALUE!</v>
      </c>
      <c r="AB20" s="299"/>
      <c r="AC20" s="299"/>
      <c r="AD20" s="292"/>
      <c r="AE20" s="297" t="s">
        <v>255</v>
      </c>
      <c r="AF20" s="301" t="e">
        <f>AA20+1</f>
        <v>#VALUE!</v>
      </c>
      <c r="AG20" s="302"/>
      <c r="AH20" s="302"/>
      <c r="AI20" s="292"/>
      <c r="AJ20" s="304" t="s">
        <v>250</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253</v>
      </c>
      <c r="C22" s="314"/>
      <c r="D22" s="314"/>
      <c r="E22" s="314"/>
      <c r="F22" s="315"/>
      <c r="G22" s="316" t="s">
        <v>253</v>
      </c>
      <c r="H22" s="317"/>
      <c r="I22" s="317"/>
      <c r="J22" s="317"/>
      <c r="K22" s="318"/>
      <c r="L22" s="316" t="s">
        <v>253</v>
      </c>
      <c r="M22" s="317"/>
      <c r="N22" s="317"/>
      <c r="O22" s="317"/>
      <c r="P22" s="318"/>
      <c r="Q22" s="316" t="s">
        <v>253</v>
      </c>
      <c r="R22" s="317"/>
      <c r="S22" s="317"/>
      <c r="T22" s="317"/>
      <c r="U22" s="318"/>
      <c r="V22" s="316" t="s">
        <v>253</v>
      </c>
      <c r="W22" s="317"/>
      <c r="X22" s="317"/>
      <c r="Y22" s="317"/>
      <c r="Z22" s="318"/>
      <c r="AA22" s="316" t="s">
        <v>253</v>
      </c>
      <c r="AB22" s="317"/>
      <c r="AC22" s="317"/>
      <c r="AD22" s="317"/>
      <c r="AE22" s="318"/>
      <c r="AF22" s="319" t="s">
        <v>253</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251</v>
      </c>
      <c r="G23" s="294" t="e">
        <f>B23+1</f>
        <v>#VALUE!</v>
      </c>
      <c r="H23" s="291"/>
      <c r="I23" s="291"/>
      <c r="J23" s="292"/>
      <c r="K23" s="293" t="s">
        <v>252</v>
      </c>
      <c r="L23" s="294" t="e">
        <f>G23+1</f>
        <v>#VALUE!</v>
      </c>
      <c r="M23" s="291"/>
      <c r="N23" s="291"/>
      <c r="O23" s="292"/>
      <c r="P23" s="293" t="s">
        <v>248</v>
      </c>
      <c r="Q23" s="294" t="e">
        <f>L23+1</f>
        <v>#VALUE!</v>
      </c>
      <c r="R23" s="291"/>
      <c r="S23" s="291"/>
      <c r="T23" s="292"/>
      <c r="U23" s="293" t="s">
        <v>249</v>
      </c>
      <c r="V23" s="294" t="e">
        <f>Q23+1</f>
        <v>#VALUE!</v>
      </c>
      <c r="W23" s="291"/>
      <c r="X23" s="291"/>
      <c r="Y23" s="292"/>
      <c r="Z23" s="293" t="s">
        <v>255</v>
      </c>
      <c r="AA23" s="294" t="e">
        <f>V23+1</f>
        <v>#VALUE!</v>
      </c>
      <c r="AB23" s="291"/>
      <c r="AC23" s="291"/>
      <c r="AD23" s="292"/>
      <c r="AE23" s="293" t="s">
        <v>250</v>
      </c>
      <c r="AF23" s="294" t="e">
        <f>AA23+1</f>
        <v>#VALUE!</v>
      </c>
      <c r="AG23" s="291"/>
      <c r="AH23" s="291"/>
      <c r="AI23" s="292"/>
      <c r="AJ23" s="324" t="s">
        <v>251</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257</v>
      </c>
      <c r="C39" s="277"/>
      <c r="D39" s="277"/>
      <c r="E39" s="277"/>
      <c r="F39" s="277"/>
      <c r="G39" s="278" t="s">
        <v>479</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480</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1" t="s">
        <v>481</v>
      </c>
      <c r="C44" s="296"/>
      <c r="D44" s="296"/>
      <c r="E44" s="292"/>
      <c r="F44" s="297" t="s">
        <v>251</v>
      </c>
      <c r="G44" s="298" t="e">
        <f>B44+1</f>
        <v>#VALUE!</v>
      </c>
      <c r="H44" s="299"/>
      <c r="I44" s="299"/>
      <c r="J44" s="292"/>
      <c r="K44" s="297" t="s">
        <v>252</v>
      </c>
      <c r="L44" s="298" t="e">
        <f>G44+1</f>
        <v>#VALUE!</v>
      </c>
      <c r="M44" s="299"/>
      <c r="N44" s="299"/>
      <c r="O44" s="292"/>
      <c r="P44" s="297" t="s">
        <v>248</v>
      </c>
      <c r="Q44" s="298" t="e">
        <f>L44+1</f>
        <v>#VALUE!</v>
      </c>
      <c r="R44" s="299"/>
      <c r="S44" s="299"/>
      <c r="T44" s="292"/>
      <c r="U44" s="297" t="s">
        <v>249</v>
      </c>
      <c r="V44" s="298" t="e">
        <f>Q44+1</f>
        <v>#VALUE!</v>
      </c>
      <c r="W44" s="299"/>
      <c r="X44" s="299"/>
      <c r="Y44" s="292"/>
      <c r="Z44" s="297" t="s">
        <v>255</v>
      </c>
      <c r="AA44" s="298" t="e">
        <f>V44+1</f>
        <v>#VALUE!</v>
      </c>
      <c r="AB44" s="299"/>
      <c r="AC44" s="299"/>
      <c r="AD44" s="300"/>
      <c r="AE44" s="297" t="s">
        <v>250</v>
      </c>
      <c r="AF44" s="301" t="e">
        <f>AA44+1</f>
        <v>#VALUE!</v>
      </c>
      <c r="AG44" s="302"/>
      <c r="AH44" s="302"/>
      <c r="AI44" s="303"/>
      <c r="AJ44" s="304" t="s">
        <v>251</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4" t="s">
        <v>253</v>
      </c>
      <c r="C46" s="314"/>
      <c r="D46" s="314"/>
      <c r="E46" s="314"/>
      <c r="F46" s="315"/>
      <c r="G46" s="316" t="s">
        <v>253</v>
      </c>
      <c r="H46" s="317"/>
      <c r="I46" s="317"/>
      <c r="J46" s="317"/>
      <c r="K46" s="318"/>
      <c r="L46" s="316" t="s">
        <v>253</v>
      </c>
      <c r="M46" s="317"/>
      <c r="N46" s="317"/>
      <c r="O46" s="317"/>
      <c r="P46" s="318"/>
      <c r="Q46" s="316" t="s">
        <v>253</v>
      </c>
      <c r="R46" s="317"/>
      <c r="S46" s="317"/>
      <c r="T46" s="317"/>
      <c r="U46" s="318"/>
      <c r="V46" s="316" t="s">
        <v>253</v>
      </c>
      <c r="W46" s="317"/>
      <c r="X46" s="317"/>
      <c r="Y46" s="317"/>
      <c r="Z46" s="318"/>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252</v>
      </c>
      <c r="G47" s="298" t="e">
        <f>B47+1</f>
        <v>#VALUE!</v>
      </c>
      <c r="H47" s="299"/>
      <c r="I47" s="299"/>
      <c r="J47" s="300"/>
      <c r="K47" s="297" t="s">
        <v>248</v>
      </c>
      <c r="L47" s="298" t="e">
        <f>G47+1</f>
        <v>#VALUE!</v>
      </c>
      <c r="M47" s="299"/>
      <c r="N47" s="299"/>
      <c r="O47" s="300"/>
      <c r="P47" s="297" t="s">
        <v>249</v>
      </c>
      <c r="Q47" s="295" t="e">
        <f>L47+1</f>
        <v>#VALUE!</v>
      </c>
      <c r="R47" s="296"/>
      <c r="S47" s="296"/>
      <c r="T47" s="323"/>
      <c r="U47" s="297" t="s">
        <v>255</v>
      </c>
      <c r="V47" s="298" t="e">
        <f>Q47+1</f>
        <v>#VALUE!</v>
      </c>
      <c r="W47" s="299"/>
      <c r="X47" s="299"/>
      <c r="Y47" s="323"/>
      <c r="Z47" s="297" t="s">
        <v>250</v>
      </c>
      <c r="AA47" s="298" t="e">
        <f>V47+1</f>
        <v>#VALUE!</v>
      </c>
      <c r="AB47" s="299"/>
      <c r="AC47" s="299"/>
      <c r="AD47" s="323"/>
      <c r="AE47" s="297" t="s">
        <v>251</v>
      </c>
      <c r="AF47" s="301" t="e">
        <f>AA47+1</f>
        <v>#VALUE!</v>
      </c>
      <c r="AG47" s="302"/>
      <c r="AH47" s="302"/>
      <c r="AI47" s="303"/>
      <c r="AJ47" s="304" t="s">
        <v>252</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3" t="s">
        <v>260</v>
      </c>
      <c r="R49" s="314"/>
      <c r="S49" s="314"/>
      <c r="T49" s="314"/>
      <c r="U49" s="315"/>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248</v>
      </c>
      <c r="G50" s="298" t="e">
        <f>B50+1</f>
        <v>#VALUE!</v>
      </c>
      <c r="H50" s="299"/>
      <c r="I50" s="299"/>
      <c r="J50" s="323"/>
      <c r="K50" s="297" t="s">
        <v>249</v>
      </c>
      <c r="L50" s="298" t="e">
        <f>G50+1</f>
        <v>#VALUE!</v>
      </c>
      <c r="M50" s="299"/>
      <c r="N50" s="299"/>
      <c r="O50" s="323"/>
      <c r="P50" s="297" t="s">
        <v>251</v>
      </c>
      <c r="Q50" s="298" t="e">
        <f>L50+1</f>
        <v>#VALUE!</v>
      </c>
      <c r="R50" s="299"/>
      <c r="S50" s="299"/>
      <c r="T50" s="323"/>
      <c r="U50" s="297" t="s">
        <v>252</v>
      </c>
      <c r="V50" s="298" t="e">
        <f>Q50+1</f>
        <v>#VALUE!</v>
      </c>
      <c r="W50" s="299"/>
      <c r="X50" s="299"/>
      <c r="Y50" s="323"/>
      <c r="Z50" s="297" t="s">
        <v>248</v>
      </c>
      <c r="AA50" s="298" t="e">
        <f>V50+1</f>
        <v>#VALUE!</v>
      </c>
      <c r="AB50" s="299"/>
      <c r="AC50" s="299"/>
      <c r="AD50" s="323"/>
      <c r="AE50" s="297" t="s">
        <v>249</v>
      </c>
      <c r="AF50" s="301" t="e">
        <f>AA50+1</f>
        <v>#VALUE!</v>
      </c>
      <c r="AG50" s="302"/>
      <c r="AH50" s="302"/>
      <c r="AI50" s="303"/>
      <c r="AJ50" s="304" t="s">
        <v>255</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6" t="s">
        <v>253</v>
      </c>
      <c r="AB52" s="317"/>
      <c r="AC52" s="317"/>
      <c r="AD52" s="317"/>
      <c r="AE52" s="318"/>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250</v>
      </c>
      <c r="G53" s="295" t="e">
        <f>B53+1</f>
        <v>#VALUE!</v>
      </c>
      <c r="H53" s="296"/>
      <c r="I53" s="296"/>
      <c r="J53" s="323"/>
      <c r="K53" s="297" t="s">
        <v>251</v>
      </c>
      <c r="L53" s="298" t="e">
        <f>G53+1</f>
        <v>#VALUE!</v>
      </c>
      <c r="M53" s="299"/>
      <c r="N53" s="299"/>
      <c r="O53" s="323"/>
      <c r="P53" s="297" t="s">
        <v>252</v>
      </c>
      <c r="Q53" s="298" t="e">
        <f>L53+1</f>
        <v>#VALUE!</v>
      </c>
      <c r="R53" s="299"/>
      <c r="S53" s="299"/>
      <c r="T53" s="323"/>
      <c r="U53" s="297" t="s">
        <v>248</v>
      </c>
      <c r="V53" s="298" t="e">
        <f>Q53+1</f>
        <v>#VALUE!</v>
      </c>
      <c r="W53" s="299"/>
      <c r="X53" s="299"/>
      <c r="Y53" s="300"/>
      <c r="Z53" s="297" t="s">
        <v>249</v>
      </c>
      <c r="AA53" s="298" t="e">
        <f>V53+1</f>
        <v>#VALUE!</v>
      </c>
      <c r="AB53" s="299"/>
      <c r="AC53" s="299"/>
      <c r="AD53" s="323"/>
      <c r="AE53" s="297" t="s">
        <v>255</v>
      </c>
      <c r="AF53" s="301" t="e">
        <f>AA53+1</f>
        <v>#VALUE!</v>
      </c>
      <c r="AG53" s="302"/>
      <c r="AH53" s="302"/>
      <c r="AI53" s="303"/>
      <c r="AJ53" s="304" t="s">
        <v>250</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3" t="s">
        <v>261</v>
      </c>
      <c r="H55" s="314"/>
      <c r="I55" s="314"/>
      <c r="J55" s="314"/>
      <c r="K55" s="315"/>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290" t="e">
        <f>AF53+1</f>
        <v>#VALUE!</v>
      </c>
      <c r="C56" s="291"/>
      <c r="D56" s="291"/>
      <c r="E56" s="322"/>
      <c r="F56" s="293" t="s">
        <v>251</v>
      </c>
      <c r="G56" s="294" t="e">
        <f>B56+1</f>
        <v>#VALUE!</v>
      </c>
      <c r="H56" s="291"/>
      <c r="I56" s="291"/>
      <c r="J56" s="323"/>
      <c r="K56" s="293" t="s">
        <v>252</v>
      </c>
      <c r="L56" s="294" t="e">
        <f>G56+1</f>
        <v>#VALUE!</v>
      </c>
      <c r="M56" s="291"/>
      <c r="N56" s="291"/>
      <c r="O56" s="323"/>
      <c r="P56" s="293" t="s">
        <v>248</v>
      </c>
      <c r="Q56" s="294" t="e">
        <f>L56+1</f>
        <v>#VALUE!</v>
      </c>
      <c r="R56" s="291"/>
      <c r="S56" s="291"/>
      <c r="T56" s="300"/>
      <c r="U56" s="293" t="s">
        <v>249</v>
      </c>
      <c r="V56" s="294" t="e">
        <f>Q56+1</f>
        <v>#VALUE!</v>
      </c>
      <c r="W56" s="291"/>
      <c r="X56" s="291"/>
      <c r="Y56" s="300"/>
      <c r="Z56" s="293" t="s">
        <v>255</v>
      </c>
      <c r="AA56" s="294" t="e">
        <f>V56+1</f>
        <v>#VALUE!</v>
      </c>
      <c r="AB56" s="291"/>
      <c r="AC56" s="291"/>
      <c r="AD56" s="300"/>
      <c r="AE56" s="293" t="s">
        <v>250</v>
      </c>
      <c r="AF56" s="294" t="e">
        <f>AA56+1</f>
        <v>#VALUE!</v>
      </c>
      <c r="AG56" s="291"/>
      <c r="AH56" s="291"/>
      <c r="AI56" s="303"/>
      <c r="AJ56" s="324" t="s">
        <v>251</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0" t="s">
        <v>253</v>
      </c>
      <c r="C58" s="310"/>
      <c r="D58" s="310"/>
      <c r="E58" s="310"/>
      <c r="F58" s="311"/>
      <c r="G58" s="312" t="s">
        <v>253</v>
      </c>
      <c r="H58" s="310"/>
      <c r="I58" s="310"/>
      <c r="J58" s="310"/>
      <c r="K58" s="311"/>
      <c r="L58" s="312" t="s">
        <v>253</v>
      </c>
      <c r="M58" s="310"/>
      <c r="N58" s="310"/>
      <c r="O58" s="310"/>
      <c r="P58" s="311"/>
      <c r="Q58" s="312" t="s">
        <v>253</v>
      </c>
      <c r="R58" s="310"/>
      <c r="S58" s="310"/>
      <c r="T58" s="310"/>
      <c r="U58" s="311"/>
      <c r="V58" s="312" t="s">
        <v>253</v>
      </c>
      <c r="W58" s="310"/>
      <c r="X58" s="310"/>
      <c r="Y58" s="310"/>
      <c r="Z58" s="311"/>
      <c r="AA58" s="312" t="s">
        <v>253</v>
      </c>
      <c r="AB58" s="310"/>
      <c r="AC58" s="310"/>
      <c r="AD58" s="310"/>
      <c r="AE58" s="311"/>
      <c r="AF58" s="312" t="s">
        <v>253</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252</v>
      </c>
      <c r="G59" s="294" t="e">
        <f>B59+1</f>
        <v>#VALUE!</v>
      </c>
      <c r="H59" s="291"/>
      <c r="I59" s="291"/>
      <c r="J59" s="292"/>
      <c r="K59" s="293" t="s">
        <v>248</v>
      </c>
      <c r="L59" s="294" t="e">
        <f>G59+1</f>
        <v>#VALUE!</v>
      </c>
      <c r="M59" s="291"/>
      <c r="N59" s="291"/>
      <c r="O59" s="292"/>
      <c r="P59" s="293" t="s">
        <v>249</v>
      </c>
      <c r="Q59" s="294" t="e">
        <f>L59+1</f>
        <v>#VALUE!</v>
      </c>
      <c r="R59" s="291"/>
      <c r="S59" s="291"/>
      <c r="T59" s="292"/>
      <c r="U59" s="293" t="s">
        <v>255</v>
      </c>
      <c r="V59" s="294" t="e">
        <f>Q59+1</f>
        <v>#VALUE!</v>
      </c>
      <c r="W59" s="291"/>
      <c r="X59" s="291"/>
      <c r="Y59" s="292"/>
      <c r="Z59" s="293" t="s">
        <v>250</v>
      </c>
      <c r="AA59" s="294" t="e">
        <f>V59+1</f>
        <v>#VALUE!</v>
      </c>
      <c r="AB59" s="291"/>
      <c r="AC59" s="291"/>
      <c r="AD59" s="292"/>
      <c r="AE59" s="293" t="s">
        <v>251</v>
      </c>
      <c r="AF59" s="294" t="e">
        <f>AA59+1</f>
        <v>#VALUE!</v>
      </c>
      <c r="AG59" s="291"/>
      <c r="AH59" s="291"/>
      <c r="AI59" s="292"/>
      <c r="AJ59" s="324" t="s">
        <v>252</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CAD17-AF8B-467B-989A-511FAC38AC6B}">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235BE-D6A5-484B-A5FD-A4A43693756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46054</v>
      </c>
      <c r="C5" s="215">
        <v>46082</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F388A-12DE-4E3B-8BC2-1F711359C2C2}">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482</v>
      </c>
      <c r="L11" s="218" t="s">
        <v>208</v>
      </c>
      <c r="M11" s="218" t="s">
        <v>483</v>
      </c>
      <c r="N11" s="218" t="s">
        <v>484</v>
      </c>
      <c r="O11" s="218" t="s">
        <v>485</v>
      </c>
      <c r="AB11" s="218" t="s">
        <v>212</v>
      </c>
      <c r="AD11" s="218" t="s">
        <v>486</v>
      </c>
      <c r="AE11" s="218" t="s">
        <v>487</v>
      </c>
      <c r="AL11" s="218" t="s">
        <v>215</v>
      </c>
      <c r="AN11" s="218" t="s">
        <v>488</v>
      </c>
      <c r="AO11" s="218" t="s">
        <v>489</v>
      </c>
      <c r="AX11" s="218" t="s">
        <v>218</v>
      </c>
      <c r="AY11" s="218" t="s">
        <v>219</v>
      </c>
      <c r="AZ11" s="218" t="s">
        <v>220</v>
      </c>
      <c r="BA11" s="218" t="s">
        <v>221</v>
      </c>
    </row>
    <row r="12" spans="1:53">
      <c r="B12" s="230"/>
      <c r="C12" s="222"/>
      <c r="J12" s="218" t="s">
        <v>222</v>
      </c>
      <c r="K12" s="218" t="s">
        <v>490</v>
      </c>
      <c r="L12" s="218" t="s">
        <v>224</v>
      </c>
      <c r="M12" s="218" t="s">
        <v>342</v>
      </c>
      <c r="N12" s="218" t="s">
        <v>491</v>
      </c>
      <c r="O12" s="218" t="s">
        <v>492</v>
      </c>
      <c r="AB12" s="218" t="s">
        <v>228</v>
      </c>
      <c r="AD12" s="218" t="s">
        <v>493</v>
      </c>
      <c r="AE12" s="218" t="s">
        <v>494</v>
      </c>
      <c r="AL12" s="218" t="s">
        <v>231</v>
      </c>
      <c r="AN12" s="218" t="s">
        <v>495</v>
      </c>
      <c r="AO12" s="218" t="s">
        <v>496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CE2F5-83B9-43FE-9D7A-714E2FCB137F}">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257</v>
      </c>
      <c r="C3" s="277"/>
      <c r="D3" s="277"/>
      <c r="E3" s="277"/>
      <c r="F3" s="277"/>
      <c r="G3" s="278" t="s">
        <v>479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480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1" t="s">
        <v>481</v>
      </c>
      <c r="C8" s="296"/>
      <c r="D8" s="296"/>
      <c r="E8" s="292"/>
      <c r="F8" s="297" t="s">
        <v>251</v>
      </c>
      <c r="G8" s="298" t="e">
        <f>B8+1</f>
        <v>#VALUE!</v>
      </c>
      <c r="H8" s="299"/>
      <c r="I8" s="299"/>
      <c r="J8" s="292"/>
      <c r="K8" s="297" t="s">
        <v>252</v>
      </c>
      <c r="L8" s="298" t="e">
        <f>G8+1</f>
        <v>#VALUE!</v>
      </c>
      <c r="M8" s="299"/>
      <c r="N8" s="299"/>
      <c r="O8" s="292"/>
      <c r="P8" s="297" t="s">
        <v>248</v>
      </c>
      <c r="Q8" s="298" t="e">
        <f>L8+1</f>
        <v>#VALUE!</v>
      </c>
      <c r="R8" s="299"/>
      <c r="S8" s="299"/>
      <c r="T8" s="292"/>
      <c r="U8" s="297" t="s">
        <v>249</v>
      </c>
      <c r="V8" s="298" t="e">
        <f>Q8+1</f>
        <v>#VALUE!</v>
      </c>
      <c r="W8" s="299"/>
      <c r="X8" s="299"/>
      <c r="Y8" s="300"/>
      <c r="Z8" s="297" t="s">
        <v>255</v>
      </c>
      <c r="AA8" s="298" t="e">
        <f>V8+1</f>
        <v>#VALUE!</v>
      </c>
      <c r="AB8" s="299"/>
      <c r="AC8" s="299"/>
      <c r="AD8" s="300"/>
      <c r="AE8" s="297" t="s">
        <v>250</v>
      </c>
      <c r="AF8" s="301" t="e">
        <f>AA8+1</f>
        <v>#VALUE!</v>
      </c>
      <c r="AG8" s="302"/>
      <c r="AH8" s="302"/>
      <c r="AI8" s="303"/>
      <c r="AJ8" s="304" t="s">
        <v>251</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4" t="s">
        <v>253</v>
      </c>
      <c r="C10" s="314"/>
      <c r="D10" s="314"/>
      <c r="E10" s="314"/>
      <c r="F10" s="315"/>
      <c r="G10" s="316" t="s">
        <v>253</v>
      </c>
      <c r="H10" s="317"/>
      <c r="I10" s="317"/>
      <c r="J10" s="317"/>
      <c r="K10" s="318"/>
      <c r="L10" s="316" t="s">
        <v>253</v>
      </c>
      <c r="M10" s="317"/>
      <c r="N10" s="317"/>
      <c r="O10" s="317"/>
      <c r="P10" s="318"/>
      <c r="Q10" s="316" t="s">
        <v>253</v>
      </c>
      <c r="R10" s="317"/>
      <c r="S10" s="317"/>
      <c r="T10" s="317"/>
      <c r="U10" s="318"/>
      <c r="V10" s="316" t="s">
        <v>253</v>
      </c>
      <c r="W10" s="317"/>
      <c r="X10" s="317"/>
      <c r="Y10" s="317"/>
      <c r="Z10" s="318"/>
      <c r="AA10" s="316" t="s">
        <v>253</v>
      </c>
      <c r="AB10" s="317"/>
      <c r="AC10" s="317"/>
      <c r="AD10" s="317"/>
      <c r="AE10" s="318"/>
      <c r="AF10" s="319" t="s">
        <v>253</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7" t="s">
        <v>252</v>
      </c>
      <c r="G11" s="298" t="e">
        <f>B11+1</f>
        <v>#VALUE!</v>
      </c>
      <c r="H11" s="299"/>
      <c r="I11" s="299"/>
      <c r="J11" s="300"/>
      <c r="K11" s="297" t="s">
        <v>248</v>
      </c>
      <c r="L11" s="298" t="e">
        <f>G11+1</f>
        <v>#VALUE!</v>
      </c>
      <c r="M11" s="299"/>
      <c r="N11" s="299"/>
      <c r="O11" s="323"/>
      <c r="P11" s="297" t="s">
        <v>249</v>
      </c>
      <c r="Q11" s="295" t="e">
        <f>L11+1</f>
        <v>#VALUE!</v>
      </c>
      <c r="R11" s="296"/>
      <c r="S11" s="296"/>
      <c r="T11" s="323"/>
      <c r="U11" s="297" t="s">
        <v>255</v>
      </c>
      <c r="V11" s="298" t="e">
        <f>Q11+1</f>
        <v>#VALUE!</v>
      </c>
      <c r="W11" s="299"/>
      <c r="X11" s="299"/>
      <c r="Y11" s="323"/>
      <c r="Z11" s="297" t="s">
        <v>250</v>
      </c>
      <c r="AA11" s="298" t="e">
        <f>V11+1</f>
        <v>#VALUE!</v>
      </c>
      <c r="AB11" s="299"/>
      <c r="AC11" s="299"/>
      <c r="AD11" s="323"/>
      <c r="AE11" s="297" t="s">
        <v>251</v>
      </c>
      <c r="AF11" s="301" t="e">
        <f>AA11+1</f>
        <v>#VALUE!</v>
      </c>
      <c r="AG11" s="302"/>
      <c r="AH11" s="302"/>
      <c r="AI11" s="303"/>
      <c r="AJ11" s="304" t="s">
        <v>252</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253</v>
      </c>
      <c r="C13" s="314"/>
      <c r="D13" s="314"/>
      <c r="E13" s="314"/>
      <c r="F13" s="315"/>
      <c r="G13" s="316" t="s">
        <v>253</v>
      </c>
      <c r="H13" s="317"/>
      <c r="I13" s="317"/>
      <c r="J13" s="317"/>
      <c r="K13" s="318"/>
      <c r="L13" s="316" t="s">
        <v>253</v>
      </c>
      <c r="M13" s="317"/>
      <c r="N13" s="317"/>
      <c r="O13" s="317"/>
      <c r="P13" s="318"/>
      <c r="Q13" s="313" t="s">
        <v>260</v>
      </c>
      <c r="R13" s="314"/>
      <c r="S13" s="314"/>
      <c r="T13" s="314"/>
      <c r="U13" s="315"/>
      <c r="V13" s="316" t="s">
        <v>253</v>
      </c>
      <c r="W13" s="317"/>
      <c r="X13" s="317"/>
      <c r="Y13" s="317"/>
      <c r="Z13" s="318"/>
      <c r="AA13" s="316" t="s">
        <v>253</v>
      </c>
      <c r="AB13" s="317"/>
      <c r="AC13" s="317"/>
      <c r="AD13" s="317"/>
      <c r="AE13" s="318"/>
      <c r="AF13" s="319" t="s">
        <v>253</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7" t="s">
        <v>248</v>
      </c>
      <c r="G14" s="298" t="e">
        <f>B14+1</f>
        <v>#VALUE!</v>
      </c>
      <c r="H14" s="299"/>
      <c r="I14" s="299"/>
      <c r="J14" s="322"/>
      <c r="K14" s="297" t="s">
        <v>249</v>
      </c>
      <c r="L14" s="298" t="e">
        <f>G14+1</f>
        <v>#VALUE!</v>
      </c>
      <c r="M14" s="299"/>
      <c r="N14" s="299"/>
      <c r="O14" s="323"/>
      <c r="P14" s="297" t="s">
        <v>251</v>
      </c>
      <c r="Q14" s="298" t="e">
        <f>L14+1</f>
        <v>#VALUE!</v>
      </c>
      <c r="R14" s="299"/>
      <c r="S14" s="299"/>
      <c r="T14" s="323"/>
      <c r="U14" s="297" t="s">
        <v>252</v>
      </c>
      <c r="V14" s="298" t="e">
        <f>Q14+1</f>
        <v>#VALUE!</v>
      </c>
      <c r="W14" s="299"/>
      <c r="X14" s="299"/>
      <c r="Y14" s="323"/>
      <c r="Z14" s="297" t="s">
        <v>248</v>
      </c>
      <c r="AA14" s="298" t="e">
        <f>V14+1</f>
        <v>#VALUE!</v>
      </c>
      <c r="AB14" s="299"/>
      <c r="AC14" s="299"/>
      <c r="AD14" s="323"/>
      <c r="AE14" s="297" t="s">
        <v>249</v>
      </c>
      <c r="AF14" s="301" t="e">
        <f>AA14+1</f>
        <v>#VALUE!</v>
      </c>
      <c r="AG14" s="302"/>
      <c r="AH14" s="302"/>
      <c r="AI14" s="303"/>
      <c r="AJ14" s="304" t="s">
        <v>255</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253</v>
      </c>
      <c r="C16" s="314"/>
      <c r="D16" s="314"/>
      <c r="E16" s="314"/>
      <c r="F16" s="315"/>
      <c r="G16" s="316" t="s">
        <v>253</v>
      </c>
      <c r="H16" s="317"/>
      <c r="I16" s="317"/>
      <c r="J16" s="317"/>
      <c r="K16" s="318"/>
      <c r="L16" s="316" t="s">
        <v>253</v>
      </c>
      <c r="M16" s="317"/>
      <c r="N16" s="317"/>
      <c r="O16" s="317"/>
      <c r="P16" s="318"/>
      <c r="Q16" s="316" t="s">
        <v>253</v>
      </c>
      <c r="R16" s="317"/>
      <c r="S16" s="317"/>
      <c r="T16" s="317"/>
      <c r="U16" s="318"/>
      <c r="V16" s="316" t="s">
        <v>253</v>
      </c>
      <c r="W16" s="317"/>
      <c r="X16" s="317"/>
      <c r="Y16" s="317"/>
      <c r="Z16" s="318"/>
      <c r="AA16" s="316" t="s">
        <v>253</v>
      </c>
      <c r="AB16" s="317"/>
      <c r="AC16" s="317"/>
      <c r="AD16" s="317"/>
      <c r="AE16" s="318"/>
      <c r="AF16" s="319" t="s">
        <v>253</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7" t="s">
        <v>250</v>
      </c>
      <c r="G17" s="295" t="e">
        <f>B17+1</f>
        <v>#VALUE!</v>
      </c>
      <c r="H17" s="296"/>
      <c r="I17" s="296"/>
      <c r="J17" s="323"/>
      <c r="K17" s="297" t="s">
        <v>251</v>
      </c>
      <c r="L17" s="298" t="e">
        <f>G17+1</f>
        <v>#VALUE!</v>
      </c>
      <c r="M17" s="299"/>
      <c r="N17" s="299"/>
      <c r="O17" s="323"/>
      <c r="P17" s="297" t="s">
        <v>252</v>
      </c>
      <c r="Q17" s="298" t="e">
        <f>L17+1</f>
        <v>#VALUE!</v>
      </c>
      <c r="R17" s="299"/>
      <c r="S17" s="299"/>
      <c r="T17" s="323"/>
      <c r="U17" s="297" t="s">
        <v>248</v>
      </c>
      <c r="V17" s="298" t="e">
        <f>Q17+1</f>
        <v>#VALUE!</v>
      </c>
      <c r="W17" s="299"/>
      <c r="X17" s="299"/>
      <c r="Y17" s="323"/>
      <c r="Z17" s="297" t="s">
        <v>249</v>
      </c>
      <c r="AA17" s="298" t="e">
        <f>V17+1</f>
        <v>#VALUE!</v>
      </c>
      <c r="AB17" s="299"/>
      <c r="AC17" s="299"/>
      <c r="AD17" s="323"/>
      <c r="AE17" s="297" t="s">
        <v>255</v>
      </c>
      <c r="AF17" s="301" t="e">
        <f>AA17+1</f>
        <v>#VALUE!</v>
      </c>
      <c r="AG17" s="302"/>
      <c r="AH17" s="302"/>
      <c r="AI17" s="303"/>
      <c r="AJ17" s="304" t="s">
        <v>250</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253</v>
      </c>
      <c r="C19" s="314"/>
      <c r="D19" s="314"/>
      <c r="E19" s="314"/>
      <c r="F19" s="315"/>
      <c r="G19" s="313" t="s">
        <v>261</v>
      </c>
      <c r="H19" s="314"/>
      <c r="I19" s="314"/>
      <c r="J19" s="314"/>
      <c r="K19" s="315"/>
      <c r="L19" s="316" t="s">
        <v>253</v>
      </c>
      <c r="M19" s="317"/>
      <c r="N19" s="317"/>
      <c r="O19" s="317"/>
      <c r="P19" s="318"/>
      <c r="Q19" s="316" t="s">
        <v>253</v>
      </c>
      <c r="R19" s="317"/>
      <c r="S19" s="317"/>
      <c r="T19" s="317"/>
      <c r="U19" s="318"/>
      <c r="V19" s="316" t="s">
        <v>253</v>
      </c>
      <c r="W19" s="317"/>
      <c r="X19" s="317"/>
      <c r="Y19" s="317"/>
      <c r="Z19" s="318"/>
      <c r="AA19" s="316" t="s">
        <v>253</v>
      </c>
      <c r="AB19" s="317"/>
      <c r="AC19" s="317"/>
      <c r="AD19" s="317"/>
      <c r="AE19" s="318"/>
      <c r="AF19" s="319" t="s">
        <v>253</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290" t="e">
        <f>AF17+1</f>
        <v>#VALUE!</v>
      </c>
      <c r="C20" s="291"/>
      <c r="D20" s="291"/>
      <c r="E20" s="322"/>
      <c r="F20" s="293" t="s">
        <v>251</v>
      </c>
      <c r="G20" s="294" t="e">
        <f>B20+1</f>
        <v>#VALUE!</v>
      </c>
      <c r="H20" s="291"/>
      <c r="I20" s="291"/>
      <c r="J20" s="323"/>
      <c r="K20" s="293" t="s">
        <v>252</v>
      </c>
      <c r="L20" s="294" t="e">
        <f>G20+1</f>
        <v>#VALUE!</v>
      </c>
      <c r="M20" s="291"/>
      <c r="N20" s="291"/>
      <c r="O20" s="323"/>
      <c r="P20" s="293" t="s">
        <v>248</v>
      </c>
      <c r="Q20" s="294" t="e">
        <f>L20+1</f>
        <v>#VALUE!</v>
      </c>
      <c r="R20" s="291"/>
      <c r="S20" s="291"/>
      <c r="T20" s="300"/>
      <c r="U20" s="293" t="s">
        <v>249</v>
      </c>
      <c r="V20" s="294" t="e">
        <f>Q20+1</f>
        <v>#VALUE!</v>
      </c>
      <c r="W20" s="291"/>
      <c r="X20" s="291"/>
      <c r="Y20" s="300"/>
      <c r="Z20" s="293" t="s">
        <v>255</v>
      </c>
      <c r="AA20" s="294" t="e">
        <f>V20+1</f>
        <v>#VALUE!</v>
      </c>
      <c r="AB20" s="291"/>
      <c r="AC20" s="291"/>
      <c r="AD20" s="292"/>
      <c r="AE20" s="293" t="s">
        <v>250</v>
      </c>
      <c r="AF20" s="294" t="e">
        <f>AA20+1</f>
        <v>#VALUE!</v>
      </c>
      <c r="AG20" s="291"/>
      <c r="AH20" s="291"/>
      <c r="AI20" s="292"/>
      <c r="AJ20" s="324" t="s">
        <v>251</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0" t="s">
        <v>253</v>
      </c>
      <c r="C22" s="310"/>
      <c r="D22" s="310"/>
      <c r="E22" s="310"/>
      <c r="F22" s="311"/>
      <c r="G22" s="312" t="s">
        <v>253</v>
      </c>
      <c r="H22" s="310"/>
      <c r="I22" s="310"/>
      <c r="J22" s="310"/>
      <c r="K22" s="311"/>
      <c r="L22" s="312" t="s">
        <v>253</v>
      </c>
      <c r="M22" s="310"/>
      <c r="N22" s="310"/>
      <c r="O22" s="310"/>
      <c r="P22" s="311"/>
      <c r="Q22" s="312" t="s">
        <v>253</v>
      </c>
      <c r="R22" s="310"/>
      <c r="S22" s="310"/>
      <c r="T22" s="310"/>
      <c r="U22" s="311"/>
      <c r="V22" s="312" t="s">
        <v>253</v>
      </c>
      <c r="W22" s="310"/>
      <c r="X22" s="310"/>
      <c r="Y22" s="310"/>
      <c r="Z22" s="311"/>
      <c r="AA22" s="312" t="s">
        <v>253</v>
      </c>
      <c r="AB22" s="310"/>
      <c r="AC22" s="310"/>
      <c r="AD22" s="310"/>
      <c r="AE22" s="311"/>
      <c r="AF22" s="312" t="s">
        <v>253</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252</v>
      </c>
      <c r="G23" s="294" t="e">
        <f>B23+1</f>
        <v>#VALUE!</v>
      </c>
      <c r="H23" s="291"/>
      <c r="I23" s="291"/>
      <c r="J23" s="292"/>
      <c r="K23" s="293" t="s">
        <v>248</v>
      </c>
      <c r="L23" s="294" t="e">
        <f>G23+1</f>
        <v>#VALUE!</v>
      </c>
      <c r="M23" s="291"/>
      <c r="N23" s="291"/>
      <c r="O23" s="292"/>
      <c r="P23" s="293" t="s">
        <v>249</v>
      </c>
      <c r="Q23" s="294" t="e">
        <f>L23+1</f>
        <v>#VALUE!</v>
      </c>
      <c r="R23" s="291"/>
      <c r="S23" s="291"/>
      <c r="T23" s="292"/>
      <c r="U23" s="293" t="s">
        <v>255</v>
      </c>
      <c r="V23" s="294" t="e">
        <f>Q23+1</f>
        <v>#VALUE!</v>
      </c>
      <c r="W23" s="291"/>
      <c r="X23" s="291"/>
      <c r="Y23" s="292"/>
      <c r="Z23" s="293" t="s">
        <v>250</v>
      </c>
      <c r="AA23" s="294" t="e">
        <f>V23+1</f>
        <v>#VALUE!</v>
      </c>
      <c r="AB23" s="291"/>
      <c r="AC23" s="291"/>
      <c r="AD23" s="292"/>
      <c r="AE23" s="293" t="s">
        <v>251</v>
      </c>
      <c r="AF23" s="294" t="e">
        <f>AA23+1</f>
        <v>#VALUE!</v>
      </c>
      <c r="AG23" s="291"/>
      <c r="AH23" s="291"/>
      <c r="AI23" s="292"/>
      <c r="AJ23" s="324" t="s">
        <v>252</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253</v>
      </c>
      <c r="C25" s="325"/>
      <c r="D25" s="325"/>
      <c r="E25" s="325"/>
      <c r="F25" s="326"/>
      <c r="G25" s="327" t="s">
        <v>253</v>
      </c>
      <c r="H25" s="325"/>
      <c r="I25" s="325"/>
      <c r="J25" s="325"/>
      <c r="K25" s="326"/>
      <c r="L25" s="327" t="s">
        <v>253</v>
      </c>
      <c r="M25" s="325"/>
      <c r="N25" s="325"/>
      <c r="O25" s="325"/>
      <c r="P25" s="326"/>
      <c r="Q25" s="327" t="s">
        <v>253</v>
      </c>
      <c r="R25" s="325"/>
      <c r="S25" s="325"/>
      <c r="T25" s="325"/>
      <c r="U25" s="326"/>
      <c r="V25" s="327" t="s">
        <v>253</v>
      </c>
      <c r="W25" s="325"/>
      <c r="X25" s="325"/>
      <c r="Y25" s="325"/>
      <c r="Z25" s="326"/>
      <c r="AA25" s="327" t="s">
        <v>253</v>
      </c>
      <c r="AB25" s="325"/>
      <c r="AC25" s="325"/>
      <c r="AD25" s="325"/>
      <c r="AE25" s="326"/>
      <c r="AF25" s="327" t="s">
        <v>253</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282</v>
      </c>
      <c r="C39" s="277"/>
      <c r="D39" s="277"/>
      <c r="E39" s="277"/>
      <c r="F39" s="277"/>
      <c r="G39" s="278" t="s">
        <v>497</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498</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1" t="s">
        <v>499</v>
      </c>
      <c r="C44" s="296"/>
      <c r="D44" s="296"/>
      <c r="E44" s="292"/>
      <c r="F44" s="297" t="s">
        <v>251</v>
      </c>
      <c r="G44" s="298" t="e">
        <f>B44+1</f>
        <v>#VALUE!</v>
      </c>
      <c r="H44" s="299"/>
      <c r="I44" s="299"/>
      <c r="J44" s="292"/>
      <c r="K44" s="297" t="s">
        <v>252</v>
      </c>
      <c r="L44" s="298" t="e">
        <f>G44+1</f>
        <v>#VALUE!</v>
      </c>
      <c r="M44" s="299"/>
      <c r="N44" s="299"/>
      <c r="O44" s="292"/>
      <c r="P44" s="297" t="s">
        <v>248</v>
      </c>
      <c r="Q44" s="298" t="e">
        <f>L44+1</f>
        <v>#VALUE!</v>
      </c>
      <c r="R44" s="299"/>
      <c r="S44" s="299"/>
      <c r="T44" s="292"/>
      <c r="U44" s="297" t="s">
        <v>249</v>
      </c>
      <c r="V44" s="298" t="e">
        <f>Q44+1</f>
        <v>#VALUE!</v>
      </c>
      <c r="W44" s="299"/>
      <c r="X44" s="299"/>
      <c r="Y44" s="292"/>
      <c r="Z44" s="297" t="s">
        <v>255</v>
      </c>
      <c r="AA44" s="298" t="e">
        <f>V44+1</f>
        <v>#VALUE!</v>
      </c>
      <c r="AB44" s="299"/>
      <c r="AC44" s="299"/>
      <c r="AD44" s="300"/>
      <c r="AE44" s="297" t="s">
        <v>250</v>
      </c>
      <c r="AF44" s="301" t="e">
        <f>AA44+1</f>
        <v>#VALUE!</v>
      </c>
      <c r="AG44" s="302"/>
      <c r="AH44" s="302"/>
      <c r="AI44" s="303"/>
      <c r="AJ44" s="304" t="s">
        <v>251</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4" t="s">
        <v>253</v>
      </c>
      <c r="C46" s="314"/>
      <c r="D46" s="314"/>
      <c r="E46" s="314"/>
      <c r="F46" s="315"/>
      <c r="G46" s="316" t="s">
        <v>253</v>
      </c>
      <c r="H46" s="317"/>
      <c r="I46" s="317"/>
      <c r="J46" s="317"/>
      <c r="K46" s="318"/>
      <c r="L46" s="316" t="s">
        <v>253</v>
      </c>
      <c r="M46" s="317"/>
      <c r="N46" s="317"/>
      <c r="O46" s="317"/>
      <c r="P46" s="318"/>
      <c r="Q46" s="316" t="s">
        <v>253</v>
      </c>
      <c r="R46" s="317"/>
      <c r="S46" s="317"/>
      <c r="T46" s="317"/>
      <c r="U46" s="318"/>
      <c r="V46" s="316" t="s">
        <v>253</v>
      </c>
      <c r="W46" s="317"/>
      <c r="X46" s="317"/>
      <c r="Y46" s="317"/>
      <c r="Z46" s="318"/>
      <c r="AA46" s="316" t="s">
        <v>253</v>
      </c>
      <c r="AB46" s="317"/>
      <c r="AC46" s="317"/>
      <c r="AD46" s="317"/>
      <c r="AE46" s="318"/>
      <c r="AF46" s="319" t="s">
        <v>253</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7" t="s">
        <v>252</v>
      </c>
      <c r="G47" s="298" t="e">
        <f>B47+1</f>
        <v>#VALUE!</v>
      </c>
      <c r="H47" s="299"/>
      <c r="I47" s="299"/>
      <c r="J47" s="300"/>
      <c r="K47" s="297" t="s">
        <v>248</v>
      </c>
      <c r="L47" s="298" t="e">
        <f>G47+1</f>
        <v>#VALUE!</v>
      </c>
      <c r="M47" s="299"/>
      <c r="N47" s="299"/>
      <c r="O47" s="300"/>
      <c r="P47" s="297" t="s">
        <v>249</v>
      </c>
      <c r="Q47" s="298" t="e">
        <f>L47+1</f>
        <v>#VALUE!</v>
      </c>
      <c r="R47" s="299"/>
      <c r="S47" s="299"/>
      <c r="T47" s="323"/>
      <c r="U47" s="297" t="s">
        <v>255</v>
      </c>
      <c r="V47" s="298" t="e">
        <f>Q47+1</f>
        <v>#VALUE!</v>
      </c>
      <c r="W47" s="299"/>
      <c r="X47" s="299"/>
      <c r="Y47" s="323"/>
      <c r="Z47" s="297" t="s">
        <v>250</v>
      </c>
      <c r="AA47" s="298" t="e">
        <f>V47+1</f>
        <v>#VALUE!</v>
      </c>
      <c r="AB47" s="299"/>
      <c r="AC47" s="299"/>
      <c r="AD47" s="323"/>
      <c r="AE47" s="297" t="s">
        <v>251</v>
      </c>
      <c r="AF47" s="301" t="e">
        <f>AA47+1</f>
        <v>#VALUE!</v>
      </c>
      <c r="AG47" s="302"/>
      <c r="AH47" s="302"/>
      <c r="AI47" s="303"/>
      <c r="AJ47" s="304" t="s">
        <v>252</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253</v>
      </c>
      <c r="C49" s="314"/>
      <c r="D49" s="314"/>
      <c r="E49" s="314"/>
      <c r="F49" s="315"/>
      <c r="G49" s="316" t="s">
        <v>253</v>
      </c>
      <c r="H49" s="317"/>
      <c r="I49" s="317"/>
      <c r="J49" s="317"/>
      <c r="K49" s="318"/>
      <c r="L49" s="316" t="s">
        <v>253</v>
      </c>
      <c r="M49" s="317"/>
      <c r="N49" s="317"/>
      <c r="O49" s="317"/>
      <c r="P49" s="318"/>
      <c r="Q49" s="316" t="s">
        <v>253</v>
      </c>
      <c r="R49" s="317"/>
      <c r="S49" s="317"/>
      <c r="T49" s="317"/>
      <c r="U49" s="318"/>
      <c r="V49" s="316" t="s">
        <v>253</v>
      </c>
      <c r="W49" s="317"/>
      <c r="X49" s="317"/>
      <c r="Y49" s="317"/>
      <c r="Z49" s="318"/>
      <c r="AA49" s="316" t="s">
        <v>253</v>
      </c>
      <c r="AB49" s="317"/>
      <c r="AC49" s="317"/>
      <c r="AD49" s="317"/>
      <c r="AE49" s="318"/>
      <c r="AF49" s="319" t="s">
        <v>253</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7" t="s">
        <v>248</v>
      </c>
      <c r="G50" s="298" t="e">
        <f>B50+1</f>
        <v>#VALUE!</v>
      </c>
      <c r="H50" s="299"/>
      <c r="I50" s="299"/>
      <c r="J50" s="323"/>
      <c r="K50" s="297" t="s">
        <v>249</v>
      </c>
      <c r="L50" s="298" t="e">
        <f>G50+1</f>
        <v>#VALUE!</v>
      </c>
      <c r="M50" s="299"/>
      <c r="N50" s="299"/>
      <c r="O50" s="323"/>
      <c r="P50" s="297" t="s">
        <v>255</v>
      </c>
      <c r="Q50" s="298" t="e">
        <f>L50+1</f>
        <v>#VALUE!</v>
      </c>
      <c r="R50" s="299"/>
      <c r="S50" s="299"/>
      <c r="T50" s="323"/>
      <c r="U50" s="297" t="s">
        <v>250</v>
      </c>
      <c r="V50" s="298" t="e">
        <f>Q50+1</f>
        <v>#VALUE!</v>
      </c>
      <c r="W50" s="299"/>
      <c r="X50" s="299"/>
      <c r="Y50" s="323"/>
      <c r="Z50" s="297" t="s">
        <v>252</v>
      </c>
      <c r="AA50" s="295" t="e">
        <f>V50+1</f>
        <v>#VALUE!</v>
      </c>
      <c r="AB50" s="296"/>
      <c r="AC50" s="296"/>
      <c r="AD50" s="323"/>
      <c r="AE50" s="297" t="s">
        <v>248</v>
      </c>
      <c r="AF50" s="301" t="e">
        <f>AA50+1</f>
        <v>#VALUE!</v>
      </c>
      <c r="AG50" s="302"/>
      <c r="AH50" s="302"/>
      <c r="AI50" s="303"/>
      <c r="AJ50" s="304" t="s">
        <v>249</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253</v>
      </c>
      <c r="C52" s="314"/>
      <c r="D52" s="314"/>
      <c r="E52" s="314"/>
      <c r="F52" s="315"/>
      <c r="G52" s="316" t="s">
        <v>253</v>
      </c>
      <c r="H52" s="317"/>
      <c r="I52" s="317"/>
      <c r="J52" s="317"/>
      <c r="K52" s="318"/>
      <c r="L52" s="316" t="s">
        <v>253</v>
      </c>
      <c r="M52" s="317"/>
      <c r="N52" s="317"/>
      <c r="O52" s="317"/>
      <c r="P52" s="318"/>
      <c r="Q52" s="316" t="s">
        <v>253</v>
      </c>
      <c r="R52" s="317"/>
      <c r="S52" s="317"/>
      <c r="T52" s="317"/>
      <c r="U52" s="318"/>
      <c r="V52" s="316" t="s">
        <v>253</v>
      </c>
      <c r="W52" s="317"/>
      <c r="X52" s="317"/>
      <c r="Y52" s="317"/>
      <c r="Z52" s="318"/>
      <c r="AA52" s="313" t="s">
        <v>285</v>
      </c>
      <c r="AB52" s="314"/>
      <c r="AC52" s="314"/>
      <c r="AD52" s="314"/>
      <c r="AE52" s="315"/>
      <c r="AF52" s="319" t="s">
        <v>253</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7" t="s">
        <v>255</v>
      </c>
      <c r="G53" s="298" t="e">
        <f>B53+1</f>
        <v>#VALUE!</v>
      </c>
      <c r="H53" s="299"/>
      <c r="I53" s="299"/>
      <c r="J53" s="323"/>
      <c r="K53" s="297" t="s">
        <v>250</v>
      </c>
      <c r="L53" s="298" t="e">
        <f>G53+1</f>
        <v>#VALUE!</v>
      </c>
      <c r="M53" s="299"/>
      <c r="N53" s="299"/>
      <c r="O53" s="323"/>
      <c r="P53" s="297" t="s">
        <v>251</v>
      </c>
      <c r="Q53" s="298" t="e">
        <f>L53+1</f>
        <v>#VALUE!</v>
      </c>
      <c r="R53" s="299"/>
      <c r="S53" s="299"/>
      <c r="T53" s="323"/>
      <c r="U53" s="297" t="s">
        <v>252</v>
      </c>
      <c r="V53" s="298" t="e">
        <f>Q53+1</f>
        <v>#VALUE!</v>
      </c>
      <c r="W53" s="299"/>
      <c r="X53" s="299"/>
      <c r="Y53" s="300"/>
      <c r="Z53" s="297" t="s">
        <v>248</v>
      </c>
      <c r="AA53" s="298" t="e">
        <f>V53+1</f>
        <v>#VALUE!</v>
      </c>
      <c r="AB53" s="299"/>
      <c r="AC53" s="299"/>
      <c r="AD53" s="323"/>
      <c r="AE53" s="297" t="s">
        <v>249</v>
      </c>
      <c r="AF53" s="301" t="e">
        <f>AA53+1</f>
        <v>#VALUE!</v>
      </c>
      <c r="AG53" s="302"/>
      <c r="AH53" s="302"/>
      <c r="AI53" s="303"/>
      <c r="AJ53" s="304" t="s">
        <v>255</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253</v>
      </c>
      <c r="C55" s="314"/>
      <c r="D55" s="314"/>
      <c r="E55" s="314"/>
      <c r="F55" s="315"/>
      <c r="G55" s="316" t="s">
        <v>253</v>
      </c>
      <c r="H55" s="317"/>
      <c r="I55" s="317"/>
      <c r="J55" s="317"/>
      <c r="K55" s="318"/>
      <c r="L55" s="316" t="s">
        <v>253</v>
      </c>
      <c r="M55" s="317"/>
      <c r="N55" s="317"/>
      <c r="O55" s="317"/>
      <c r="P55" s="318"/>
      <c r="Q55" s="316" t="s">
        <v>253</v>
      </c>
      <c r="R55" s="317"/>
      <c r="S55" s="317"/>
      <c r="T55" s="317"/>
      <c r="U55" s="318"/>
      <c r="V55" s="316" t="s">
        <v>253</v>
      </c>
      <c r="W55" s="317"/>
      <c r="X55" s="317"/>
      <c r="Y55" s="317"/>
      <c r="Z55" s="318"/>
      <c r="AA55" s="316" t="s">
        <v>253</v>
      </c>
      <c r="AB55" s="317"/>
      <c r="AC55" s="317"/>
      <c r="AD55" s="317"/>
      <c r="AE55" s="318"/>
      <c r="AF55" s="319" t="s">
        <v>253</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7" t="s">
        <v>250</v>
      </c>
      <c r="G56" s="298" t="e">
        <f>B56+1</f>
        <v>#VALUE!</v>
      </c>
      <c r="H56" s="299"/>
      <c r="I56" s="299"/>
      <c r="J56" s="323"/>
      <c r="K56" s="297" t="s">
        <v>251</v>
      </c>
      <c r="L56" s="298" t="e">
        <f>G56+1</f>
        <v>#VALUE!</v>
      </c>
      <c r="M56" s="299"/>
      <c r="N56" s="299"/>
      <c r="O56" s="323"/>
      <c r="P56" s="297" t="s">
        <v>252</v>
      </c>
      <c r="Q56" s="294" t="e">
        <f>L56+1</f>
        <v>#VALUE!</v>
      </c>
      <c r="R56" s="291"/>
      <c r="S56" s="291"/>
      <c r="T56" s="300"/>
      <c r="U56" s="293" t="s">
        <v>248</v>
      </c>
      <c r="V56" s="294" t="e">
        <f>Q56+1</f>
        <v>#VALUE!</v>
      </c>
      <c r="W56" s="291"/>
      <c r="X56" s="291"/>
      <c r="Y56" s="300"/>
      <c r="Z56" s="293" t="s">
        <v>249</v>
      </c>
      <c r="AA56" s="294" t="e">
        <f>V56+1</f>
        <v>#VALUE!</v>
      </c>
      <c r="AB56" s="291"/>
      <c r="AC56" s="291"/>
      <c r="AD56" s="300"/>
      <c r="AE56" s="293" t="s">
        <v>255</v>
      </c>
      <c r="AF56" s="294" t="e">
        <f>AA56+1</f>
        <v>#VALUE!</v>
      </c>
      <c r="AG56" s="291"/>
      <c r="AH56" s="291"/>
      <c r="AI56" s="303"/>
      <c r="AJ56" s="324" t="s">
        <v>250</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253</v>
      </c>
      <c r="C58" s="314"/>
      <c r="D58" s="314"/>
      <c r="E58" s="314"/>
      <c r="F58" s="315"/>
      <c r="G58" s="316" t="s">
        <v>253</v>
      </c>
      <c r="H58" s="317"/>
      <c r="I58" s="317"/>
      <c r="J58" s="317"/>
      <c r="K58" s="318"/>
      <c r="L58" s="316" t="s">
        <v>253</v>
      </c>
      <c r="M58" s="317"/>
      <c r="N58" s="317"/>
      <c r="O58" s="317"/>
      <c r="P58" s="318"/>
      <c r="Q58" s="312" t="s">
        <v>253</v>
      </c>
      <c r="R58" s="310"/>
      <c r="S58" s="310"/>
      <c r="T58" s="310"/>
      <c r="U58" s="311"/>
      <c r="V58" s="312" t="s">
        <v>253</v>
      </c>
      <c r="W58" s="310"/>
      <c r="X58" s="310"/>
      <c r="Y58" s="310"/>
      <c r="Z58" s="311"/>
      <c r="AA58" s="312" t="s">
        <v>253</v>
      </c>
      <c r="AB58" s="310"/>
      <c r="AC58" s="310"/>
      <c r="AD58" s="310"/>
      <c r="AE58" s="311"/>
      <c r="AF58" s="312" t="s">
        <v>253</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251</v>
      </c>
      <c r="G59" s="294" t="e">
        <f>B59+1</f>
        <v>#VALUE!</v>
      </c>
      <c r="H59" s="291"/>
      <c r="I59" s="291"/>
      <c r="J59" s="292"/>
      <c r="K59" s="293" t="s">
        <v>252</v>
      </c>
      <c r="L59" s="294" t="e">
        <f>G59+1</f>
        <v>#VALUE!</v>
      </c>
      <c r="M59" s="291"/>
      <c r="N59" s="291"/>
      <c r="O59" s="292"/>
      <c r="P59" s="293" t="s">
        <v>248</v>
      </c>
      <c r="Q59" s="294" t="e">
        <f>L59+1</f>
        <v>#VALUE!</v>
      </c>
      <c r="R59" s="291"/>
      <c r="S59" s="291"/>
      <c r="T59" s="292"/>
      <c r="U59" s="293" t="s">
        <v>249</v>
      </c>
      <c r="V59" s="294" t="e">
        <f>Q59+1</f>
        <v>#VALUE!</v>
      </c>
      <c r="W59" s="291"/>
      <c r="X59" s="291"/>
      <c r="Y59" s="292"/>
      <c r="Z59" s="293" t="s">
        <v>255</v>
      </c>
      <c r="AA59" s="294" t="e">
        <f>V59+1</f>
        <v>#VALUE!</v>
      </c>
      <c r="AB59" s="291"/>
      <c r="AC59" s="291"/>
      <c r="AD59" s="292"/>
      <c r="AE59" s="293" t="s">
        <v>250</v>
      </c>
      <c r="AF59" s="294" t="e">
        <f>AA59+1</f>
        <v>#VALUE!</v>
      </c>
      <c r="AG59" s="291"/>
      <c r="AH59" s="291"/>
      <c r="AI59" s="292"/>
      <c r="AJ59" s="324" t="s">
        <v>251</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253</v>
      </c>
      <c r="C61" s="325"/>
      <c r="D61" s="325"/>
      <c r="E61" s="325"/>
      <c r="F61" s="326"/>
      <c r="G61" s="327" t="s">
        <v>253</v>
      </c>
      <c r="H61" s="325"/>
      <c r="I61" s="325"/>
      <c r="J61" s="325"/>
      <c r="K61" s="326"/>
      <c r="L61" s="327" t="s">
        <v>253</v>
      </c>
      <c r="M61" s="325"/>
      <c r="N61" s="325"/>
      <c r="O61" s="325"/>
      <c r="P61" s="326"/>
      <c r="Q61" s="327" t="s">
        <v>253</v>
      </c>
      <c r="R61" s="325"/>
      <c r="S61" s="325"/>
      <c r="T61" s="325"/>
      <c r="U61" s="326"/>
      <c r="V61" s="327" t="s">
        <v>253</v>
      </c>
      <c r="W61" s="325"/>
      <c r="X61" s="325"/>
      <c r="Y61" s="325"/>
      <c r="Z61" s="326"/>
      <c r="AA61" s="327" t="s">
        <v>253</v>
      </c>
      <c r="AB61" s="325"/>
      <c r="AC61" s="325"/>
      <c r="AD61" s="325"/>
      <c r="AE61" s="326"/>
      <c r="AF61" s="327" t="s">
        <v>253</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50" orientation="portrait" horizontalDpi="4294967293" verticalDpi="4294967293"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6E31D-6E61-4935-AFEB-9D7AA08017E3}">
  <sheetPr>
    <pageSetUpPr fitToPage="1"/>
  </sheetPr>
  <dimension ref="B1:W98"/>
  <sheetViews>
    <sheetView showGridLines="0" tabSelected="1" zoomScaleNormal="100" workbookViewId="0"/>
  </sheetViews>
  <sheetFormatPr defaultColWidth="9" defaultRowHeight="18.75"/>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row r="2" spans="2:23" ht="21" customHeight="1">
      <c r="B2" s="2"/>
      <c r="C2" s="2"/>
      <c r="D2" s="2"/>
      <c r="E2" s="2"/>
      <c r="H2" s="3" t="s">
        <v>0</v>
      </c>
    </row>
    <row r="3" spans="2:23" ht="36" customHeight="1">
      <c r="B3" s="2"/>
      <c r="C3" s="2"/>
      <c r="D3" s="2"/>
      <c r="E3" s="2"/>
      <c r="F3" s="4" t="str">
        <f>ダウンロードファイル名</f>
        <v>ST_00600.Type2.Template2025.SunStart.st.xlsx</v>
      </c>
      <c r="G3" s="5"/>
      <c r="H3" s="5"/>
      <c r="T3" s="6"/>
      <c r="U3" s="6"/>
    </row>
    <row r="4" spans="2:23" ht="12" customHeight="1">
      <c r="B4" s="2"/>
      <c r="C4" s="7"/>
      <c r="D4" s="8"/>
      <c r="E4" s="8"/>
      <c r="F4" s="9"/>
      <c r="G4" s="10"/>
      <c r="H4" s="10"/>
    </row>
    <row r="5" spans="2:23" ht="72.75" customHeight="1">
      <c r="B5" s="2"/>
      <c r="C5" s="2"/>
      <c r="D5" s="2"/>
      <c r="E5" s="2"/>
      <c r="F5" s="11" t="str">
        <f>メイン月数&amp;"ヶ月用"&amp;IF(非曜始="－","・"&amp;曜日始まり &amp;"","")</f>
        <v>2ヶ月用・日曜始まり</v>
      </c>
      <c r="G5" s="12"/>
      <c r="H5" s="12"/>
      <c r="Q5" s="13"/>
      <c r="R5" s="13"/>
    </row>
    <row r="6" spans="2:23" ht="39" customHeight="1">
      <c r="B6" s="2"/>
      <c r="C6" s="2"/>
      <c r="D6" s="2"/>
      <c r="E6" s="2"/>
      <c r="F6" s="14" t="str">
        <f>先頭開始年月&amp;"～"&amp;収容月数合計&amp;"ヶ月間／全"&amp;シート数&amp;"シート"</f>
        <v>2025年1月～15ヶ月間／全14シート</v>
      </c>
      <c r="G6" s="15"/>
      <c r="H6" s="15"/>
      <c r="O6" s="16"/>
    </row>
    <row r="7" spans="2:23" ht="11.25" customHeight="1">
      <c r="B7" s="2"/>
      <c r="C7" s="2"/>
      <c r="D7" s="2"/>
      <c r="E7" s="2"/>
      <c r="F7" s="17"/>
      <c r="G7" s="18"/>
      <c r="H7" s="18"/>
      <c r="O7" s="16"/>
    </row>
    <row r="8" spans="2:23" ht="11.25" customHeight="1">
      <c r="B8" s="2"/>
      <c r="C8" s="2"/>
      <c r="D8" s="2"/>
      <c r="E8" s="2"/>
      <c r="F8" s="19"/>
      <c r="G8" s="20"/>
      <c r="H8" s="20"/>
      <c r="O8" s="16"/>
    </row>
    <row r="9" spans="2:23" ht="21.75" customHeight="1">
      <c r="B9" s="2"/>
      <c r="C9" s="2"/>
      <c r="D9" s="2"/>
      <c r="E9" s="2"/>
      <c r="F9" s="21"/>
      <c r="G9" s="22"/>
      <c r="H9" s="22"/>
      <c r="O9" s="16"/>
    </row>
    <row r="10" spans="2:23" ht="72.75" customHeight="1">
      <c r="B10" s="2"/>
      <c r="C10" s="23"/>
      <c r="D10" s="24"/>
      <c r="E10" s="24"/>
      <c r="F10" s="25" t="s">
        <v>1</v>
      </c>
      <c r="G10" s="26"/>
      <c r="H10" s="26"/>
    </row>
    <row r="11" spans="2:23" ht="21" customHeight="1">
      <c r="B11" s="2"/>
      <c r="C11" s="2"/>
      <c r="D11" s="2"/>
      <c r="E11" s="27" t="str">
        <f>IF(曜日始まり="月曜始まり","イメージ画像は日曜始まりのものが使用されています","")</f>
        <v/>
      </c>
      <c r="F11" s="28" t="s">
        <v>2</v>
      </c>
      <c r="G11" s="29"/>
      <c r="H11" s="29"/>
      <c r="U11" s="30"/>
      <c r="V11" s="30"/>
      <c r="W11" s="30"/>
    </row>
    <row r="12" spans="2:23" ht="6" customHeight="1"/>
    <row r="13" spans="2:23" ht="6" hidden="1" customHeight="1">
      <c r="B13" s="31"/>
      <c r="C13" s="2"/>
      <c r="D13" s="31"/>
      <c r="E13" s="31"/>
      <c r="F13" s="32"/>
      <c r="G13" s="33"/>
      <c r="H13" s="7"/>
    </row>
    <row r="14" spans="2:23" ht="16.5" hidden="1" customHeight="1">
      <c r="B14" s="31"/>
      <c r="C14" s="2" t="s">
        <v>3</v>
      </c>
      <c r="D14" s="31"/>
      <c r="E14" s="31"/>
      <c r="F14" s="32"/>
      <c r="G14" s="33"/>
      <c r="H14" s="7"/>
    </row>
    <row r="15" spans="2:23" ht="6.75" hidden="1" customHeight="1">
      <c r="B15" s="31"/>
      <c r="C15" s="2"/>
      <c r="D15" s="31"/>
      <c r="E15" s="31"/>
      <c r="F15" s="32"/>
      <c r="G15" s="33"/>
      <c r="H15" s="7"/>
    </row>
    <row r="16" spans="2:23" ht="16.5" hidden="1" customHeight="1">
      <c r="B16" s="31"/>
      <c r="C16" s="31"/>
      <c r="D16" s="31"/>
      <c r="E16" s="31"/>
      <c r="F16" s="32"/>
      <c r="G16" s="33"/>
      <c r="H16" s="7"/>
    </row>
    <row r="17" spans="2:8" ht="16.5" hidden="1" customHeight="1">
      <c r="B17" s="31"/>
      <c r="C17" s="31"/>
      <c r="D17" s="31"/>
      <c r="E17" s="31"/>
      <c r="F17" s="32"/>
      <c r="G17" s="33"/>
      <c r="H17" s="7"/>
    </row>
    <row r="18" spans="2:8" ht="16.5" hidden="1" customHeight="1">
      <c r="B18" s="31"/>
      <c r="C18" s="31"/>
      <c r="D18" s="31"/>
      <c r="E18" s="31"/>
      <c r="F18" s="32"/>
      <c r="G18" s="33"/>
      <c r="H18" s="7"/>
    </row>
    <row r="19" spans="2:8" ht="16.5" hidden="1" customHeight="1">
      <c r="B19" s="31"/>
      <c r="C19" s="31"/>
      <c r="D19" s="31"/>
      <c r="E19" s="31"/>
      <c r="F19" s="32"/>
      <c r="G19" s="33"/>
      <c r="H19" s="7"/>
    </row>
    <row r="20" spans="2:8" ht="16.5" hidden="1" customHeight="1">
      <c r="B20" s="31"/>
      <c r="C20" s="31"/>
      <c r="D20" s="31"/>
      <c r="E20" s="31"/>
      <c r="F20" s="32"/>
      <c r="G20" s="33"/>
      <c r="H20" s="7"/>
    </row>
    <row r="21" spans="2:8" ht="16.5" hidden="1" customHeight="1">
      <c r="B21" s="31"/>
      <c r="C21" s="31"/>
      <c r="D21" s="31"/>
      <c r="E21" s="31"/>
      <c r="F21" s="32"/>
      <c r="G21" s="33"/>
      <c r="H21" s="7"/>
    </row>
    <row r="22" spans="2:8" ht="16.5" hidden="1" customHeight="1">
      <c r="B22" s="31"/>
      <c r="C22" s="31"/>
      <c r="D22" s="31"/>
      <c r="E22" s="31"/>
      <c r="F22" s="32"/>
      <c r="G22" s="33"/>
      <c r="H22" s="7"/>
    </row>
    <row r="23" spans="2:8" ht="16.5" hidden="1" customHeight="1">
      <c r="B23" s="31"/>
      <c r="C23" s="31"/>
      <c r="D23" s="31"/>
      <c r="E23" s="31"/>
      <c r="F23" s="32"/>
      <c r="G23" s="33"/>
      <c r="H23" s="7"/>
    </row>
    <row r="24" spans="2:8" ht="9.75" hidden="1" customHeight="1">
      <c r="B24" s="31"/>
      <c r="C24" s="31"/>
      <c r="D24" s="31"/>
      <c r="E24" s="31"/>
      <c r="F24" s="32"/>
      <c r="G24" s="33"/>
      <c r="H24" s="7"/>
    </row>
    <row r="25" spans="2:8" ht="18.75" hidden="1" customHeight="1">
      <c r="B25" s="31"/>
      <c r="C25" s="31"/>
      <c r="D25" s="31"/>
      <c r="E25" s="31"/>
      <c r="F25" s="32"/>
      <c r="G25" s="33"/>
      <c r="H25" s="34"/>
    </row>
    <row r="26" spans="2:8" ht="3.75" hidden="1" customHeight="1">
      <c r="B26" s="31"/>
      <c r="C26" s="31"/>
      <c r="D26" s="31"/>
      <c r="E26" s="31"/>
      <c r="F26" s="32"/>
      <c r="G26" s="33"/>
      <c r="H26" s="7"/>
    </row>
    <row r="27" spans="2:8" ht="6.75" customHeight="1">
      <c r="B27" s="35"/>
      <c r="C27" s="35"/>
      <c r="D27" s="35"/>
      <c r="E27" s="35"/>
      <c r="F27" s="36"/>
      <c r="G27" s="37"/>
      <c r="H27" s="38"/>
    </row>
    <row r="28" spans="2:8" ht="29.25" customHeight="1">
      <c r="B28" s="39" t="s">
        <v>4</v>
      </c>
      <c r="C28" s="40"/>
      <c r="D28" s="41" t="s">
        <v>5</v>
      </c>
      <c r="E28" s="41"/>
      <c r="F28" s="42" t="s">
        <v>6</v>
      </c>
      <c r="G28" s="42"/>
      <c r="H28" s="41" t="s">
        <v>7</v>
      </c>
    </row>
    <row r="29" spans="2:8" ht="18.75" customHeight="1">
      <c r="B29" s="43" t="s">
        <v>8</v>
      </c>
      <c r="C29" s="43"/>
      <c r="D29" s="44" t="s">
        <v>9</v>
      </c>
      <c r="E29" s="44"/>
      <c r="F29" s="45" t="s">
        <v>10</v>
      </c>
      <c r="G29" s="46" t="s">
        <v>11</v>
      </c>
      <c r="H29" s="47" t="s">
        <v>504</v>
      </c>
    </row>
    <row r="30" spans="2:8" ht="18.75" customHeight="1">
      <c r="B30" s="48" t="str">
        <f>"("&amp;基本名&amp;")"</f>
        <v>(ST_00600)</v>
      </c>
      <c r="C30" s="49"/>
      <c r="D30" s="35"/>
      <c r="E30" s="35"/>
      <c r="F30" s="45" t="s">
        <v>12</v>
      </c>
      <c r="G30" s="46" t="s">
        <v>13</v>
      </c>
      <c r="H30" s="47" t="s">
        <v>14</v>
      </c>
    </row>
    <row r="31" spans="2:8" ht="18.75" customHeight="1">
      <c r="C31" s="35"/>
      <c r="D31" s="35"/>
      <c r="E31" s="35"/>
      <c r="F31" s="45" t="s">
        <v>9</v>
      </c>
      <c r="G31" s="46" t="s">
        <v>15</v>
      </c>
      <c r="H31" s="47" t="s">
        <v>14</v>
      </c>
    </row>
    <row r="32" spans="2:8" ht="18.75" customHeight="1">
      <c r="C32" s="35"/>
      <c r="D32" s="50"/>
      <c r="E32" s="50"/>
      <c r="F32" s="45" t="s">
        <v>16</v>
      </c>
      <c r="G32" s="46" t="s">
        <v>17</v>
      </c>
      <c r="H32" s="47" t="s">
        <v>14</v>
      </c>
    </row>
    <row r="33" spans="3:8" ht="18.75" customHeight="1">
      <c r="C33" s="35"/>
      <c r="D33" s="44" t="s">
        <v>18</v>
      </c>
      <c r="E33" s="44"/>
      <c r="F33" s="45" t="s">
        <v>19</v>
      </c>
      <c r="G33" s="46" t="s">
        <v>19</v>
      </c>
      <c r="H33" s="51">
        <v>2</v>
      </c>
    </row>
    <row r="34" spans="3:8" ht="18.75" customHeight="1">
      <c r="C34" s="35"/>
      <c r="D34" s="50"/>
      <c r="E34" s="50"/>
      <c r="F34" s="45" t="s">
        <v>20</v>
      </c>
      <c r="G34" s="46" t="s">
        <v>20</v>
      </c>
      <c r="H34" s="51">
        <v>0</v>
      </c>
    </row>
    <row r="35" spans="3:8" ht="18.75" customHeight="1">
      <c r="C35" s="35"/>
      <c r="D35" s="44" t="s">
        <v>21</v>
      </c>
      <c r="E35" s="44"/>
      <c r="F35" s="45" t="s">
        <v>22</v>
      </c>
      <c r="G35" s="46" t="s">
        <v>22</v>
      </c>
      <c r="H35" s="47" t="s">
        <v>502</v>
      </c>
    </row>
    <row r="36" spans="3:8" ht="18.75" customHeight="1">
      <c r="C36" s="35"/>
      <c r="D36" s="35"/>
      <c r="E36" s="35"/>
      <c r="F36" s="45" t="s">
        <v>23</v>
      </c>
      <c r="G36" s="46" t="s">
        <v>23</v>
      </c>
      <c r="H36" s="47" t="s">
        <v>503</v>
      </c>
    </row>
    <row r="37" spans="3:8" ht="18.75" hidden="1" customHeight="1">
      <c r="C37" s="35"/>
      <c r="D37" s="52" t="s">
        <v>24</v>
      </c>
      <c r="E37" s="52"/>
      <c r="F37" s="45" t="s">
        <v>25</v>
      </c>
      <c r="G37" s="46" t="s">
        <v>14</v>
      </c>
      <c r="H37" s="47" t="s">
        <v>505</v>
      </c>
    </row>
    <row r="38" spans="3:8" ht="18.75" hidden="1" customHeight="1">
      <c r="C38" s="35"/>
      <c r="D38" s="35"/>
      <c r="E38" s="35"/>
      <c r="F38" s="45" t="s">
        <v>26</v>
      </c>
      <c r="G38" s="46" t="s">
        <v>14</v>
      </c>
      <c r="H38" s="47" t="s">
        <v>505</v>
      </c>
    </row>
    <row r="39" spans="3:8" ht="18.75" hidden="1" customHeight="1">
      <c r="C39" s="35"/>
      <c r="D39" s="50"/>
      <c r="E39" s="50"/>
      <c r="F39" s="45" t="s">
        <v>27</v>
      </c>
      <c r="G39" s="46" t="s">
        <v>14</v>
      </c>
      <c r="H39" s="47" t="s">
        <v>86</v>
      </c>
    </row>
    <row r="40" spans="3:8" ht="18.75" customHeight="1">
      <c r="C40" s="35"/>
      <c r="D40" s="44" t="s">
        <v>28</v>
      </c>
      <c r="E40" s="44"/>
      <c r="F40" s="45" t="s">
        <v>29</v>
      </c>
      <c r="G40" s="46" t="s">
        <v>14</v>
      </c>
      <c r="H40" s="47" t="s">
        <v>505</v>
      </c>
    </row>
    <row r="41" spans="3:8" ht="18.75" hidden="1" customHeight="1">
      <c r="C41" s="35"/>
      <c r="D41" s="35"/>
      <c r="E41" s="35"/>
      <c r="F41" s="45" t="s">
        <v>30</v>
      </c>
      <c r="G41" s="46" t="s">
        <v>14</v>
      </c>
      <c r="H41" s="47" t="s">
        <v>86</v>
      </c>
    </row>
    <row r="42" spans="3:8" ht="18.75" customHeight="1">
      <c r="C42" s="35"/>
      <c r="D42" s="50"/>
      <c r="E42" s="50"/>
      <c r="F42" s="45" t="s">
        <v>31</v>
      </c>
      <c r="G42" s="46" t="s">
        <v>14</v>
      </c>
      <c r="H42" s="47" t="s">
        <v>505</v>
      </c>
    </row>
    <row r="43" spans="3:8" ht="18.75" customHeight="1">
      <c r="C43" s="35"/>
      <c r="D43" s="44" t="s">
        <v>32</v>
      </c>
      <c r="E43" s="44"/>
      <c r="F43" s="45" t="s">
        <v>33</v>
      </c>
      <c r="G43" s="46" t="s">
        <v>34</v>
      </c>
      <c r="H43" s="53">
        <v>1</v>
      </c>
    </row>
    <row r="44" spans="3:8" ht="18.75" customHeight="1">
      <c r="C44" s="35"/>
      <c r="D44" s="35"/>
      <c r="E44" s="35"/>
      <c r="F44" s="45" t="s">
        <v>35</v>
      </c>
      <c r="G44" s="46" t="s">
        <v>14</v>
      </c>
      <c r="H44" s="47" t="s">
        <v>506</v>
      </c>
    </row>
    <row r="45" spans="3:8" ht="18.75" customHeight="1">
      <c r="C45" s="35"/>
      <c r="D45" s="50"/>
      <c r="E45" s="50"/>
      <c r="F45" s="45" t="s">
        <v>36</v>
      </c>
      <c r="G45" s="46" t="s">
        <v>14</v>
      </c>
      <c r="H45" s="53">
        <v>2</v>
      </c>
    </row>
    <row r="46" spans="3:8" ht="18.75" customHeight="1">
      <c r="C46" s="35"/>
      <c r="D46" s="54" t="s">
        <v>37</v>
      </c>
      <c r="E46" s="54"/>
      <c r="F46" s="45" t="s">
        <v>38</v>
      </c>
      <c r="G46" s="46"/>
      <c r="H46" s="47" t="s">
        <v>39</v>
      </c>
    </row>
    <row r="47" spans="3:8" ht="18.75" customHeight="1">
      <c r="C47" s="35"/>
      <c r="D47" s="44" t="s">
        <v>40</v>
      </c>
      <c r="E47" s="44"/>
      <c r="F47" s="45" t="s">
        <v>41</v>
      </c>
      <c r="G47" s="46"/>
      <c r="H47" s="47" t="s">
        <v>506</v>
      </c>
    </row>
    <row r="48" spans="3:8" ht="18.75" customHeight="1">
      <c r="C48" s="35"/>
      <c r="D48" s="50"/>
      <c r="E48" s="50"/>
      <c r="F48" s="45" t="s">
        <v>42</v>
      </c>
      <c r="G48" s="46"/>
      <c r="H48" s="47" t="s">
        <v>14</v>
      </c>
    </row>
    <row r="49" spans="2:14" ht="18.75" customHeight="1">
      <c r="C49" s="35"/>
      <c r="D49" s="35" t="s">
        <v>43</v>
      </c>
      <c r="E49" s="35"/>
      <c r="F49" s="55" t="s">
        <v>44</v>
      </c>
      <c r="G49" s="46"/>
      <c r="H49" s="47" t="s">
        <v>39</v>
      </c>
    </row>
    <row r="50" spans="2:14" ht="18.75" customHeight="1">
      <c r="C50" s="35"/>
      <c r="D50" s="44" t="s">
        <v>45</v>
      </c>
      <c r="E50" s="44"/>
      <c r="F50" s="45" t="s">
        <v>46</v>
      </c>
      <c r="G50" s="46" t="s">
        <v>47</v>
      </c>
      <c r="H50" s="56">
        <v>0.33106961846351624</v>
      </c>
    </row>
    <row r="51" spans="2:14" ht="18.75" customHeight="1">
      <c r="B51" s="35"/>
      <c r="C51" s="35"/>
      <c r="D51" s="50"/>
      <c r="E51" s="50"/>
      <c r="F51" s="45" t="s">
        <v>48</v>
      </c>
      <c r="G51" s="46" t="s">
        <v>49</v>
      </c>
      <c r="H51" s="56">
        <v>0.47283530235290527</v>
      </c>
    </row>
    <row r="52" spans="2:14" ht="18.75" customHeight="1">
      <c r="B52" s="35"/>
      <c r="C52" s="35"/>
      <c r="D52" s="44" t="s">
        <v>42</v>
      </c>
      <c r="E52" s="44"/>
      <c r="F52" s="45" t="s">
        <v>50</v>
      </c>
      <c r="G52" s="46"/>
      <c r="H52" s="47" t="s">
        <v>86</v>
      </c>
    </row>
    <row r="53" spans="2:14" ht="18.75" customHeight="1">
      <c r="B53" s="35"/>
      <c r="C53" s="35"/>
      <c r="D53" s="50"/>
      <c r="E53" s="50"/>
      <c r="F53" s="45" t="s">
        <v>51</v>
      </c>
      <c r="G53" s="46"/>
      <c r="H53" s="47" t="s">
        <v>86</v>
      </c>
    </row>
    <row r="54" spans="2:14" ht="18.75" customHeight="1">
      <c r="B54" s="43" t="s">
        <v>52</v>
      </c>
      <c r="C54" s="57"/>
      <c r="D54" s="54" t="s">
        <v>53</v>
      </c>
      <c r="E54" s="54"/>
      <c r="F54" s="45" t="s">
        <v>54</v>
      </c>
      <c r="G54" s="46" t="s">
        <v>14</v>
      </c>
      <c r="H54" s="58" t="s">
        <v>500</v>
      </c>
    </row>
    <row r="55" spans="2:14" ht="18.75" customHeight="1">
      <c r="C55" s="35"/>
      <c r="D55" s="35" t="s">
        <v>55</v>
      </c>
      <c r="E55" s="35"/>
      <c r="F55" s="45" t="s">
        <v>56</v>
      </c>
      <c r="G55" s="59" t="s">
        <v>55</v>
      </c>
      <c r="H55" s="58" t="s">
        <v>501</v>
      </c>
    </row>
    <row r="56" spans="2:14" ht="18.75" customHeight="1">
      <c r="C56" s="35"/>
      <c r="D56" s="44" t="s">
        <v>57</v>
      </c>
      <c r="E56" s="44"/>
      <c r="F56" s="45" t="s">
        <v>58</v>
      </c>
      <c r="G56" s="46" t="s">
        <v>59</v>
      </c>
      <c r="H56" s="47">
        <v>14</v>
      </c>
    </row>
    <row r="57" spans="2:14" ht="18.75" customHeight="1">
      <c r="C57" s="35"/>
      <c r="D57" s="35"/>
      <c r="E57" s="35"/>
      <c r="F57" s="60" t="s">
        <v>60</v>
      </c>
      <c r="G57" s="61" t="s">
        <v>61</v>
      </c>
      <c r="H57" s="45" t="str">
        <f>開始年&amp;"年"&amp;開始月&amp;"月"</f>
        <v>2025年1月</v>
      </c>
      <c r="I57" s="62" t="s">
        <v>62</v>
      </c>
      <c r="J57" s="63">
        <v>2025</v>
      </c>
      <c r="K57" s="64" t="s">
        <v>63</v>
      </c>
      <c r="L57" s="65">
        <v>1</v>
      </c>
      <c r="M57" s="66">
        <f>DATE(開始年,開始月,1)</f>
        <v>45658</v>
      </c>
      <c r="N57" s="67"/>
    </row>
    <row r="58" spans="2:14" ht="18.75" customHeight="1">
      <c r="C58" s="35"/>
      <c r="D58" s="35"/>
      <c r="E58" s="35"/>
      <c r="F58" s="68" t="s">
        <v>64</v>
      </c>
      <c r="G58" s="61" t="s">
        <v>65</v>
      </c>
      <c r="H58" s="45" t="str">
        <f>終了年&amp;"年"&amp;終了月&amp;"月"</f>
        <v>2026年2月</v>
      </c>
      <c r="I58" s="62" t="s">
        <v>66</v>
      </c>
      <c r="J58" s="63">
        <v>2026</v>
      </c>
      <c r="K58" s="64" t="s">
        <v>67</v>
      </c>
      <c r="L58" s="65">
        <v>2</v>
      </c>
      <c r="M58" s="66">
        <f>DATE(終了年,終了月,1)</f>
        <v>46054</v>
      </c>
      <c r="N58" s="67"/>
    </row>
    <row r="59" spans="2:14" ht="18.75" customHeight="1">
      <c r="C59" s="35"/>
      <c r="D59" s="35"/>
      <c r="E59" s="35"/>
      <c r="F59" s="68" t="s">
        <v>68</v>
      </c>
      <c r="G59" s="69"/>
      <c r="H59" s="45" t="str">
        <f>終了最終年&amp;"年"&amp;終了最終月&amp;"月"</f>
        <v>2026年3月</v>
      </c>
      <c r="I59" s="62" t="s">
        <v>69</v>
      </c>
      <c r="J59" s="63">
        <v>2026</v>
      </c>
      <c r="K59" s="64" t="s">
        <v>70</v>
      </c>
      <c r="L59" s="65">
        <v>3</v>
      </c>
      <c r="M59" s="66">
        <f>DATE(終了最終年,終了最終月,1)</f>
        <v>46082</v>
      </c>
      <c r="N59" s="67"/>
    </row>
    <row r="60" spans="2:14" ht="18.75" customHeight="1">
      <c r="C60" s="35"/>
      <c r="D60" s="35"/>
      <c r="E60" s="35"/>
      <c r="F60" s="45" t="s">
        <v>71</v>
      </c>
      <c r="G60" s="59" t="s">
        <v>72</v>
      </c>
      <c r="H60" s="70">
        <v>1</v>
      </c>
    </row>
    <row r="61" spans="2:14" ht="18.75" customHeight="1">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c r="C62" s="35"/>
      <c r="D62" s="44"/>
      <c r="E62" s="44"/>
      <c r="F62" s="45" t="s">
        <v>14</v>
      </c>
      <c r="G62" s="74" t="s">
        <v>75</v>
      </c>
      <c r="H62" s="47"/>
    </row>
    <row r="63" spans="2:14" ht="18.75" customHeight="1">
      <c r="C63" s="35"/>
      <c r="D63" s="44" t="s">
        <v>42</v>
      </c>
      <c r="E63" s="35"/>
      <c r="F63" s="45" t="s">
        <v>76</v>
      </c>
      <c r="G63" s="74" t="s">
        <v>77</v>
      </c>
      <c r="H63" s="75">
        <v>45498.141412037039</v>
      </c>
    </row>
    <row r="64" spans="2:14" ht="18.75" customHeight="1">
      <c r="C64" s="35"/>
      <c r="F64" s="45" t="s">
        <v>78</v>
      </c>
      <c r="G64" s="74" t="s">
        <v>79</v>
      </c>
      <c r="H64" s="47" t="s">
        <v>80</v>
      </c>
    </row>
    <row r="65" spans="2:8" ht="18.75" customHeight="1">
      <c r="B65" s="50"/>
      <c r="C65" s="50"/>
      <c r="D65" s="76"/>
      <c r="E65" s="76"/>
      <c r="F65" s="45" t="s">
        <v>81</v>
      </c>
      <c r="G65" s="74"/>
      <c r="H65" s="47" t="s">
        <v>508</v>
      </c>
    </row>
    <row r="66" spans="2:8" ht="18.75" customHeight="1">
      <c r="B66" s="43" t="s">
        <v>82</v>
      </c>
      <c r="C66" s="57"/>
      <c r="D66" s="1" t="s">
        <v>83</v>
      </c>
      <c r="F66" s="55" t="s">
        <v>84</v>
      </c>
      <c r="G66" s="77"/>
      <c r="H66" s="47" t="s">
        <v>14</v>
      </c>
    </row>
    <row r="67" spans="2:8">
      <c r="B67" s="35"/>
      <c r="C67" s="35"/>
      <c r="F67" s="45" t="s">
        <v>85</v>
      </c>
      <c r="G67" s="74"/>
      <c r="H67" s="78" t="s">
        <v>86</v>
      </c>
    </row>
    <row r="68" spans="2:8" ht="18.75" customHeight="1">
      <c r="B68" s="35"/>
      <c r="C68" s="35"/>
      <c r="F68" s="55" t="s">
        <v>87</v>
      </c>
      <c r="G68" s="77"/>
      <c r="H68" s="75"/>
    </row>
    <row r="69" spans="2:8" ht="18.75" hidden="1" customHeight="1">
      <c r="B69" s="35"/>
      <c r="C69" s="35"/>
      <c r="F69" s="55"/>
      <c r="G69" s="77"/>
      <c r="H69" s="79"/>
    </row>
    <row r="70" spans="2:8" ht="18.75" hidden="1" customHeight="1">
      <c r="B70" s="35"/>
      <c r="C70" s="35"/>
      <c r="F70" s="55"/>
      <c r="G70" s="77"/>
      <c r="H70" s="79"/>
    </row>
    <row r="71" spans="2:8" ht="18.75" hidden="1" customHeight="1">
      <c r="B71" s="35"/>
      <c r="C71" s="35"/>
      <c r="F71" s="55"/>
      <c r="G71" s="77"/>
      <c r="H71" s="80"/>
    </row>
    <row r="72" spans="2:8" ht="12.75" hidden="1" customHeight="1">
      <c r="B72" s="35"/>
      <c r="C72" s="35"/>
      <c r="F72" s="55"/>
      <c r="G72" s="77"/>
      <c r="H72" s="80"/>
    </row>
    <row r="73" spans="2:8" ht="3.75" hidden="1" customHeight="1">
      <c r="B73" s="50"/>
      <c r="C73" s="50"/>
      <c r="D73" s="76"/>
      <c r="E73" s="76"/>
      <c r="F73" s="55"/>
      <c r="G73" s="77"/>
      <c r="H73" s="80"/>
    </row>
    <row r="74" spans="2:8" ht="18.75" hidden="1" customHeight="1">
      <c r="B74" s="35"/>
      <c r="C74" s="35"/>
      <c r="F74" s="81" t="s">
        <v>88</v>
      </c>
      <c r="G74" s="77" t="s">
        <v>89</v>
      </c>
      <c r="H74" s="80" t="s">
        <v>500</v>
      </c>
    </row>
    <row r="75" spans="2:8" ht="18.75" hidden="1" customHeight="1">
      <c r="C75" s="35"/>
      <c r="D75" s="35"/>
      <c r="E75" s="35"/>
      <c r="F75" s="82" t="s">
        <v>90</v>
      </c>
      <c r="G75" s="74" t="s">
        <v>91</v>
      </c>
      <c r="H75" s="83" t="s">
        <v>507</v>
      </c>
    </row>
    <row r="76" spans="2:8" ht="9" hidden="1" customHeight="1">
      <c r="C76" s="50"/>
      <c r="D76" s="50"/>
      <c r="E76" s="50"/>
      <c r="F76" s="82" t="s">
        <v>92</v>
      </c>
      <c r="G76" s="74" t="s">
        <v>93</v>
      </c>
      <c r="H76" s="83" t="s">
        <v>86</v>
      </c>
    </row>
    <row r="77" spans="2:8" ht="3" customHeight="1">
      <c r="B77" s="44"/>
      <c r="C77" s="44"/>
      <c r="D77" s="44"/>
      <c r="E77" s="44"/>
      <c r="F77" s="84"/>
      <c r="G77" s="85"/>
      <c r="H77" s="58"/>
    </row>
    <row r="78" spans="2:8" ht="15.75" customHeight="1">
      <c r="B78" s="86" t="s">
        <v>94</v>
      </c>
      <c r="C78" s="87"/>
      <c r="D78" s="35"/>
      <c r="E78" s="35"/>
      <c r="F78" s="36"/>
      <c r="G78" s="37"/>
      <c r="H78" s="38"/>
    </row>
    <row r="79" spans="2:8" ht="15.75" customHeight="1">
      <c r="C79" s="88"/>
      <c r="D79" s="49"/>
      <c r="E79" s="49"/>
      <c r="F79" s="49"/>
      <c r="G79" s="49"/>
      <c r="H79" s="49"/>
    </row>
    <row r="80" spans="2:8" ht="15.75" customHeight="1">
      <c r="C80" s="88"/>
      <c r="D80" s="49"/>
      <c r="E80" s="49"/>
      <c r="F80" s="49"/>
      <c r="G80" s="49"/>
      <c r="H80" s="49"/>
    </row>
    <row r="81" spans="2:8" ht="15.75" customHeight="1">
      <c r="C81" s="88"/>
      <c r="D81" s="49"/>
      <c r="E81" s="49"/>
      <c r="F81" s="49"/>
      <c r="G81" s="49"/>
      <c r="H81" s="49"/>
    </row>
    <row r="82" spans="2:8" ht="15.75" customHeight="1">
      <c r="C82" s="88"/>
      <c r="D82" s="49"/>
      <c r="E82" s="49"/>
      <c r="F82" s="49"/>
      <c r="G82" s="49"/>
      <c r="H82" s="49"/>
    </row>
    <row r="83" spans="2:8" ht="15.75" hidden="1" customHeight="1">
      <c r="C83" s="88"/>
      <c r="D83" s="49"/>
      <c r="E83" s="49"/>
      <c r="F83" s="49"/>
      <c r="G83" s="49"/>
      <c r="H83" s="49"/>
    </row>
    <row r="84" spans="2:8" ht="15.75" hidden="1" customHeight="1">
      <c r="C84" s="88"/>
      <c r="D84" s="49"/>
      <c r="E84" s="49"/>
      <c r="F84" s="49"/>
      <c r="G84" s="49"/>
      <c r="H84" s="49"/>
    </row>
    <row r="85" spans="2:8" ht="15.75" hidden="1" customHeight="1">
      <c r="C85" s="88"/>
      <c r="D85" s="49"/>
      <c r="E85" s="49"/>
      <c r="F85" s="49"/>
      <c r="G85" s="49"/>
      <c r="H85" s="49"/>
    </row>
    <row r="86" spans="2:8" ht="15.75" hidden="1" customHeight="1">
      <c r="C86" s="88"/>
      <c r="D86" s="49"/>
      <c r="E86" s="49"/>
      <c r="F86" s="49"/>
      <c r="G86" s="49"/>
      <c r="H86" s="49"/>
    </row>
    <row r="87" spans="2:8" ht="6" customHeight="1">
      <c r="B87" s="50"/>
      <c r="C87" s="50"/>
      <c r="D87" s="50"/>
      <c r="E87" s="50"/>
      <c r="F87" s="81"/>
      <c r="G87" s="77" t="s">
        <v>93</v>
      </c>
      <c r="H87" s="83"/>
    </row>
    <row r="88" spans="2:8" ht="5.25" customHeight="1">
      <c r="F88" s="89"/>
      <c r="G88" s="89"/>
    </row>
    <row r="89" spans="2:8" hidden="1">
      <c r="C89" s="90" t="s">
        <v>95</v>
      </c>
      <c r="F89" s="89"/>
      <c r="G89" s="89"/>
    </row>
    <row r="90" spans="2:8" ht="11.25" customHeight="1">
      <c r="C90" s="90" t="s">
        <v>96</v>
      </c>
      <c r="F90" s="89"/>
      <c r="G90" s="89"/>
    </row>
    <row r="91" spans="2:8" ht="11.25" customHeight="1">
      <c r="C91" s="90" t="s">
        <v>97</v>
      </c>
      <c r="F91" s="89"/>
      <c r="G91" s="89"/>
    </row>
    <row r="92" spans="2:8" ht="17.25" customHeight="1">
      <c r="C92" s="90"/>
      <c r="F92" s="89"/>
      <c r="G92" s="89"/>
    </row>
    <row r="93" spans="2:8" ht="17.25" customHeight="1">
      <c r="C93" s="90"/>
      <c r="F93" s="89"/>
      <c r="G93" s="89"/>
    </row>
    <row r="94" spans="2:8" ht="17.25" customHeight="1">
      <c r="C94" s="90"/>
      <c r="F94" s="89"/>
      <c r="G94" s="89"/>
    </row>
    <row r="95" spans="2:8" ht="17.25" customHeight="1">
      <c r="C95" s="90"/>
      <c r="F95" s="89"/>
      <c r="G95" s="89"/>
    </row>
    <row r="96" spans="2:8">
      <c r="C96" s="91"/>
      <c r="F96" s="89"/>
      <c r="G96" s="89"/>
    </row>
    <row r="97" spans="6:7">
      <c r="F97" s="89"/>
      <c r="G97" s="89"/>
    </row>
    <row r="98" spans="6:7">
      <c r="F98" s="89"/>
      <c r="G98" s="89"/>
    </row>
  </sheetData>
  <sheetProtection algorithmName="SHA-512" hashValue="X69jvhcdowm3ATJu2zw7yKspoSsN0NbfqGm3zglNbsLMp93tvD83+vF+JB9oahys8ZEa6rPKNLu+FgHkJnCn4Q==" saltValue="K47dhZPZy+YuIJvQc/OL6Q=="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58</vt:i4>
      </vt:variant>
      <vt:variant>
        <vt:lpstr>名前付き一覧</vt:lpstr>
      </vt:variant>
      <vt:variant>
        <vt:i4>131</vt:i4>
      </vt:variant>
    </vt:vector>
  </HeadingPairs>
  <TitlesOfParts>
    <vt:vector size="189"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_b13</vt:lpstr>
      <vt:lpstr>_c13</vt:lpstr>
      <vt:lpstr>_w13</vt:lpstr>
      <vt:lpstr>13月</vt:lpstr>
      <vt:lpstr>_b14</vt:lpstr>
      <vt:lpstr>_c14</vt:lpstr>
      <vt:lpstr>_w14</vt:lpstr>
      <vt:lpstr>14月</vt:lpstr>
      <vt:lpstr>spec</vt:lpstr>
      <vt:lpstr>'10月'!Print_Area</vt:lpstr>
      <vt:lpstr>'11月'!Print_Area</vt:lpstr>
      <vt:lpstr>'12月'!Print_Area</vt:lpstr>
      <vt:lpstr>'13月'!Print_Area</vt:lpstr>
      <vt:lpstr>'14月'!Print_Area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'10月'!Rイメージ01</vt:lpstr>
      <vt:lpstr>'11月'!Rイメージ01</vt:lpstr>
      <vt:lpstr>'12月'!Rイメージ01</vt:lpstr>
      <vt:lpstr>'13月'!Rイメージ01</vt:lpstr>
      <vt:lpstr>'14月'!Rイメージ01</vt:lpstr>
      <vt:lpstr>'1月'!Rイメージ01</vt:lpstr>
      <vt:lpstr>'2月'!Rイメージ01</vt:lpstr>
      <vt:lpstr>'3月'!Rイメージ01</vt:lpstr>
      <vt:lpstr>'4月'!Rイメージ01</vt:lpstr>
      <vt:lpstr>'5月'!Rイメージ01</vt:lpstr>
      <vt:lpstr>'6月'!Rイメージ01</vt:lpstr>
      <vt:lpstr>'7月'!Rイメージ01</vt:lpstr>
      <vt:lpstr>'8月'!Rイメージ01</vt:lpstr>
      <vt:lpstr>'9月'!Rイメージ01</vt:lpstr>
      <vt:lpstr>'10月'!Rイメージ01_a</vt:lpstr>
      <vt:lpstr>'11月'!Rイメージ01_a</vt:lpstr>
      <vt:lpstr>'12月'!Rイメージ01_a</vt:lpstr>
      <vt:lpstr>'13月'!Rイメージ01_a</vt:lpstr>
      <vt:lpstr>'14月'!Rイメージ01_a</vt:lpstr>
      <vt:lpstr>'1月'!Rイメージ01_a</vt:lpstr>
      <vt:lpstr>'2月'!Rイメージ01_a</vt:lpstr>
      <vt:lpstr>'3月'!Rイメージ01_a</vt:lpstr>
      <vt:lpstr>'4月'!Rイメージ01_a</vt:lpstr>
      <vt:lpstr>'5月'!Rイメージ01_a</vt:lpstr>
      <vt:lpstr>'6月'!Rイメージ01_a</vt:lpstr>
      <vt:lpstr>'7月'!Rイメージ01_a</vt:lpstr>
      <vt:lpstr>'8月'!Rイメージ01_a</vt:lpstr>
      <vt:lpstr>'9月'!Rイメージ01_a</vt:lpstr>
      <vt:lpstr>'10月'!Rイメージ01_b</vt:lpstr>
      <vt:lpstr>'11月'!Rイメージ01_b</vt:lpstr>
      <vt:lpstr>'12月'!Rイメージ01_b</vt:lpstr>
      <vt:lpstr>'13月'!Rイメージ01_b</vt:lpstr>
      <vt:lpstr>'14月'!Rイメージ01_b</vt:lpstr>
      <vt:lpstr>'1月'!Rイメージ01_b</vt:lpstr>
      <vt:lpstr>'2月'!Rイメージ01_b</vt:lpstr>
      <vt:lpstr>'3月'!Rイメージ01_b</vt:lpstr>
      <vt:lpstr>'4月'!Rイメージ01_b</vt:lpstr>
      <vt:lpstr>'5月'!Rイメージ01_b</vt:lpstr>
      <vt:lpstr>'6月'!Rイメージ01_b</vt:lpstr>
      <vt:lpstr>'7月'!Rイメージ01_b</vt:lpstr>
      <vt:lpstr>'8月'!Rイメージ01_b</vt:lpstr>
      <vt:lpstr>'9月'!Rイメージ01_b</vt:lpstr>
      <vt:lpstr>'10月'!Rロゴ</vt:lpstr>
      <vt:lpstr>'11月'!Rロゴ</vt:lpstr>
      <vt:lpstr>'12月'!Rロゴ</vt:lpstr>
      <vt:lpstr>'13月'!Rロゴ</vt:lpstr>
      <vt:lpstr>'14月'!Rロゴ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2024/07/25 3:23:38  _x000d_
「すてきなカレンダー」テンプレート_x000d_
レイアウトの無断転用を禁ずる_x000d_
 Copyright(C) 2019-2022 hokuda All Rights Reserved.</dc:description>
  <cp:lastModifiedBy>k hokuda</cp:lastModifiedBy>
  <dcterms:created xsi:type="dcterms:W3CDTF">2024-07-24T18:21:26Z</dcterms:created>
  <dcterms:modified xsi:type="dcterms:W3CDTF">2024-07-24T18:23:38Z</dcterms:modified>
</cp:coreProperties>
</file>