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D:\_★すてきなカレンダー2019\01_すてきなカレンダー・提供側\ohscalen\テンプレート公開用\"/>
    </mc:Choice>
  </mc:AlternateContent>
  <xr:revisionPtr revIDLastSave="0" documentId="8_{7013EF34-986E-4408-A6A7-8E4DB90F4A6E}" xr6:coauthVersionLast="47" xr6:coauthVersionMax="47" xr10:uidLastSave="{00000000-0000-0000-0000-000000000000}"/>
  <workbookProtection workbookAlgorithmName="SHA-512" workbookHashValue="HrWPveZGwiIEHvsmIieQsE+pnJ421H4v2oa90HAj46/qogLCUBLnj4nuHTWarwsHF8xPsuvfXiG5O5SFKnum3w==" workbookSaltValue="e2bdk3BYGPQVu/uX/Bm1QA==" workbookSpinCount="100000" lockStructure="1"/>
  <bookViews>
    <workbookView xWindow="-23610" yWindow="2580" windowWidth="15660" windowHeight="15660" firstSheet="57" activeTab="57" xr2:uid="{63A51DC9-3F32-431E-9B5C-104127F82312}"/>
  </bookViews>
  <sheets>
    <sheet name="_a0" sheetId="3" state="hidden" r:id="rId1"/>
    <sheet name="_b1" sheetId="4" state="hidden" r:id="rId2"/>
    <sheet name="_c1" sheetId="5" state="hidden" r:id="rId3"/>
    <sheet name="_w1" sheetId="6" state="hidden" r:id="rId4"/>
    <sheet name="1月" sheetId="7" state="hidden" r:id="rId5"/>
    <sheet name="_b2" sheetId="8" state="hidden" r:id="rId6"/>
    <sheet name="_c2" sheetId="9" state="hidden" r:id="rId7"/>
    <sheet name="_w2" sheetId="10" state="hidden" r:id="rId8"/>
    <sheet name="2月" sheetId="11" state="hidden" r:id="rId9"/>
    <sheet name="_b3" sheetId="12" state="hidden" r:id="rId10"/>
    <sheet name="_c3" sheetId="13" state="hidden" r:id="rId11"/>
    <sheet name="_w3" sheetId="14" state="hidden" r:id="rId12"/>
    <sheet name="3月" sheetId="15" state="hidden" r:id="rId13"/>
    <sheet name="_b4" sheetId="16" state="hidden" r:id="rId14"/>
    <sheet name="_c4" sheetId="17" state="hidden" r:id="rId15"/>
    <sheet name="_w4" sheetId="18" state="hidden" r:id="rId16"/>
    <sheet name="4月" sheetId="19" state="hidden" r:id="rId17"/>
    <sheet name="_b5" sheetId="20" state="hidden" r:id="rId18"/>
    <sheet name="_c5" sheetId="21" state="hidden" r:id="rId19"/>
    <sheet name="_w5" sheetId="22" state="hidden" r:id="rId20"/>
    <sheet name="5月" sheetId="23" state="hidden" r:id="rId21"/>
    <sheet name="_b6" sheetId="24" state="hidden" r:id="rId22"/>
    <sheet name="_c6" sheetId="25" state="hidden" r:id="rId23"/>
    <sheet name="_w6" sheetId="26" state="hidden" r:id="rId24"/>
    <sheet name="6月" sheetId="27" state="hidden" r:id="rId25"/>
    <sheet name="_b7" sheetId="28" state="hidden" r:id="rId26"/>
    <sheet name="_c7" sheetId="29" state="hidden" r:id="rId27"/>
    <sheet name="_w7" sheetId="30" state="hidden" r:id="rId28"/>
    <sheet name="7月" sheetId="31" state="hidden" r:id="rId29"/>
    <sheet name="_b8" sheetId="32" state="hidden" r:id="rId30"/>
    <sheet name="_c8" sheetId="33" state="hidden" r:id="rId31"/>
    <sheet name="_w8" sheetId="34" state="hidden" r:id="rId32"/>
    <sheet name="8月" sheetId="35" state="hidden" r:id="rId33"/>
    <sheet name="_b9" sheetId="36" state="hidden" r:id="rId34"/>
    <sheet name="_c9" sheetId="37" state="hidden" r:id="rId35"/>
    <sheet name="_w9" sheetId="38" state="hidden" r:id="rId36"/>
    <sheet name="9月" sheetId="39" state="hidden" r:id="rId37"/>
    <sheet name="_b10" sheetId="40" state="hidden" r:id="rId38"/>
    <sheet name="_c10" sheetId="41" state="hidden" r:id="rId39"/>
    <sheet name="_w10" sheetId="42" state="hidden" r:id="rId40"/>
    <sheet name="10月" sheetId="43" state="hidden" r:id="rId41"/>
    <sheet name="_b11" sheetId="44" state="hidden" r:id="rId42"/>
    <sheet name="_c11" sheetId="45" state="hidden" r:id="rId43"/>
    <sheet name="_w11" sheetId="46" state="hidden" r:id="rId44"/>
    <sheet name="11月" sheetId="47" state="hidden" r:id="rId45"/>
    <sheet name="_b12" sheetId="48" state="hidden" r:id="rId46"/>
    <sheet name="_c12" sheetId="49" state="hidden" r:id="rId47"/>
    <sheet name="_w12" sheetId="50" state="hidden" r:id="rId48"/>
    <sheet name="12月" sheetId="51" state="hidden" r:id="rId49"/>
    <sheet name="_b13" sheetId="52" state="hidden" r:id="rId50"/>
    <sheet name="_c13" sheetId="53" state="hidden" r:id="rId51"/>
    <sheet name="_w13" sheetId="54" state="hidden" r:id="rId52"/>
    <sheet name="13月" sheetId="55" state="hidden" r:id="rId53"/>
    <sheet name="_b14" sheetId="56" state="hidden" r:id="rId54"/>
    <sheet name="_c14" sheetId="57" state="hidden" r:id="rId55"/>
    <sheet name="_w14" sheetId="58" state="hidden" r:id="rId56"/>
    <sheet name="14月" sheetId="59" state="hidden" r:id="rId57"/>
    <sheet name="spec" sheetId="2" r:id="rId58"/>
  </sheets>
  <externalReferences>
    <externalReference r:id="rId59"/>
  </externalReferences>
  <definedNames>
    <definedName name="AREA月1" localSheetId="40" hidden="1">'10月'!$B$6:$AJ$25</definedName>
    <definedName name="AREA月1" localSheetId="44" hidden="1">'11月'!$B$6:$AJ$25</definedName>
    <definedName name="AREA月1" localSheetId="48" hidden="1">'12月'!$B$6:$AJ$25</definedName>
    <definedName name="AREA月1" localSheetId="52" hidden="1">'13月'!$B$6:$AJ$25</definedName>
    <definedName name="AREA月1" localSheetId="56" hidden="1">'14月'!$B$6:$AJ$25</definedName>
    <definedName name="AREA月1" localSheetId="8" hidden="1">'2月'!$B$6:$AJ$25</definedName>
    <definedName name="AREA月1" localSheetId="12" hidden="1">'3月'!$B$6:$AJ$25</definedName>
    <definedName name="AREA月1" localSheetId="16" hidden="1">'4月'!$B$6:$AJ$25</definedName>
    <definedName name="AREA月1" localSheetId="20" hidden="1">'5月'!$B$6:$AJ$25</definedName>
    <definedName name="AREA月1" localSheetId="24" hidden="1">'6月'!$B$6:$AJ$25</definedName>
    <definedName name="AREA月1" localSheetId="28" hidden="1">'7月'!$B$6:$AJ$25</definedName>
    <definedName name="AREA月1" localSheetId="32" hidden="1">'8月'!$B$6:$AJ$25</definedName>
    <definedName name="AREA月1" localSheetId="36" hidden="1">'9月'!$B$6:$AJ$25</definedName>
    <definedName name="AREA月1" hidden="1">'1月'!$B$6:$AJ$25</definedName>
    <definedName name="AREA月2" localSheetId="40" hidden="1">'10月'!$B$42:$AJ$61</definedName>
    <definedName name="AREA月2" localSheetId="44" hidden="1">'11月'!$B$42:$AJ$61</definedName>
    <definedName name="AREA月2" localSheetId="48" hidden="1">'12月'!$B$42:$AJ$61</definedName>
    <definedName name="AREA月2" localSheetId="52" hidden="1">'13月'!$B$42:$AJ$61</definedName>
    <definedName name="AREA月2" localSheetId="56" hidden="1">'14月'!$B$42:$AJ$61</definedName>
    <definedName name="AREA月2" localSheetId="8" hidden="1">'2月'!$B$42:$AJ$61</definedName>
    <definedName name="AREA月2" localSheetId="12" hidden="1">'3月'!$B$42:$AJ$61</definedName>
    <definedName name="AREA月2" localSheetId="16" hidden="1">'4月'!$B$42:$AJ$61</definedName>
    <definedName name="AREA月2" localSheetId="20" hidden="1">'5月'!$B$42:$AJ$61</definedName>
    <definedName name="AREA月2" localSheetId="24" hidden="1">'6月'!$B$42:$AJ$61</definedName>
    <definedName name="AREA月2" localSheetId="28" hidden="1">'7月'!$B$42:$AJ$61</definedName>
    <definedName name="AREA月2" localSheetId="32" hidden="1">'8月'!$B$42:$AJ$61</definedName>
    <definedName name="AREA月2" localSheetId="36" hidden="1">'9月'!$B$42:$AJ$61</definedName>
    <definedName name="AREA月2" hidden="1">'1月'!$B$42:$AJ$61</definedName>
    <definedName name="_xlnm.Print_Area" localSheetId="40">'10月'!$B$2:$AJ$63</definedName>
    <definedName name="_xlnm.Print_Area" localSheetId="44">'11月'!$B$2:$AJ$63</definedName>
    <definedName name="_xlnm.Print_Area" localSheetId="48">'12月'!$B$2:$AJ$63</definedName>
    <definedName name="_xlnm.Print_Area" localSheetId="52">'13月'!$B$2:$AJ$63</definedName>
    <definedName name="_xlnm.Print_Area" localSheetId="56">'14月'!$B$2:$AJ$63</definedName>
    <definedName name="_xlnm.Print_Area" localSheetId="4">'1月'!$B$2:$AJ$63</definedName>
    <definedName name="_xlnm.Print_Area" localSheetId="8">'2月'!$B$2:$AJ$63</definedName>
    <definedName name="_xlnm.Print_Area" localSheetId="12">'3月'!$B$2:$AJ$63</definedName>
    <definedName name="_xlnm.Print_Area" localSheetId="16">'4月'!$B$2:$AJ$63</definedName>
    <definedName name="_xlnm.Print_Area" localSheetId="20">'5月'!$B$2:$AJ$63</definedName>
    <definedName name="_xlnm.Print_Area" localSheetId="24">'6月'!$B$2:$AJ$63</definedName>
    <definedName name="_xlnm.Print_Area" localSheetId="28">'7月'!$B$2:$AJ$63</definedName>
    <definedName name="_xlnm.Print_Area" localSheetId="32">'8月'!$B$2:$AJ$63</definedName>
    <definedName name="_xlnm.Print_Area" localSheetId="36">'9月'!$B$2:$AJ$63</definedName>
    <definedName name="_xlnm.Print_Area" localSheetId="57">spec!$B$1:$H$91</definedName>
    <definedName name="Rイメージ01" localSheetId="40">'10月'!$B$27:$AJ$36</definedName>
    <definedName name="Rイメージ01" localSheetId="44">'11月'!$B$27:$AJ$36</definedName>
    <definedName name="Rイメージ01" localSheetId="48">'12月'!$B$27:$AJ$36</definedName>
    <definedName name="Rイメージ01" localSheetId="52">'13月'!$B$27:$AJ$36</definedName>
    <definedName name="Rイメージ01" localSheetId="56">'14月'!$B$27:$AJ$36</definedName>
    <definedName name="Rイメージ01" localSheetId="4">'1月'!$B$27:$AJ$36</definedName>
    <definedName name="Rイメージ01" localSheetId="8">'2月'!$B$27:$AJ$36</definedName>
    <definedName name="Rイメージ01" localSheetId="12">'3月'!$B$27:$AJ$36</definedName>
    <definedName name="Rイメージ01" localSheetId="16">'4月'!$B$27:$AJ$36</definedName>
    <definedName name="Rイメージ01" localSheetId="20">'5月'!$B$27:$AJ$36</definedName>
    <definedName name="Rイメージ01" localSheetId="24">'6月'!$B$27:$AJ$36</definedName>
    <definedName name="Rイメージ01" localSheetId="28">'7月'!$B$27:$AJ$36</definedName>
    <definedName name="Rイメージ01" localSheetId="32">'8月'!$B$27:$AJ$36</definedName>
    <definedName name="Rイメージ01" localSheetId="36">'9月'!$B$27:$AJ$36</definedName>
    <definedName name="Rイメージ01_a" localSheetId="40">'10月'!$B$27:$R$36</definedName>
    <definedName name="Rイメージ01_a" localSheetId="44">'11月'!$B$27:$R$36</definedName>
    <definedName name="Rイメージ01_a" localSheetId="48">'12月'!$B$27:$R$36</definedName>
    <definedName name="Rイメージ01_a" localSheetId="52">'13月'!$B$27:$R$36</definedName>
    <definedName name="Rイメージ01_a" localSheetId="56">'14月'!$B$27:$R$36</definedName>
    <definedName name="Rイメージ01_a" localSheetId="4">'1月'!$B$27:$R$36</definedName>
    <definedName name="Rイメージ01_a" localSheetId="8">'2月'!$B$27:$R$36</definedName>
    <definedName name="Rイメージ01_a" localSheetId="12">'3月'!$B$27:$R$36</definedName>
    <definedName name="Rイメージ01_a" localSheetId="16">'4月'!$B$27:$R$36</definedName>
    <definedName name="Rイメージ01_a" localSheetId="20">'5月'!$B$27:$R$36</definedName>
    <definedName name="Rイメージ01_a" localSheetId="24">'6月'!$B$27:$R$36</definedName>
    <definedName name="Rイメージ01_a" localSheetId="28">'7月'!$B$27:$R$36</definedName>
    <definedName name="Rイメージ01_a" localSheetId="32">'8月'!$B$27:$R$36</definedName>
    <definedName name="Rイメージ01_a" localSheetId="36">'9月'!$B$27:$R$36</definedName>
    <definedName name="Rイメージ01_b" localSheetId="40">'10月'!$S$27:$AJ$36</definedName>
    <definedName name="Rイメージ01_b" localSheetId="44">'11月'!$S$27:$AJ$36</definedName>
    <definedName name="Rイメージ01_b" localSheetId="48">'12月'!$S$27:$AJ$36</definedName>
    <definedName name="Rイメージ01_b" localSheetId="52">'13月'!$S$27:$AJ$36</definedName>
    <definedName name="Rイメージ01_b" localSheetId="56">'14月'!$S$27:$AJ$36</definedName>
    <definedName name="Rイメージ01_b" localSheetId="4">'1月'!$S$27:$AJ$36</definedName>
    <definedName name="Rイメージ01_b" localSheetId="8">'2月'!$S$27:$AJ$36</definedName>
    <definedName name="Rイメージ01_b" localSheetId="12">'3月'!$S$27:$AJ$36</definedName>
    <definedName name="Rイメージ01_b" localSheetId="16">'4月'!$S$27:$AJ$36</definedName>
    <definedName name="Rイメージ01_b" localSheetId="20">'5月'!$S$27:$AJ$36</definedName>
    <definedName name="Rイメージ01_b" localSheetId="24">'6月'!$S$27:$AJ$36</definedName>
    <definedName name="Rイメージ01_b" localSheetId="28">'7月'!$S$27:$AJ$36</definedName>
    <definedName name="Rイメージ01_b" localSheetId="32">'8月'!$S$27:$AJ$36</definedName>
    <definedName name="Rイメージ01_b" localSheetId="36">'9月'!$S$27:$AJ$36</definedName>
    <definedName name="Rロゴ" localSheetId="40">'10月'!$B$63:$AJ$63</definedName>
    <definedName name="Rロゴ" localSheetId="44">'11月'!$B$63:$AJ$63</definedName>
    <definedName name="Rロゴ" localSheetId="48">'12月'!$B$63:$AJ$63</definedName>
    <definedName name="Rロゴ" localSheetId="52">'13月'!$B$63:$AJ$63</definedName>
    <definedName name="Rロゴ" localSheetId="56">'14月'!$B$63:$AJ$63</definedName>
    <definedName name="Rロゴ" localSheetId="4">'1月'!$B$63:$AJ$63</definedName>
    <definedName name="Rロゴ" localSheetId="8">'2月'!$B$63:$AJ$63</definedName>
    <definedName name="Rロゴ" localSheetId="12">'3月'!$B$63:$AJ$63</definedName>
    <definedName name="Rロゴ" localSheetId="16">'4月'!$B$63:$AJ$63</definedName>
    <definedName name="Rロゴ" localSheetId="20">'5月'!$B$63:$AJ$63</definedName>
    <definedName name="Rロゴ" localSheetId="24">'6月'!$B$63:$AJ$63</definedName>
    <definedName name="Rロゴ" localSheetId="28">'7月'!$B$63:$AJ$63</definedName>
    <definedName name="Rロゴ" localSheetId="32">'8月'!$B$63:$AJ$63</definedName>
    <definedName name="Rロゴ" localSheetId="36">'9月'!$B$63:$AJ$63</definedName>
    <definedName name="イメージ面積比率" localSheetId="57">spec!$H$50</definedName>
    <definedName name="カテゴリ名" localSheetId="57">spec!$H$30</definedName>
    <definedName name="カレンダー面積比率" localSheetId="57">spec!$H$51</definedName>
    <definedName name="サーバ側ディレクトリ名" localSheetId="57">spec!$H$62</definedName>
    <definedName name="サブ月数" localSheetId="57">spec!$H$34</definedName>
    <definedName name="シート数" localSheetId="57">spec!$H$56</definedName>
    <definedName name="シート別パターンイメージ">spec!$B$13:$H$26</definedName>
    <definedName name="シート別書式パターン提供">spec!$H$53</definedName>
    <definedName name="ダウンロードファイル名" localSheetId="57">spec!$H$54</definedName>
    <definedName name="ツールバージョン" localSheetId="57">spec!$H$65</definedName>
    <definedName name="テンプレートタイプ">spec!$H$2</definedName>
    <definedName name="ブック生成日" localSheetId="57">spec!$H$63</definedName>
    <definedName name="メイン月数" localSheetId="57">spec!$H$33</definedName>
    <definedName name="レイアウト調整可">spec!$H$47</definedName>
    <definedName name="ロゴ行削除可" localSheetId="57">spec!$H$48</definedName>
    <definedName name="印刷" localSheetId="40" hidden="1">'10月'!$B$2:$AJ$63</definedName>
    <definedName name="印刷" localSheetId="44" hidden="1">'11月'!$B$2:$AJ$63</definedName>
    <definedName name="印刷" localSheetId="48" hidden="1">'12月'!$B$2:$AJ$63</definedName>
    <definedName name="印刷" localSheetId="52" hidden="1">'13月'!$B$2:$AJ$63</definedName>
    <definedName name="印刷" localSheetId="56" hidden="1">'14月'!$B$2:$AJ$63</definedName>
    <definedName name="印刷" localSheetId="4" hidden="1">'1月'!$B$2:$AJ$63</definedName>
    <definedName name="印刷" localSheetId="8" hidden="1">'2月'!$B$2:$AJ$63</definedName>
    <definedName name="印刷" localSheetId="12" hidden="1">'3月'!$B$2:$AJ$63</definedName>
    <definedName name="印刷" localSheetId="16" hidden="1">'4月'!$B$2:$AJ$63</definedName>
    <definedName name="印刷" localSheetId="20" hidden="1">'5月'!$B$2:$AJ$63</definedName>
    <definedName name="印刷" localSheetId="24" hidden="1">'6月'!$B$2:$AJ$63</definedName>
    <definedName name="印刷" localSheetId="28" hidden="1">'7月'!$B$2:$AJ$63</definedName>
    <definedName name="印刷" localSheetId="32" hidden="1">'8月'!$B$2:$AJ$63</definedName>
    <definedName name="印刷" localSheetId="36" hidden="1">'9月'!$B$2:$AJ$63</definedName>
    <definedName name="延べ年月_月">spec!$J$61</definedName>
    <definedName name="延べ年月_年">spec!$I$61</definedName>
    <definedName name="開始月" localSheetId="57">spec!$L$57</definedName>
    <definedName name="開始月間隔" localSheetId="57">spec!$H$60</definedName>
    <definedName name="開始年" localSheetId="57">spec!$J$57</definedName>
    <definedName name="開始年月日" localSheetId="1" hidden="1">[1]_a!$D$5</definedName>
    <definedName name="開始年月日" localSheetId="37" hidden="1">[1]_a!$D$5</definedName>
    <definedName name="開始年月日" localSheetId="41" hidden="1">[1]_a!$D$5</definedName>
    <definedName name="開始年月日" localSheetId="45" hidden="1">[1]_a!$D$5</definedName>
    <definedName name="開始年月日" localSheetId="49" hidden="1">[1]_a!$D$5</definedName>
    <definedName name="開始年月日" localSheetId="53" hidden="1">[1]_a!$D$5</definedName>
    <definedName name="開始年月日" localSheetId="5" hidden="1">[1]_a!$D$5</definedName>
    <definedName name="開始年月日" localSheetId="9" hidden="1">[1]_a!$D$5</definedName>
    <definedName name="開始年月日" localSheetId="13" hidden="1">[1]_a!$D$5</definedName>
    <definedName name="開始年月日" localSheetId="17" hidden="1">[1]_a!$D$5</definedName>
    <definedName name="開始年月日" localSheetId="21" hidden="1">[1]_a!$D$5</definedName>
    <definedName name="開始年月日" localSheetId="25" hidden="1">[1]_a!$D$5</definedName>
    <definedName name="開始年月日" localSheetId="29" hidden="1">[1]_a!$D$5</definedName>
    <definedName name="開始年月日" localSheetId="33" hidden="1">[1]_a!$D$5</definedName>
    <definedName name="開始年月日" localSheetId="2" hidden="1">[1]_a!$D$5</definedName>
    <definedName name="開始年月日" localSheetId="38" hidden="1">[1]_a!$D$5</definedName>
    <definedName name="開始年月日" localSheetId="42" hidden="1">[1]_a!$D$5</definedName>
    <definedName name="開始年月日" localSheetId="46" hidden="1">[1]_a!$D$5</definedName>
    <definedName name="開始年月日" localSheetId="50" hidden="1">[1]_a!$D$5</definedName>
    <definedName name="開始年月日" localSheetId="54" hidden="1">[1]_a!$D$5</definedName>
    <definedName name="開始年月日" localSheetId="6" hidden="1">[1]_a!$D$5</definedName>
    <definedName name="開始年月日" localSheetId="10" hidden="1">[1]_a!$D$5</definedName>
    <definedName name="開始年月日" localSheetId="14" hidden="1">[1]_a!$D$5</definedName>
    <definedName name="開始年月日" localSheetId="18" hidden="1">[1]_a!$D$5</definedName>
    <definedName name="開始年月日" localSheetId="22" hidden="1">[1]_a!$D$5</definedName>
    <definedName name="開始年月日" localSheetId="26" hidden="1">[1]_a!$D$5</definedName>
    <definedName name="開始年月日" localSheetId="30" hidden="1">[1]_a!$D$5</definedName>
    <definedName name="開始年月日" localSheetId="34" hidden="1">[1]_a!$D$5</definedName>
    <definedName name="開始年月日" localSheetId="3" hidden="1">[1]_a!$D$5</definedName>
    <definedName name="開始年月日" localSheetId="39" hidden="1">[1]_a!$D$5</definedName>
    <definedName name="開始年月日" localSheetId="43" hidden="1">[1]_a!$D$5</definedName>
    <definedName name="開始年月日" localSheetId="47" hidden="1">[1]_a!$D$5</definedName>
    <definedName name="開始年月日" localSheetId="51" hidden="1">[1]_a!$D$5</definedName>
    <definedName name="開始年月日" localSheetId="55" hidden="1">[1]_a!$D$5</definedName>
    <definedName name="開始年月日" localSheetId="7" hidden="1">[1]_a!$D$5</definedName>
    <definedName name="開始年月日" localSheetId="11" hidden="1">[1]_a!$D$5</definedName>
    <definedName name="開始年月日" localSheetId="15" hidden="1">[1]_a!$D$5</definedName>
    <definedName name="開始年月日" localSheetId="19" hidden="1">[1]_a!$D$5</definedName>
    <definedName name="開始年月日" localSheetId="23" hidden="1">[1]_a!$D$5</definedName>
    <definedName name="開始年月日" localSheetId="27" hidden="1">[1]_a!$D$5</definedName>
    <definedName name="開始年月日" localSheetId="31" hidden="1">[1]_a!$D$5</definedName>
    <definedName name="開始年月日" localSheetId="35" hidden="1">[1]_a!$D$5</definedName>
    <definedName name="開始年月日" localSheetId="40" hidden="1">[1]_a!$D$5</definedName>
    <definedName name="開始年月日" localSheetId="44" hidden="1">[1]_a!$D$5</definedName>
    <definedName name="開始年月日" localSheetId="48" hidden="1">[1]_a!$D$5</definedName>
    <definedName name="開始年月日" localSheetId="52" hidden="1">[1]_a!$D$5</definedName>
    <definedName name="開始年月日" localSheetId="56" hidden="1">[1]_a!$D$5</definedName>
    <definedName name="開始年月日" localSheetId="4" hidden="1">[1]_a!$D$5</definedName>
    <definedName name="開始年月日" localSheetId="8" hidden="1">[1]_a!$D$5</definedName>
    <definedName name="開始年月日" localSheetId="12" hidden="1">[1]_a!$D$5</definedName>
    <definedName name="開始年月日" localSheetId="16" hidden="1">[1]_a!$D$5</definedName>
    <definedName name="開始年月日" localSheetId="20" hidden="1">[1]_a!$D$5</definedName>
    <definedName name="開始年月日" localSheetId="24" hidden="1">[1]_a!$D$5</definedName>
    <definedName name="開始年月日" localSheetId="28" hidden="1">[1]_a!$D$5</definedName>
    <definedName name="開始年月日" localSheetId="32" hidden="1">[1]_a!$D$5</definedName>
    <definedName name="開始年月日" localSheetId="36" hidden="1">[1]_a!$D$5</definedName>
    <definedName name="開始年月日">_a0!$D$5</definedName>
    <definedName name="開始曜日">_a0!$C$3</definedName>
    <definedName name="概要long" localSheetId="57">spec!$H$32</definedName>
    <definedName name="概要short" localSheetId="57">spec!$H$31</definedName>
    <definedName name="基本名" localSheetId="57">spec!$H$29</definedName>
    <definedName name="月曜始" localSheetId="57">spec!$H$38</definedName>
    <definedName name="月曜始_ファイル名" localSheetId="57">spec!$H$75</definedName>
    <definedName name="行事名" localSheetId="57">spec!$H$41</definedName>
    <definedName name="最終開始年月" localSheetId="57">spec!$H$58</definedName>
    <definedName name="写真分割" localSheetId="57">spec!$H$44</definedName>
    <definedName name="写真枚数_子" localSheetId="57">spec!$H$45</definedName>
    <definedName name="写真枚数_親" localSheetId="57">spec!$H$43</definedName>
    <definedName name="取込シート数" localSheetId="57">spec!$H$66</definedName>
    <definedName name="取込シート名リスト" localSheetId="57">spec!$H$67</definedName>
    <definedName name="取込日時" localSheetId="57">spec!$H$68</definedName>
    <definedName name="収容月数合計" localSheetId="57">spec!$H$61</definedName>
    <definedName name="終了月" localSheetId="57">spec!$L$58</definedName>
    <definedName name="終了最終月" localSheetId="57">spec!$L$59</definedName>
    <definedName name="終了最終年" localSheetId="57">spec!$J$59</definedName>
    <definedName name="終了年" localSheetId="57">spec!$J$58</definedName>
    <definedName name="縦横" localSheetId="57">spec!$H$36</definedName>
    <definedName name="祝日名" localSheetId="57">spec!$H$40</definedName>
    <definedName name="条件付書式使用">spec!$H$52</definedName>
    <definedName name="生成方法" localSheetId="57">spec!$H$64</definedName>
    <definedName name="先頭開始年月" localSheetId="57">spec!$H$57</definedName>
    <definedName name="日曜始" localSheetId="57">spec!$H$37</definedName>
    <definedName name="日曜始_ファイル名" localSheetId="57">spec!$H$74</definedName>
    <definedName name="非曜始" localSheetId="57">spec!$H$39</definedName>
    <definedName name="非曜始_ファイル名" localSheetId="57">spec!$H$76</definedName>
    <definedName name="備考1" localSheetId="57">spec!$C$79</definedName>
    <definedName name="備考2" localSheetId="57">spec!$C$80</definedName>
    <definedName name="備考3" localSheetId="57">spec!$C$81</definedName>
    <definedName name="備考4" localSheetId="57">spec!$C$82</definedName>
    <definedName name="備考5" localSheetId="57">spec!$C$83</definedName>
    <definedName name="備考6" localSheetId="57">spec!$C$84</definedName>
    <definedName name="備考7" localSheetId="57">spec!$C$85</definedName>
    <definedName name="備考8" localSheetId="57">spec!$C$86</definedName>
    <definedName name="曜日始まり" localSheetId="57">spec!$H$55</definedName>
    <definedName name="用紙" localSheetId="57">spec!$H$35</definedName>
    <definedName name="六曜名" localSheetId="57">spec!$H$42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44" i="59" l="1"/>
  <c r="L44" i="59" s="1"/>
  <c r="Q44" i="59" s="1"/>
  <c r="V44" i="59" s="1"/>
  <c r="AA44" i="59" s="1"/>
  <c r="AF44" i="59" s="1"/>
  <c r="B47" i="59" s="1"/>
  <c r="G47" i="59" s="1"/>
  <c r="L47" i="59" s="1"/>
  <c r="Q47" i="59" s="1"/>
  <c r="V47" i="59" s="1"/>
  <c r="AA47" i="59" s="1"/>
  <c r="AF47" i="59" s="1"/>
  <c r="B50" i="59" s="1"/>
  <c r="G50" i="59" s="1"/>
  <c r="L50" i="59" s="1"/>
  <c r="Q50" i="59" s="1"/>
  <c r="V50" i="59" s="1"/>
  <c r="AA50" i="59" s="1"/>
  <c r="AF50" i="59" s="1"/>
  <c r="B53" i="59" s="1"/>
  <c r="G53" i="59" s="1"/>
  <c r="L53" i="59" s="1"/>
  <c r="Q53" i="59" s="1"/>
  <c r="V53" i="59" s="1"/>
  <c r="AA53" i="59" s="1"/>
  <c r="AF53" i="59" s="1"/>
  <c r="B56" i="59" s="1"/>
  <c r="G56" i="59" s="1"/>
  <c r="L56" i="59" s="1"/>
  <c r="Q56" i="59" s="1"/>
  <c r="V56" i="59" s="1"/>
  <c r="AA56" i="59" s="1"/>
  <c r="AF56" i="59" s="1"/>
  <c r="B59" i="59" s="1"/>
  <c r="G59" i="59" s="1"/>
  <c r="L59" i="59" s="1"/>
  <c r="Q59" i="59" s="1"/>
  <c r="V59" i="59" s="1"/>
  <c r="AA59" i="59" s="1"/>
  <c r="AF59" i="59" s="1"/>
  <c r="G8" i="59"/>
  <c r="L8" i="59" s="1"/>
  <c r="Q8" i="59" s="1"/>
  <c r="V8" i="59" s="1"/>
  <c r="AA8" i="59" s="1"/>
  <c r="AF8" i="59" s="1"/>
  <c r="B11" i="59" s="1"/>
  <c r="G11" i="59" s="1"/>
  <c r="L11" i="59" s="1"/>
  <c r="Q11" i="59" s="1"/>
  <c r="V11" i="59" s="1"/>
  <c r="AA11" i="59" s="1"/>
  <c r="AF11" i="59" s="1"/>
  <c r="B14" i="59" s="1"/>
  <c r="G14" i="59" s="1"/>
  <c r="L14" i="59" s="1"/>
  <c r="Q14" i="59" s="1"/>
  <c r="V14" i="59" s="1"/>
  <c r="AA14" i="59" s="1"/>
  <c r="AF14" i="59" s="1"/>
  <c r="B17" i="59" s="1"/>
  <c r="G17" i="59" s="1"/>
  <c r="L17" i="59" s="1"/>
  <c r="Q17" i="59" s="1"/>
  <c r="V17" i="59" s="1"/>
  <c r="AA17" i="59" s="1"/>
  <c r="AF17" i="59" s="1"/>
  <c r="B20" i="59" s="1"/>
  <c r="G20" i="59" s="1"/>
  <c r="L20" i="59" s="1"/>
  <c r="Q20" i="59" s="1"/>
  <c r="V20" i="59" s="1"/>
  <c r="AA20" i="59" s="1"/>
  <c r="AF20" i="59" s="1"/>
  <c r="B23" i="59" s="1"/>
  <c r="G23" i="59" s="1"/>
  <c r="L23" i="59" s="1"/>
  <c r="Q23" i="59" s="1"/>
  <c r="V23" i="59" s="1"/>
  <c r="AA23" i="59" s="1"/>
  <c r="AF23" i="59" s="1"/>
  <c r="G44" i="55"/>
  <c r="L44" i="55" s="1"/>
  <c r="Q44" i="55" s="1"/>
  <c r="V44" i="55" s="1"/>
  <c r="AA44" i="55" s="1"/>
  <c r="AF44" i="55" s="1"/>
  <c r="B47" i="55" s="1"/>
  <c r="G47" i="55" s="1"/>
  <c r="L47" i="55" s="1"/>
  <c r="Q47" i="55" s="1"/>
  <c r="V47" i="55" s="1"/>
  <c r="AA47" i="55" s="1"/>
  <c r="AF47" i="55" s="1"/>
  <c r="B50" i="55" s="1"/>
  <c r="G50" i="55" s="1"/>
  <c r="L50" i="55" s="1"/>
  <c r="Q50" i="55" s="1"/>
  <c r="V50" i="55" s="1"/>
  <c r="AA50" i="55" s="1"/>
  <c r="AF50" i="55" s="1"/>
  <c r="B53" i="55" s="1"/>
  <c r="G53" i="55" s="1"/>
  <c r="L53" i="55" s="1"/>
  <c r="Q53" i="55" s="1"/>
  <c r="V53" i="55" s="1"/>
  <c r="AA53" i="55" s="1"/>
  <c r="AF53" i="55" s="1"/>
  <c r="B56" i="55" s="1"/>
  <c r="G56" i="55" s="1"/>
  <c r="L56" i="55" s="1"/>
  <c r="Q56" i="55" s="1"/>
  <c r="V56" i="55" s="1"/>
  <c r="AA56" i="55" s="1"/>
  <c r="AF56" i="55" s="1"/>
  <c r="B59" i="55" s="1"/>
  <c r="G59" i="55" s="1"/>
  <c r="L59" i="55" s="1"/>
  <c r="Q59" i="55" s="1"/>
  <c r="V59" i="55" s="1"/>
  <c r="AA59" i="55" s="1"/>
  <c r="AF59" i="55" s="1"/>
  <c r="G8" i="55"/>
  <c r="L8" i="55" s="1"/>
  <c r="Q8" i="55" s="1"/>
  <c r="V8" i="55" s="1"/>
  <c r="AA8" i="55" s="1"/>
  <c r="AF8" i="55" s="1"/>
  <c r="B11" i="55" s="1"/>
  <c r="G11" i="55" s="1"/>
  <c r="L11" i="55" s="1"/>
  <c r="Q11" i="55" s="1"/>
  <c r="V11" i="55" s="1"/>
  <c r="AA11" i="55" s="1"/>
  <c r="AF11" i="55" s="1"/>
  <c r="B14" i="55" s="1"/>
  <c r="G14" i="55" s="1"/>
  <c r="L14" i="55" s="1"/>
  <c r="Q14" i="55" s="1"/>
  <c r="V14" i="55" s="1"/>
  <c r="AA14" i="55" s="1"/>
  <c r="AF14" i="55" s="1"/>
  <c r="B17" i="55" s="1"/>
  <c r="G17" i="55" s="1"/>
  <c r="L17" i="55" s="1"/>
  <c r="Q17" i="55" s="1"/>
  <c r="V17" i="55" s="1"/>
  <c r="AA17" i="55" s="1"/>
  <c r="AF17" i="55" s="1"/>
  <c r="B20" i="55" s="1"/>
  <c r="G20" i="55" s="1"/>
  <c r="L20" i="55" s="1"/>
  <c r="Q20" i="55" s="1"/>
  <c r="V20" i="55" s="1"/>
  <c r="AA20" i="55" s="1"/>
  <c r="AF20" i="55" s="1"/>
  <c r="B23" i="55" s="1"/>
  <c r="G23" i="55" s="1"/>
  <c r="L23" i="55" s="1"/>
  <c r="Q23" i="55" s="1"/>
  <c r="V23" i="55" s="1"/>
  <c r="AA23" i="55" s="1"/>
  <c r="AF23" i="55" s="1"/>
  <c r="G44" i="51"/>
  <c r="L44" i="51" s="1"/>
  <c r="Q44" i="51" s="1"/>
  <c r="V44" i="51" s="1"/>
  <c r="AA44" i="51" s="1"/>
  <c r="AF44" i="51" s="1"/>
  <c r="B47" i="51" s="1"/>
  <c r="G47" i="51" s="1"/>
  <c r="L47" i="51" s="1"/>
  <c r="Q47" i="51" s="1"/>
  <c r="V47" i="51" s="1"/>
  <c r="AA47" i="51" s="1"/>
  <c r="AF47" i="51" s="1"/>
  <c r="B50" i="51" s="1"/>
  <c r="G50" i="51" s="1"/>
  <c r="L50" i="51" s="1"/>
  <c r="Q50" i="51" s="1"/>
  <c r="V50" i="51" s="1"/>
  <c r="AA50" i="51" s="1"/>
  <c r="AF50" i="51" s="1"/>
  <c r="B53" i="51" s="1"/>
  <c r="G53" i="51" s="1"/>
  <c r="L53" i="51" s="1"/>
  <c r="Q53" i="51" s="1"/>
  <c r="V53" i="51" s="1"/>
  <c r="AA53" i="51" s="1"/>
  <c r="AF53" i="51" s="1"/>
  <c r="B56" i="51" s="1"/>
  <c r="G56" i="51" s="1"/>
  <c r="L56" i="51" s="1"/>
  <c r="Q56" i="51" s="1"/>
  <c r="V56" i="51" s="1"/>
  <c r="AA56" i="51" s="1"/>
  <c r="AF56" i="51" s="1"/>
  <c r="B59" i="51" s="1"/>
  <c r="G59" i="51" s="1"/>
  <c r="L59" i="51" s="1"/>
  <c r="Q59" i="51" s="1"/>
  <c r="V59" i="51" s="1"/>
  <c r="AA59" i="51" s="1"/>
  <c r="AF59" i="51" s="1"/>
  <c r="G8" i="51"/>
  <c r="L8" i="51" s="1"/>
  <c r="Q8" i="51" s="1"/>
  <c r="V8" i="51" s="1"/>
  <c r="AA8" i="51" s="1"/>
  <c r="AF8" i="51" s="1"/>
  <c r="B11" i="51" s="1"/>
  <c r="G11" i="51" s="1"/>
  <c r="L11" i="51" s="1"/>
  <c r="Q11" i="51" s="1"/>
  <c r="V11" i="51" s="1"/>
  <c r="AA11" i="51" s="1"/>
  <c r="AF11" i="51" s="1"/>
  <c r="B14" i="51" s="1"/>
  <c r="G14" i="51" s="1"/>
  <c r="L14" i="51" s="1"/>
  <c r="Q14" i="51" s="1"/>
  <c r="V14" i="51" s="1"/>
  <c r="AA14" i="51" s="1"/>
  <c r="AF14" i="51" s="1"/>
  <c r="B17" i="51" s="1"/>
  <c r="G17" i="51" s="1"/>
  <c r="L17" i="51" s="1"/>
  <c r="Q17" i="51" s="1"/>
  <c r="V17" i="51" s="1"/>
  <c r="AA17" i="51" s="1"/>
  <c r="AF17" i="51" s="1"/>
  <c r="B20" i="51" s="1"/>
  <c r="G20" i="51" s="1"/>
  <c r="L20" i="51" s="1"/>
  <c r="Q20" i="51" s="1"/>
  <c r="V20" i="51" s="1"/>
  <c r="AA20" i="51" s="1"/>
  <c r="AF20" i="51" s="1"/>
  <c r="B23" i="51" s="1"/>
  <c r="G23" i="51" s="1"/>
  <c r="L23" i="51" s="1"/>
  <c r="Q23" i="51" s="1"/>
  <c r="V23" i="51" s="1"/>
  <c r="AA23" i="51" s="1"/>
  <c r="AF23" i="51" s="1"/>
  <c r="G44" i="47"/>
  <c r="L44" i="47" s="1"/>
  <c r="Q44" i="47" s="1"/>
  <c r="V44" i="47" s="1"/>
  <c r="AA44" i="47" s="1"/>
  <c r="AF44" i="47" s="1"/>
  <c r="B47" i="47" s="1"/>
  <c r="G47" i="47" s="1"/>
  <c r="L47" i="47" s="1"/>
  <c r="Q47" i="47" s="1"/>
  <c r="V47" i="47" s="1"/>
  <c r="AA47" i="47" s="1"/>
  <c r="AF47" i="47" s="1"/>
  <c r="B50" i="47" s="1"/>
  <c r="G50" i="47" s="1"/>
  <c r="L50" i="47" s="1"/>
  <c r="Q50" i="47" s="1"/>
  <c r="V50" i="47" s="1"/>
  <c r="AA50" i="47" s="1"/>
  <c r="AF50" i="47" s="1"/>
  <c r="B53" i="47" s="1"/>
  <c r="G53" i="47" s="1"/>
  <c r="L53" i="47" s="1"/>
  <c r="Q53" i="47" s="1"/>
  <c r="V53" i="47" s="1"/>
  <c r="AA53" i="47" s="1"/>
  <c r="AF53" i="47" s="1"/>
  <c r="B56" i="47" s="1"/>
  <c r="G56" i="47" s="1"/>
  <c r="L56" i="47" s="1"/>
  <c r="Q56" i="47" s="1"/>
  <c r="V56" i="47" s="1"/>
  <c r="AA56" i="47" s="1"/>
  <c r="AF56" i="47" s="1"/>
  <c r="B59" i="47" s="1"/>
  <c r="G59" i="47" s="1"/>
  <c r="L59" i="47" s="1"/>
  <c r="Q59" i="47" s="1"/>
  <c r="V59" i="47" s="1"/>
  <c r="AA59" i="47" s="1"/>
  <c r="AF59" i="47" s="1"/>
  <c r="G8" i="47"/>
  <c r="L8" i="47" s="1"/>
  <c r="Q8" i="47" s="1"/>
  <c r="V8" i="47" s="1"/>
  <c r="AA8" i="47" s="1"/>
  <c r="AF8" i="47" s="1"/>
  <c r="B11" i="47" s="1"/>
  <c r="G11" i="47" s="1"/>
  <c r="L11" i="47" s="1"/>
  <c r="Q11" i="47" s="1"/>
  <c r="V11" i="47" s="1"/>
  <c r="AA11" i="47" s="1"/>
  <c r="AF11" i="47" s="1"/>
  <c r="B14" i="47" s="1"/>
  <c r="G14" i="47" s="1"/>
  <c r="L14" i="47" s="1"/>
  <c r="Q14" i="47" s="1"/>
  <c r="V14" i="47" s="1"/>
  <c r="AA14" i="47" s="1"/>
  <c r="AF14" i="47" s="1"/>
  <c r="B17" i="47" s="1"/>
  <c r="G17" i="47" s="1"/>
  <c r="L17" i="47" s="1"/>
  <c r="Q17" i="47" s="1"/>
  <c r="V17" i="47" s="1"/>
  <c r="AA17" i="47" s="1"/>
  <c r="AF17" i="47" s="1"/>
  <c r="B20" i="47" s="1"/>
  <c r="G20" i="47" s="1"/>
  <c r="L20" i="47" s="1"/>
  <c r="Q20" i="47" s="1"/>
  <c r="V20" i="47" s="1"/>
  <c r="AA20" i="47" s="1"/>
  <c r="AF20" i="47" s="1"/>
  <c r="B23" i="47" s="1"/>
  <c r="G23" i="47" s="1"/>
  <c r="L23" i="47" s="1"/>
  <c r="Q23" i="47" s="1"/>
  <c r="V23" i="47" s="1"/>
  <c r="AA23" i="47" s="1"/>
  <c r="AF23" i="47" s="1"/>
  <c r="G44" i="43"/>
  <c r="L44" i="43" s="1"/>
  <c r="Q44" i="43" s="1"/>
  <c r="V44" i="43" s="1"/>
  <c r="AA44" i="43" s="1"/>
  <c r="AF44" i="43" s="1"/>
  <c r="B47" i="43" s="1"/>
  <c r="G47" i="43" s="1"/>
  <c r="L47" i="43" s="1"/>
  <c r="Q47" i="43" s="1"/>
  <c r="V47" i="43" s="1"/>
  <c r="AA47" i="43" s="1"/>
  <c r="AF47" i="43" s="1"/>
  <c r="B50" i="43" s="1"/>
  <c r="G50" i="43" s="1"/>
  <c r="L50" i="43" s="1"/>
  <c r="Q50" i="43" s="1"/>
  <c r="V50" i="43" s="1"/>
  <c r="AA50" i="43" s="1"/>
  <c r="AF50" i="43" s="1"/>
  <c r="B53" i="43" s="1"/>
  <c r="G53" i="43" s="1"/>
  <c r="L53" i="43" s="1"/>
  <c r="Q53" i="43" s="1"/>
  <c r="V53" i="43" s="1"/>
  <c r="AA53" i="43" s="1"/>
  <c r="AF53" i="43" s="1"/>
  <c r="B56" i="43" s="1"/>
  <c r="G56" i="43" s="1"/>
  <c r="L56" i="43" s="1"/>
  <c r="Q56" i="43" s="1"/>
  <c r="V56" i="43" s="1"/>
  <c r="AA56" i="43" s="1"/>
  <c r="AF56" i="43" s="1"/>
  <c r="B59" i="43" s="1"/>
  <c r="G59" i="43" s="1"/>
  <c r="L59" i="43" s="1"/>
  <c r="Q59" i="43" s="1"/>
  <c r="V59" i="43" s="1"/>
  <c r="AA59" i="43" s="1"/>
  <c r="AF59" i="43" s="1"/>
  <c r="G8" i="43"/>
  <c r="L8" i="43" s="1"/>
  <c r="Q8" i="43" s="1"/>
  <c r="V8" i="43" s="1"/>
  <c r="AA8" i="43" s="1"/>
  <c r="AF8" i="43" s="1"/>
  <c r="B11" i="43" s="1"/>
  <c r="G11" i="43" s="1"/>
  <c r="L11" i="43" s="1"/>
  <c r="Q11" i="43" s="1"/>
  <c r="V11" i="43" s="1"/>
  <c r="AA11" i="43" s="1"/>
  <c r="AF11" i="43" s="1"/>
  <c r="B14" i="43" s="1"/>
  <c r="G14" i="43" s="1"/>
  <c r="L14" i="43" s="1"/>
  <c r="Q14" i="43" s="1"/>
  <c r="V14" i="43" s="1"/>
  <c r="AA14" i="43" s="1"/>
  <c r="AF14" i="43" s="1"/>
  <c r="B17" i="43" s="1"/>
  <c r="G17" i="43" s="1"/>
  <c r="L17" i="43" s="1"/>
  <c r="Q17" i="43" s="1"/>
  <c r="V17" i="43" s="1"/>
  <c r="AA17" i="43" s="1"/>
  <c r="AF17" i="43" s="1"/>
  <c r="B20" i="43" s="1"/>
  <c r="G20" i="43" s="1"/>
  <c r="L20" i="43" s="1"/>
  <c r="Q20" i="43" s="1"/>
  <c r="V20" i="43" s="1"/>
  <c r="AA20" i="43" s="1"/>
  <c r="AF20" i="43" s="1"/>
  <c r="B23" i="43" s="1"/>
  <c r="G23" i="43" s="1"/>
  <c r="L23" i="43" s="1"/>
  <c r="Q23" i="43" s="1"/>
  <c r="V23" i="43" s="1"/>
  <c r="AA23" i="43" s="1"/>
  <c r="AF23" i="43" s="1"/>
  <c r="G44" i="39"/>
  <c r="L44" i="39" s="1"/>
  <c r="Q44" i="39" s="1"/>
  <c r="V44" i="39" s="1"/>
  <c r="AA44" i="39" s="1"/>
  <c r="AF44" i="39" s="1"/>
  <c r="B47" i="39" s="1"/>
  <c r="G47" i="39" s="1"/>
  <c r="L47" i="39" s="1"/>
  <c r="Q47" i="39" s="1"/>
  <c r="V47" i="39" s="1"/>
  <c r="AA47" i="39" s="1"/>
  <c r="AF47" i="39" s="1"/>
  <c r="B50" i="39" s="1"/>
  <c r="G50" i="39" s="1"/>
  <c r="L50" i="39" s="1"/>
  <c r="Q50" i="39" s="1"/>
  <c r="V50" i="39" s="1"/>
  <c r="AA50" i="39" s="1"/>
  <c r="AF50" i="39" s="1"/>
  <c r="B53" i="39" s="1"/>
  <c r="G53" i="39" s="1"/>
  <c r="L53" i="39" s="1"/>
  <c r="Q53" i="39" s="1"/>
  <c r="V53" i="39" s="1"/>
  <c r="AA53" i="39" s="1"/>
  <c r="AF53" i="39" s="1"/>
  <c r="B56" i="39" s="1"/>
  <c r="G56" i="39" s="1"/>
  <c r="L56" i="39" s="1"/>
  <c r="Q56" i="39" s="1"/>
  <c r="V56" i="39" s="1"/>
  <c r="AA56" i="39" s="1"/>
  <c r="AF56" i="39" s="1"/>
  <c r="B59" i="39" s="1"/>
  <c r="G59" i="39" s="1"/>
  <c r="L59" i="39" s="1"/>
  <c r="Q59" i="39" s="1"/>
  <c r="V59" i="39" s="1"/>
  <c r="AA59" i="39" s="1"/>
  <c r="AF59" i="39" s="1"/>
  <c r="G8" i="39"/>
  <c r="L8" i="39" s="1"/>
  <c r="Q8" i="39" s="1"/>
  <c r="V8" i="39" s="1"/>
  <c r="AA8" i="39" s="1"/>
  <c r="AF8" i="39" s="1"/>
  <c r="B11" i="39" s="1"/>
  <c r="G11" i="39" s="1"/>
  <c r="L11" i="39" s="1"/>
  <c r="Q11" i="39" s="1"/>
  <c r="V11" i="39" s="1"/>
  <c r="AA11" i="39" s="1"/>
  <c r="AF11" i="39" s="1"/>
  <c r="B14" i="39" s="1"/>
  <c r="G14" i="39" s="1"/>
  <c r="L14" i="39" s="1"/>
  <c r="Q14" i="39" s="1"/>
  <c r="V14" i="39" s="1"/>
  <c r="AA14" i="39" s="1"/>
  <c r="AF14" i="39" s="1"/>
  <c r="B17" i="39" s="1"/>
  <c r="G17" i="39" s="1"/>
  <c r="L17" i="39" s="1"/>
  <c r="Q17" i="39" s="1"/>
  <c r="V17" i="39" s="1"/>
  <c r="AA17" i="39" s="1"/>
  <c r="AF17" i="39" s="1"/>
  <c r="B20" i="39" s="1"/>
  <c r="G20" i="39" s="1"/>
  <c r="L20" i="39" s="1"/>
  <c r="Q20" i="39" s="1"/>
  <c r="V20" i="39" s="1"/>
  <c r="AA20" i="39" s="1"/>
  <c r="AF20" i="39" s="1"/>
  <c r="B23" i="39" s="1"/>
  <c r="G23" i="39" s="1"/>
  <c r="L23" i="39" s="1"/>
  <c r="Q23" i="39" s="1"/>
  <c r="V23" i="39" s="1"/>
  <c r="AA23" i="39" s="1"/>
  <c r="AF23" i="39" s="1"/>
  <c r="G44" i="35"/>
  <c r="L44" i="35" s="1"/>
  <c r="Q44" i="35" s="1"/>
  <c r="V44" i="35" s="1"/>
  <c r="AA44" i="35" s="1"/>
  <c r="AF44" i="35" s="1"/>
  <c r="B47" i="35" s="1"/>
  <c r="G47" i="35" s="1"/>
  <c r="L47" i="35" s="1"/>
  <c r="Q47" i="35" s="1"/>
  <c r="V47" i="35" s="1"/>
  <c r="AA47" i="35" s="1"/>
  <c r="AF47" i="35" s="1"/>
  <c r="B50" i="35" s="1"/>
  <c r="G50" i="35" s="1"/>
  <c r="L50" i="35" s="1"/>
  <c r="Q50" i="35" s="1"/>
  <c r="V50" i="35" s="1"/>
  <c r="AA50" i="35" s="1"/>
  <c r="AF50" i="35" s="1"/>
  <c r="B53" i="35" s="1"/>
  <c r="G53" i="35" s="1"/>
  <c r="L53" i="35" s="1"/>
  <c r="Q53" i="35" s="1"/>
  <c r="V53" i="35" s="1"/>
  <c r="AA53" i="35" s="1"/>
  <c r="AF53" i="35" s="1"/>
  <c r="B56" i="35" s="1"/>
  <c r="G56" i="35" s="1"/>
  <c r="L56" i="35" s="1"/>
  <c r="Q56" i="35" s="1"/>
  <c r="V56" i="35" s="1"/>
  <c r="AA56" i="35" s="1"/>
  <c r="AF56" i="35" s="1"/>
  <c r="B59" i="35" s="1"/>
  <c r="G59" i="35" s="1"/>
  <c r="L59" i="35" s="1"/>
  <c r="Q59" i="35" s="1"/>
  <c r="V59" i="35" s="1"/>
  <c r="AA59" i="35" s="1"/>
  <c r="AF59" i="35" s="1"/>
  <c r="G8" i="35"/>
  <c r="L8" i="35" s="1"/>
  <c r="Q8" i="35" s="1"/>
  <c r="V8" i="35" s="1"/>
  <c r="AA8" i="35" s="1"/>
  <c r="AF8" i="35" s="1"/>
  <c r="B11" i="35" s="1"/>
  <c r="G11" i="35" s="1"/>
  <c r="L11" i="35" s="1"/>
  <c r="Q11" i="35" s="1"/>
  <c r="V11" i="35" s="1"/>
  <c r="AA11" i="35" s="1"/>
  <c r="AF11" i="35" s="1"/>
  <c r="B14" i="35" s="1"/>
  <c r="G14" i="35" s="1"/>
  <c r="L14" i="35" s="1"/>
  <c r="Q14" i="35" s="1"/>
  <c r="V14" i="35" s="1"/>
  <c r="AA14" i="35" s="1"/>
  <c r="AF14" i="35" s="1"/>
  <c r="B17" i="35" s="1"/>
  <c r="G17" i="35" s="1"/>
  <c r="L17" i="35" s="1"/>
  <c r="Q17" i="35" s="1"/>
  <c r="V17" i="35" s="1"/>
  <c r="AA17" i="35" s="1"/>
  <c r="AF17" i="35" s="1"/>
  <c r="B20" i="35" s="1"/>
  <c r="G20" i="35" s="1"/>
  <c r="L20" i="35" s="1"/>
  <c r="Q20" i="35" s="1"/>
  <c r="V20" i="35" s="1"/>
  <c r="AA20" i="35" s="1"/>
  <c r="AF20" i="35" s="1"/>
  <c r="B23" i="35" s="1"/>
  <c r="G23" i="35" s="1"/>
  <c r="L23" i="35" s="1"/>
  <c r="Q23" i="35" s="1"/>
  <c r="V23" i="35" s="1"/>
  <c r="AA23" i="35" s="1"/>
  <c r="AF23" i="35" s="1"/>
  <c r="G44" i="31"/>
  <c r="L44" i="31" s="1"/>
  <c r="Q44" i="31" s="1"/>
  <c r="V44" i="31" s="1"/>
  <c r="AA44" i="31" s="1"/>
  <c r="AF44" i="31" s="1"/>
  <c r="B47" i="31" s="1"/>
  <c r="G47" i="31" s="1"/>
  <c r="L47" i="31" s="1"/>
  <c r="Q47" i="31" s="1"/>
  <c r="V47" i="31" s="1"/>
  <c r="AA47" i="31" s="1"/>
  <c r="AF47" i="31" s="1"/>
  <c r="B50" i="31" s="1"/>
  <c r="G50" i="31" s="1"/>
  <c r="L50" i="31" s="1"/>
  <c r="Q50" i="31" s="1"/>
  <c r="V50" i="31" s="1"/>
  <c r="AA50" i="31" s="1"/>
  <c r="AF50" i="31" s="1"/>
  <c r="B53" i="31" s="1"/>
  <c r="G53" i="31" s="1"/>
  <c r="L53" i="31" s="1"/>
  <c r="Q53" i="31" s="1"/>
  <c r="V53" i="31" s="1"/>
  <c r="AA53" i="31" s="1"/>
  <c r="AF53" i="31" s="1"/>
  <c r="B56" i="31" s="1"/>
  <c r="G56" i="31" s="1"/>
  <c r="L56" i="31" s="1"/>
  <c r="Q56" i="31" s="1"/>
  <c r="V56" i="31" s="1"/>
  <c r="AA56" i="31" s="1"/>
  <c r="AF56" i="31" s="1"/>
  <c r="B59" i="31" s="1"/>
  <c r="G59" i="31" s="1"/>
  <c r="L59" i="31" s="1"/>
  <c r="Q59" i="31" s="1"/>
  <c r="V59" i="31" s="1"/>
  <c r="AA59" i="31" s="1"/>
  <c r="AF59" i="31" s="1"/>
  <c r="G8" i="31"/>
  <c r="L8" i="31" s="1"/>
  <c r="Q8" i="31" s="1"/>
  <c r="V8" i="31" s="1"/>
  <c r="AA8" i="31" s="1"/>
  <c r="AF8" i="31" s="1"/>
  <c r="B11" i="31" s="1"/>
  <c r="G11" i="31" s="1"/>
  <c r="L11" i="31" s="1"/>
  <c r="Q11" i="31" s="1"/>
  <c r="V11" i="31" s="1"/>
  <c r="AA11" i="31" s="1"/>
  <c r="AF11" i="31" s="1"/>
  <c r="B14" i="31" s="1"/>
  <c r="G14" i="31" s="1"/>
  <c r="L14" i="31" s="1"/>
  <c r="Q14" i="31" s="1"/>
  <c r="V14" i="31" s="1"/>
  <c r="AA14" i="31" s="1"/>
  <c r="AF14" i="31" s="1"/>
  <c r="B17" i="31" s="1"/>
  <c r="G17" i="31" s="1"/>
  <c r="L17" i="31" s="1"/>
  <c r="Q17" i="31" s="1"/>
  <c r="V17" i="31" s="1"/>
  <c r="AA17" i="31" s="1"/>
  <c r="AF17" i="31" s="1"/>
  <c r="B20" i="31" s="1"/>
  <c r="G20" i="31" s="1"/>
  <c r="L20" i="31" s="1"/>
  <c r="Q20" i="31" s="1"/>
  <c r="V20" i="31" s="1"/>
  <c r="AA20" i="31" s="1"/>
  <c r="AF20" i="31" s="1"/>
  <c r="B23" i="31" s="1"/>
  <c r="G23" i="31" s="1"/>
  <c r="L23" i="31" s="1"/>
  <c r="Q23" i="31" s="1"/>
  <c r="V23" i="31" s="1"/>
  <c r="AA23" i="31" s="1"/>
  <c r="AF23" i="31" s="1"/>
  <c r="G44" i="27"/>
  <c r="L44" i="27" s="1"/>
  <c r="Q44" i="27" s="1"/>
  <c r="V44" i="27" s="1"/>
  <c r="AA44" i="27" s="1"/>
  <c r="AF44" i="27" s="1"/>
  <c r="B47" i="27" s="1"/>
  <c r="G47" i="27" s="1"/>
  <c r="L47" i="27" s="1"/>
  <c r="Q47" i="27" s="1"/>
  <c r="V47" i="27" s="1"/>
  <c r="AA47" i="27" s="1"/>
  <c r="AF47" i="27" s="1"/>
  <c r="B50" i="27" s="1"/>
  <c r="G50" i="27" s="1"/>
  <c r="L50" i="27" s="1"/>
  <c r="Q50" i="27" s="1"/>
  <c r="V50" i="27" s="1"/>
  <c r="AA50" i="27" s="1"/>
  <c r="AF50" i="27" s="1"/>
  <c r="B53" i="27" s="1"/>
  <c r="G53" i="27" s="1"/>
  <c r="L53" i="27" s="1"/>
  <c r="Q53" i="27" s="1"/>
  <c r="V53" i="27" s="1"/>
  <c r="AA53" i="27" s="1"/>
  <c r="AF53" i="27" s="1"/>
  <c r="B56" i="27" s="1"/>
  <c r="G56" i="27" s="1"/>
  <c r="L56" i="27" s="1"/>
  <c r="Q56" i="27" s="1"/>
  <c r="V56" i="27" s="1"/>
  <c r="AA56" i="27" s="1"/>
  <c r="AF56" i="27" s="1"/>
  <c r="B59" i="27" s="1"/>
  <c r="G59" i="27" s="1"/>
  <c r="L59" i="27" s="1"/>
  <c r="Q59" i="27" s="1"/>
  <c r="V59" i="27" s="1"/>
  <c r="AA59" i="27" s="1"/>
  <c r="AF59" i="27" s="1"/>
  <c r="G8" i="27"/>
  <c r="L8" i="27" s="1"/>
  <c r="Q8" i="27" s="1"/>
  <c r="V8" i="27" s="1"/>
  <c r="AA8" i="27" s="1"/>
  <c r="AF8" i="27" s="1"/>
  <c r="B11" i="27" s="1"/>
  <c r="G11" i="27" s="1"/>
  <c r="L11" i="27" s="1"/>
  <c r="Q11" i="27" s="1"/>
  <c r="V11" i="27" s="1"/>
  <c r="AA11" i="27" s="1"/>
  <c r="AF11" i="27" s="1"/>
  <c r="B14" i="27" s="1"/>
  <c r="G14" i="27" s="1"/>
  <c r="L14" i="27" s="1"/>
  <c r="Q14" i="27" s="1"/>
  <c r="V14" i="27" s="1"/>
  <c r="AA14" i="27" s="1"/>
  <c r="AF14" i="27" s="1"/>
  <c r="B17" i="27" s="1"/>
  <c r="G17" i="27" s="1"/>
  <c r="L17" i="27" s="1"/>
  <c r="Q17" i="27" s="1"/>
  <c r="V17" i="27" s="1"/>
  <c r="AA17" i="27" s="1"/>
  <c r="AF17" i="27" s="1"/>
  <c r="B20" i="27" s="1"/>
  <c r="G20" i="27" s="1"/>
  <c r="L20" i="27" s="1"/>
  <c r="Q20" i="27" s="1"/>
  <c r="V20" i="27" s="1"/>
  <c r="AA20" i="27" s="1"/>
  <c r="AF20" i="27" s="1"/>
  <c r="B23" i="27" s="1"/>
  <c r="G23" i="27" s="1"/>
  <c r="L23" i="27" s="1"/>
  <c r="Q23" i="27" s="1"/>
  <c r="V23" i="27" s="1"/>
  <c r="AA23" i="27" s="1"/>
  <c r="AF23" i="27" s="1"/>
  <c r="G44" i="23"/>
  <c r="L44" i="23" s="1"/>
  <c r="Q44" i="23" s="1"/>
  <c r="V44" i="23" s="1"/>
  <c r="AA44" i="23" s="1"/>
  <c r="AF44" i="23" s="1"/>
  <c r="B47" i="23" s="1"/>
  <c r="G47" i="23" s="1"/>
  <c r="L47" i="23" s="1"/>
  <c r="Q47" i="23" s="1"/>
  <c r="V47" i="23" s="1"/>
  <c r="AA47" i="23" s="1"/>
  <c r="AF47" i="23" s="1"/>
  <c r="B50" i="23" s="1"/>
  <c r="G50" i="23" s="1"/>
  <c r="L50" i="23" s="1"/>
  <c r="Q50" i="23" s="1"/>
  <c r="V50" i="23" s="1"/>
  <c r="AA50" i="23" s="1"/>
  <c r="AF50" i="23" s="1"/>
  <c r="B53" i="23" s="1"/>
  <c r="G53" i="23" s="1"/>
  <c r="L53" i="23" s="1"/>
  <c r="Q53" i="23" s="1"/>
  <c r="V53" i="23" s="1"/>
  <c r="AA53" i="23" s="1"/>
  <c r="AF53" i="23" s="1"/>
  <c r="B56" i="23" s="1"/>
  <c r="G56" i="23" s="1"/>
  <c r="L56" i="23" s="1"/>
  <c r="Q56" i="23" s="1"/>
  <c r="V56" i="23" s="1"/>
  <c r="AA56" i="23" s="1"/>
  <c r="AF56" i="23" s="1"/>
  <c r="B59" i="23" s="1"/>
  <c r="G59" i="23" s="1"/>
  <c r="L59" i="23" s="1"/>
  <c r="Q59" i="23" s="1"/>
  <c r="V59" i="23" s="1"/>
  <c r="AA59" i="23" s="1"/>
  <c r="AF59" i="23" s="1"/>
  <c r="G8" i="23"/>
  <c r="L8" i="23" s="1"/>
  <c r="Q8" i="23" s="1"/>
  <c r="V8" i="23" s="1"/>
  <c r="AA8" i="23" s="1"/>
  <c r="AF8" i="23" s="1"/>
  <c r="B11" i="23" s="1"/>
  <c r="G11" i="23" s="1"/>
  <c r="L11" i="23" s="1"/>
  <c r="Q11" i="23" s="1"/>
  <c r="V11" i="23" s="1"/>
  <c r="AA11" i="23" s="1"/>
  <c r="AF11" i="23" s="1"/>
  <c r="B14" i="23" s="1"/>
  <c r="G14" i="23" s="1"/>
  <c r="L14" i="23" s="1"/>
  <c r="Q14" i="23" s="1"/>
  <c r="V14" i="23" s="1"/>
  <c r="AA14" i="23" s="1"/>
  <c r="AF14" i="23" s="1"/>
  <c r="B17" i="23" s="1"/>
  <c r="G17" i="23" s="1"/>
  <c r="L17" i="23" s="1"/>
  <c r="Q17" i="23" s="1"/>
  <c r="V17" i="23" s="1"/>
  <c r="AA17" i="23" s="1"/>
  <c r="AF17" i="23" s="1"/>
  <c r="B20" i="23" s="1"/>
  <c r="G20" i="23" s="1"/>
  <c r="L20" i="23" s="1"/>
  <c r="Q20" i="23" s="1"/>
  <c r="V20" i="23" s="1"/>
  <c r="AA20" i="23" s="1"/>
  <c r="AF20" i="23" s="1"/>
  <c r="B23" i="23" s="1"/>
  <c r="G23" i="23" s="1"/>
  <c r="L23" i="23" s="1"/>
  <c r="Q23" i="23" s="1"/>
  <c r="V23" i="23" s="1"/>
  <c r="AA23" i="23" s="1"/>
  <c r="AF23" i="23" s="1"/>
  <c r="G44" i="19"/>
  <c r="L44" i="19" s="1"/>
  <c r="Q44" i="19" s="1"/>
  <c r="V44" i="19" s="1"/>
  <c r="AA44" i="19" s="1"/>
  <c r="AF44" i="19" s="1"/>
  <c r="B47" i="19" s="1"/>
  <c r="G47" i="19" s="1"/>
  <c r="L47" i="19" s="1"/>
  <c r="Q47" i="19" s="1"/>
  <c r="V47" i="19" s="1"/>
  <c r="AA47" i="19" s="1"/>
  <c r="AF47" i="19" s="1"/>
  <c r="B50" i="19" s="1"/>
  <c r="G50" i="19" s="1"/>
  <c r="L50" i="19" s="1"/>
  <c r="Q50" i="19" s="1"/>
  <c r="V50" i="19" s="1"/>
  <c r="AA50" i="19" s="1"/>
  <c r="AF50" i="19" s="1"/>
  <c r="B53" i="19" s="1"/>
  <c r="G53" i="19" s="1"/>
  <c r="L53" i="19" s="1"/>
  <c r="Q53" i="19" s="1"/>
  <c r="V53" i="19" s="1"/>
  <c r="AA53" i="19" s="1"/>
  <c r="AF53" i="19" s="1"/>
  <c r="B56" i="19" s="1"/>
  <c r="G56" i="19" s="1"/>
  <c r="L56" i="19" s="1"/>
  <c r="Q56" i="19" s="1"/>
  <c r="V56" i="19" s="1"/>
  <c r="AA56" i="19" s="1"/>
  <c r="AF56" i="19" s="1"/>
  <c r="B59" i="19" s="1"/>
  <c r="G59" i="19" s="1"/>
  <c r="L59" i="19" s="1"/>
  <c r="Q59" i="19" s="1"/>
  <c r="V59" i="19" s="1"/>
  <c r="AA59" i="19" s="1"/>
  <c r="AF59" i="19" s="1"/>
  <c r="G8" i="19"/>
  <c r="L8" i="19" s="1"/>
  <c r="Q8" i="19" s="1"/>
  <c r="V8" i="19" s="1"/>
  <c r="AA8" i="19" s="1"/>
  <c r="AF8" i="19" s="1"/>
  <c r="B11" i="19" s="1"/>
  <c r="G11" i="19" s="1"/>
  <c r="L11" i="19" s="1"/>
  <c r="Q11" i="19" s="1"/>
  <c r="V11" i="19" s="1"/>
  <c r="AA11" i="19" s="1"/>
  <c r="AF11" i="19" s="1"/>
  <c r="B14" i="19" s="1"/>
  <c r="G14" i="19" s="1"/>
  <c r="L14" i="19" s="1"/>
  <c r="Q14" i="19" s="1"/>
  <c r="V14" i="19" s="1"/>
  <c r="AA14" i="19" s="1"/>
  <c r="AF14" i="19" s="1"/>
  <c r="B17" i="19" s="1"/>
  <c r="G17" i="19" s="1"/>
  <c r="L17" i="19" s="1"/>
  <c r="Q17" i="19" s="1"/>
  <c r="V17" i="19" s="1"/>
  <c r="AA17" i="19" s="1"/>
  <c r="AF17" i="19" s="1"/>
  <c r="B20" i="19" s="1"/>
  <c r="G20" i="19" s="1"/>
  <c r="L20" i="19" s="1"/>
  <c r="Q20" i="19" s="1"/>
  <c r="V20" i="19" s="1"/>
  <c r="AA20" i="19" s="1"/>
  <c r="AF20" i="19" s="1"/>
  <c r="B23" i="19" s="1"/>
  <c r="G23" i="19" s="1"/>
  <c r="L23" i="19" s="1"/>
  <c r="Q23" i="19" s="1"/>
  <c r="V23" i="19" s="1"/>
  <c r="AA23" i="19" s="1"/>
  <c r="AF23" i="19" s="1"/>
  <c r="G44" i="15"/>
  <c r="L44" i="15" s="1"/>
  <c r="Q44" i="15" s="1"/>
  <c r="V44" i="15" s="1"/>
  <c r="AA44" i="15" s="1"/>
  <c r="AF44" i="15" s="1"/>
  <c r="B47" i="15" s="1"/>
  <c r="G47" i="15" s="1"/>
  <c r="L47" i="15" s="1"/>
  <c r="Q47" i="15" s="1"/>
  <c r="V47" i="15" s="1"/>
  <c r="AA47" i="15" s="1"/>
  <c r="AF47" i="15" s="1"/>
  <c r="B50" i="15" s="1"/>
  <c r="G50" i="15" s="1"/>
  <c r="L50" i="15" s="1"/>
  <c r="Q50" i="15" s="1"/>
  <c r="V50" i="15" s="1"/>
  <c r="AA50" i="15" s="1"/>
  <c r="AF50" i="15" s="1"/>
  <c r="B53" i="15" s="1"/>
  <c r="G53" i="15" s="1"/>
  <c r="L53" i="15" s="1"/>
  <c r="Q53" i="15" s="1"/>
  <c r="V53" i="15" s="1"/>
  <c r="AA53" i="15" s="1"/>
  <c r="AF53" i="15" s="1"/>
  <c r="B56" i="15" s="1"/>
  <c r="G56" i="15" s="1"/>
  <c r="L56" i="15" s="1"/>
  <c r="Q56" i="15" s="1"/>
  <c r="V56" i="15" s="1"/>
  <c r="AA56" i="15" s="1"/>
  <c r="AF56" i="15" s="1"/>
  <c r="B59" i="15" s="1"/>
  <c r="G59" i="15" s="1"/>
  <c r="L59" i="15" s="1"/>
  <c r="Q59" i="15" s="1"/>
  <c r="V59" i="15" s="1"/>
  <c r="AA59" i="15" s="1"/>
  <c r="AF59" i="15" s="1"/>
  <c r="G8" i="15"/>
  <c r="L8" i="15" s="1"/>
  <c r="Q8" i="15" s="1"/>
  <c r="V8" i="15" s="1"/>
  <c r="AA8" i="15" s="1"/>
  <c r="AF8" i="15" s="1"/>
  <c r="B11" i="15" s="1"/>
  <c r="G11" i="15" s="1"/>
  <c r="L11" i="15" s="1"/>
  <c r="Q11" i="15" s="1"/>
  <c r="V11" i="15" s="1"/>
  <c r="AA11" i="15" s="1"/>
  <c r="AF11" i="15" s="1"/>
  <c r="B14" i="15" s="1"/>
  <c r="G14" i="15" s="1"/>
  <c r="L14" i="15" s="1"/>
  <c r="Q14" i="15" s="1"/>
  <c r="V14" i="15" s="1"/>
  <c r="AA14" i="15" s="1"/>
  <c r="AF14" i="15" s="1"/>
  <c r="B17" i="15" s="1"/>
  <c r="G17" i="15" s="1"/>
  <c r="L17" i="15" s="1"/>
  <c r="Q17" i="15" s="1"/>
  <c r="V17" i="15" s="1"/>
  <c r="AA17" i="15" s="1"/>
  <c r="AF17" i="15" s="1"/>
  <c r="B20" i="15" s="1"/>
  <c r="G20" i="15" s="1"/>
  <c r="L20" i="15" s="1"/>
  <c r="Q20" i="15" s="1"/>
  <c r="V20" i="15" s="1"/>
  <c r="AA20" i="15" s="1"/>
  <c r="AF20" i="15" s="1"/>
  <c r="B23" i="15" s="1"/>
  <c r="G23" i="15" s="1"/>
  <c r="L23" i="15" s="1"/>
  <c r="Q23" i="15" s="1"/>
  <c r="V23" i="15" s="1"/>
  <c r="AA23" i="15" s="1"/>
  <c r="AF23" i="15" s="1"/>
  <c r="G44" i="11"/>
  <c r="L44" i="11" s="1"/>
  <c r="Q44" i="11" s="1"/>
  <c r="V44" i="11" s="1"/>
  <c r="AA44" i="11" s="1"/>
  <c r="AF44" i="11" s="1"/>
  <c r="B47" i="11" s="1"/>
  <c r="G47" i="11" s="1"/>
  <c r="L47" i="11" s="1"/>
  <c r="Q47" i="11" s="1"/>
  <c r="V47" i="11" s="1"/>
  <c r="AA47" i="11" s="1"/>
  <c r="AF47" i="11" s="1"/>
  <c r="B50" i="11" s="1"/>
  <c r="G50" i="11" s="1"/>
  <c r="L50" i="11" s="1"/>
  <c r="Q50" i="11" s="1"/>
  <c r="V50" i="11" s="1"/>
  <c r="AA50" i="11" s="1"/>
  <c r="AF50" i="11" s="1"/>
  <c r="B53" i="11" s="1"/>
  <c r="G53" i="11" s="1"/>
  <c r="L53" i="11" s="1"/>
  <c r="Q53" i="11" s="1"/>
  <c r="V53" i="11" s="1"/>
  <c r="AA53" i="11" s="1"/>
  <c r="AF53" i="11" s="1"/>
  <c r="B56" i="11" s="1"/>
  <c r="G56" i="11" s="1"/>
  <c r="L56" i="11" s="1"/>
  <c r="Q56" i="11" s="1"/>
  <c r="V56" i="11" s="1"/>
  <c r="AA56" i="11" s="1"/>
  <c r="AF56" i="11" s="1"/>
  <c r="B59" i="11" s="1"/>
  <c r="G59" i="11" s="1"/>
  <c r="L59" i="11" s="1"/>
  <c r="Q59" i="11" s="1"/>
  <c r="V59" i="11" s="1"/>
  <c r="AA59" i="11" s="1"/>
  <c r="AF59" i="11" s="1"/>
  <c r="G8" i="11"/>
  <c r="L8" i="11" s="1"/>
  <c r="Q8" i="11" s="1"/>
  <c r="V8" i="11" s="1"/>
  <c r="AA8" i="11" s="1"/>
  <c r="AF8" i="11" s="1"/>
  <c r="B11" i="11" s="1"/>
  <c r="G11" i="11" s="1"/>
  <c r="L11" i="11" s="1"/>
  <c r="Q11" i="11" s="1"/>
  <c r="V11" i="11" s="1"/>
  <c r="AA11" i="11" s="1"/>
  <c r="AF11" i="11" s="1"/>
  <c r="B14" i="11" s="1"/>
  <c r="G14" i="11" s="1"/>
  <c r="L14" i="11" s="1"/>
  <c r="Q14" i="11" s="1"/>
  <c r="V14" i="11" s="1"/>
  <c r="AA14" i="11" s="1"/>
  <c r="AF14" i="11" s="1"/>
  <c r="B17" i="11" s="1"/>
  <c r="G17" i="11" s="1"/>
  <c r="L17" i="11" s="1"/>
  <c r="Q17" i="11" s="1"/>
  <c r="V17" i="11" s="1"/>
  <c r="AA17" i="11" s="1"/>
  <c r="AF17" i="11" s="1"/>
  <c r="B20" i="11" s="1"/>
  <c r="G20" i="11" s="1"/>
  <c r="L20" i="11" s="1"/>
  <c r="Q20" i="11" s="1"/>
  <c r="V20" i="11" s="1"/>
  <c r="AA20" i="11" s="1"/>
  <c r="AF20" i="11" s="1"/>
  <c r="B23" i="11" s="1"/>
  <c r="G23" i="11" s="1"/>
  <c r="L23" i="11" s="1"/>
  <c r="Q23" i="11" s="1"/>
  <c r="V23" i="11" s="1"/>
  <c r="AA23" i="11" s="1"/>
  <c r="AF23" i="11" s="1"/>
  <c r="G44" i="7"/>
  <c r="L44" i="7" s="1"/>
  <c r="Q44" i="7" s="1"/>
  <c r="V44" i="7" s="1"/>
  <c r="AA44" i="7" s="1"/>
  <c r="AF44" i="7" s="1"/>
  <c r="B47" i="7" s="1"/>
  <c r="G47" i="7" s="1"/>
  <c r="L47" i="7" s="1"/>
  <c r="Q47" i="7" s="1"/>
  <c r="V47" i="7" s="1"/>
  <c r="AA47" i="7" s="1"/>
  <c r="AF47" i="7" s="1"/>
  <c r="B50" i="7" s="1"/>
  <c r="G50" i="7" s="1"/>
  <c r="L50" i="7" s="1"/>
  <c r="Q50" i="7" s="1"/>
  <c r="V50" i="7" s="1"/>
  <c r="AA50" i="7" s="1"/>
  <c r="AF50" i="7" s="1"/>
  <c r="B53" i="7" s="1"/>
  <c r="G53" i="7" s="1"/>
  <c r="L53" i="7" s="1"/>
  <c r="Q53" i="7" s="1"/>
  <c r="V53" i="7" s="1"/>
  <c r="AA53" i="7" s="1"/>
  <c r="AF53" i="7" s="1"/>
  <c r="B56" i="7" s="1"/>
  <c r="G56" i="7" s="1"/>
  <c r="L56" i="7" s="1"/>
  <c r="Q56" i="7" s="1"/>
  <c r="V56" i="7" s="1"/>
  <c r="AA56" i="7" s="1"/>
  <c r="AF56" i="7" s="1"/>
  <c r="B59" i="7" s="1"/>
  <c r="G59" i="7" s="1"/>
  <c r="L59" i="7" s="1"/>
  <c r="Q59" i="7" s="1"/>
  <c r="V59" i="7" s="1"/>
  <c r="AA59" i="7" s="1"/>
  <c r="AF59" i="7" s="1"/>
  <c r="G8" i="7"/>
  <c r="L8" i="7" s="1"/>
  <c r="Q8" i="7" s="1"/>
  <c r="V8" i="7" s="1"/>
  <c r="AA8" i="7" s="1"/>
  <c r="AF8" i="7" s="1"/>
  <c r="B11" i="7" s="1"/>
  <c r="G11" i="7" s="1"/>
  <c r="L11" i="7" s="1"/>
  <c r="Q11" i="7" s="1"/>
  <c r="V11" i="7" s="1"/>
  <c r="AA11" i="7" s="1"/>
  <c r="AF11" i="7" s="1"/>
  <c r="B14" i="7" s="1"/>
  <c r="G14" i="7" s="1"/>
  <c r="L14" i="7" s="1"/>
  <c r="Q14" i="7" s="1"/>
  <c r="V14" i="7" s="1"/>
  <c r="AA14" i="7" s="1"/>
  <c r="AF14" i="7" s="1"/>
  <c r="B17" i="7" s="1"/>
  <c r="G17" i="7" s="1"/>
  <c r="L17" i="7" s="1"/>
  <c r="Q17" i="7" s="1"/>
  <c r="V17" i="7" s="1"/>
  <c r="AA17" i="7" s="1"/>
  <c r="AF17" i="7" s="1"/>
  <c r="B20" i="7" s="1"/>
  <c r="G20" i="7" s="1"/>
  <c r="L20" i="7" s="1"/>
  <c r="Q20" i="7" s="1"/>
  <c r="V20" i="7" s="1"/>
  <c r="AA20" i="7" s="1"/>
  <c r="AF20" i="7" s="1"/>
  <c r="B23" i="7" s="1"/>
  <c r="G23" i="7" s="1"/>
  <c r="L23" i="7" s="1"/>
  <c r="Q23" i="7" s="1"/>
  <c r="V23" i="7" s="1"/>
  <c r="AA23" i="7" s="1"/>
  <c r="AF23" i="7" s="1"/>
  <c r="D34" i="3"/>
  <c r="D33" i="3"/>
  <c r="D32" i="3"/>
  <c r="D31" i="3"/>
  <c r="E31" i="3" s="1"/>
  <c r="D30" i="3"/>
  <c r="E30" i="3" s="1"/>
  <c r="D29" i="3"/>
  <c r="E29" i="3" s="1"/>
  <c r="F29" i="3" s="1"/>
  <c r="D28" i="3"/>
  <c r="E28" i="3" s="1"/>
  <c r="F28" i="3" s="1"/>
  <c r="D27" i="3"/>
  <c r="E27" i="3" s="1"/>
  <c r="F27" i="3" s="1"/>
  <c r="D26" i="3"/>
  <c r="D25" i="3"/>
  <c r="D24" i="3"/>
  <c r="E24" i="3" s="1"/>
  <c r="F24" i="3" s="1"/>
  <c r="D23" i="3"/>
  <c r="E23" i="3" s="1"/>
  <c r="F23" i="3" s="1"/>
  <c r="D22" i="3"/>
  <c r="E22" i="3" s="1"/>
  <c r="D21" i="3"/>
  <c r="D20" i="3"/>
  <c r="E20" i="3" s="1"/>
  <c r="D19" i="3"/>
  <c r="D18" i="3"/>
  <c r="D17" i="3"/>
  <c r="D16" i="3"/>
  <c r="D15" i="3"/>
  <c r="D14" i="3"/>
  <c r="D13" i="3"/>
  <c r="E13" i="3" s="1"/>
  <c r="F13" i="3" s="1"/>
  <c r="D12" i="3"/>
  <c r="E12" i="3" s="1"/>
  <c r="F12" i="3" s="1"/>
  <c r="D11" i="3"/>
  <c r="E11" i="3" s="1"/>
  <c r="F11" i="3" s="1"/>
  <c r="D10" i="3"/>
  <c r="E10" i="3" s="1"/>
  <c r="D9" i="3"/>
  <c r="E8" i="3"/>
  <c r="F8" i="3" s="1"/>
  <c r="D8" i="3"/>
  <c r="D7" i="3"/>
  <c r="E7" i="3" s="1"/>
  <c r="F7" i="3" s="1"/>
  <c r="D6" i="3"/>
  <c r="E6" i="3" s="1"/>
  <c r="E5" i="3"/>
  <c r="F5" i="3" s="1"/>
  <c r="D4" i="3"/>
  <c r="F22" i="3" l="1"/>
  <c r="F6" i="3"/>
  <c r="F25" i="3"/>
  <c r="E26" i="3"/>
  <c r="F26" i="3" s="1"/>
  <c r="F31" i="3"/>
  <c r="E19" i="3"/>
  <c r="F19" i="3" s="1"/>
  <c r="E14" i="3"/>
  <c r="F14" i="3" s="1"/>
  <c r="F30" i="3"/>
  <c r="F10" i="3"/>
  <c r="E21" i="3"/>
  <c r="F21" i="3" s="1"/>
  <c r="E15" i="3"/>
  <c r="F15" i="3" s="1"/>
  <c r="E16" i="3"/>
  <c r="F16" i="3" s="1"/>
  <c r="E32" i="3"/>
  <c r="F32" i="3" s="1"/>
  <c r="E9" i="3"/>
  <c r="F9" i="3" s="1"/>
  <c r="E25" i="3"/>
  <c r="F20" i="3"/>
  <c r="E17" i="3"/>
  <c r="F17" i="3" s="1"/>
  <c r="E33" i="3"/>
  <c r="F33" i="3" s="1"/>
  <c r="E4" i="3"/>
  <c r="F4" i="3" s="1"/>
  <c r="E18" i="3"/>
  <c r="F18" i="3" s="1"/>
  <c r="E34" i="3"/>
  <c r="F34" i="3" s="1"/>
  <c r="M59" i="2" l="1"/>
  <c r="H59" i="2"/>
  <c r="M58" i="2"/>
  <c r="H58" i="2"/>
  <c r="M57" i="2"/>
  <c r="H57" i="2"/>
  <c r="B30" i="2"/>
  <c r="E11" i="2"/>
  <c r="F5" i="2"/>
  <c r="F3" i="2"/>
  <c r="M61" i="2" l="1"/>
  <c r="H61" i="2"/>
  <c r="J61" i="2" l="1"/>
  <c r="I61" i="2"/>
  <c r="F6" i="2"/>
</calcChain>
</file>

<file path=xl/sharedStrings.xml><?xml version="1.0" encoding="utf-8"?>
<sst xmlns="http://schemas.openxmlformats.org/spreadsheetml/2006/main" count="5510" uniqueCount="505">
  <si>
    <t>【専用テンプレート】</t>
    <rPh sb="1" eb="3">
      <t>センヨウ</t>
    </rPh>
    <phoneticPr fontId="5"/>
  </si>
  <si>
    <t>このExcelブックは 「すてきなカレンダー」専用テンプレート(～st.xlsx)です。
「すてきなカレンダー」のアプリから開くことで利用できるようになります。</t>
    <rPh sb="23" eb="25">
      <t>センヨウ</t>
    </rPh>
    <rPh sb="62" eb="63">
      <t>ヒラ</t>
    </rPh>
    <rPh sb="67" eb="69">
      <t>リヨウ</t>
    </rPh>
    <phoneticPr fontId="5"/>
  </si>
  <si>
    <t xml:space="preserve">   Copyright © 2023 hokuda</t>
    <phoneticPr fontId="5"/>
  </si>
  <si>
    <t xml:space="preserve">シート別書式パターン　サンプルイメージ </t>
    <rPh sb="3" eb="4">
      <t>ベツ</t>
    </rPh>
    <rPh sb="4" eb="6">
      <t>ショシキ</t>
    </rPh>
    <phoneticPr fontId="5"/>
  </si>
  <si>
    <t>大分類</t>
    <rPh sb="0" eb="3">
      <t>ダイブンルイ</t>
    </rPh>
    <phoneticPr fontId="5"/>
  </si>
  <si>
    <t>中分類</t>
    <rPh sb="0" eb="1">
      <t>チュウ</t>
    </rPh>
    <rPh sb="1" eb="3">
      <t>ブンルイ</t>
    </rPh>
    <phoneticPr fontId="5"/>
  </si>
  <si>
    <t>項目</t>
    <rPh sb="0" eb="2">
      <t>コウモク</t>
    </rPh>
    <phoneticPr fontId="5"/>
  </si>
  <si>
    <t>値</t>
    <rPh sb="0" eb="1">
      <t>アタイ</t>
    </rPh>
    <phoneticPr fontId="5"/>
  </si>
  <si>
    <t>ベース・テンプレート</t>
    <phoneticPr fontId="5"/>
  </si>
  <si>
    <t>概要</t>
    <rPh sb="0" eb="2">
      <t>ガイヨウ</t>
    </rPh>
    <phoneticPr fontId="5"/>
  </si>
  <si>
    <t>テンプレート型番</t>
    <rPh sb="6" eb="8">
      <t>カタバン</t>
    </rPh>
    <phoneticPr fontId="5"/>
  </si>
  <si>
    <t>基本名</t>
    <phoneticPr fontId="5"/>
  </si>
  <si>
    <t xml:space="preserve">カテゴリ </t>
    <phoneticPr fontId="5"/>
  </si>
  <si>
    <t>カテゴリ名</t>
    <phoneticPr fontId="5"/>
  </si>
  <si>
    <t>－</t>
    <phoneticPr fontId="5"/>
  </si>
  <si>
    <t>概要short</t>
    <phoneticPr fontId="5"/>
  </si>
  <si>
    <t>説明</t>
    <rPh sb="0" eb="2">
      <t>セツメイ</t>
    </rPh>
    <phoneticPr fontId="5"/>
  </si>
  <si>
    <t>概要long</t>
    <rPh sb="0" eb="2">
      <t>ガイヨウ</t>
    </rPh>
    <phoneticPr fontId="5"/>
  </si>
  <si>
    <t>カレンダーの月数</t>
    <rPh sb="6" eb="8">
      <t>ツキスウ</t>
    </rPh>
    <phoneticPr fontId="5"/>
  </si>
  <si>
    <t>メイン月数</t>
    <phoneticPr fontId="5"/>
  </si>
  <si>
    <t>サブ月数</t>
    <phoneticPr fontId="5"/>
  </si>
  <si>
    <t>用紙</t>
    <rPh sb="0" eb="2">
      <t>ヨウシ</t>
    </rPh>
    <phoneticPr fontId="5"/>
  </si>
  <si>
    <t>用紙</t>
    <phoneticPr fontId="5"/>
  </si>
  <si>
    <t>縦横</t>
    <phoneticPr fontId="5"/>
  </si>
  <si>
    <t>曜日始まり対応</t>
    <rPh sb="0" eb="2">
      <t>ヨウビ</t>
    </rPh>
    <rPh sb="2" eb="3">
      <t>ハジ</t>
    </rPh>
    <rPh sb="5" eb="7">
      <t>タイオウ</t>
    </rPh>
    <phoneticPr fontId="5"/>
  </si>
  <si>
    <t>日曜始まり対応</t>
    <rPh sb="5" eb="7">
      <t>タイオウ</t>
    </rPh>
    <phoneticPr fontId="5"/>
  </si>
  <si>
    <t>月曜始まり対応</t>
    <rPh sb="5" eb="7">
      <t>タイオウ</t>
    </rPh>
    <phoneticPr fontId="5"/>
  </si>
  <si>
    <t>曜日始まりカレンダーなし</t>
    <rPh sb="0" eb="2">
      <t>ヨウビ</t>
    </rPh>
    <rPh sb="2" eb="3">
      <t>ハジ</t>
    </rPh>
    <phoneticPr fontId="5"/>
  </si>
  <si>
    <t>休日・六曜等</t>
    <rPh sb="0" eb="2">
      <t>キュウジツ</t>
    </rPh>
    <rPh sb="3" eb="5">
      <t>ロクヨウ</t>
    </rPh>
    <rPh sb="5" eb="6">
      <t>トウ</t>
    </rPh>
    <phoneticPr fontId="5"/>
  </si>
  <si>
    <t>休日名欄</t>
    <rPh sb="0" eb="2">
      <t>キュウジツ</t>
    </rPh>
    <rPh sb="2" eb="3">
      <t>メイ</t>
    </rPh>
    <rPh sb="3" eb="4">
      <t>ラン</t>
    </rPh>
    <phoneticPr fontId="5"/>
  </si>
  <si>
    <t>行事名欄(※1)</t>
    <rPh sb="3" eb="4">
      <t>ラン</t>
    </rPh>
    <phoneticPr fontId="5"/>
  </si>
  <si>
    <t>六曜名欄</t>
    <rPh sb="0" eb="2">
      <t>ロクヨウ</t>
    </rPh>
    <rPh sb="2" eb="3">
      <t>メイ</t>
    </rPh>
    <rPh sb="3" eb="4">
      <t>ラン</t>
    </rPh>
    <phoneticPr fontId="5"/>
  </si>
  <si>
    <t>画像取込(アプリ連動)</t>
    <rPh sb="0" eb="2">
      <t>ガゾウ</t>
    </rPh>
    <rPh sb="2" eb="4">
      <t>トリコミ</t>
    </rPh>
    <rPh sb="8" eb="10">
      <t>レンドウ</t>
    </rPh>
    <phoneticPr fontId="5"/>
  </si>
  <si>
    <t>標準写真枚数</t>
    <rPh sb="0" eb="2">
      <t>ヒョウジュン</t>
    </rPh>
    <rPh sb="2" eb="4">
      <t>シャシン</t>
    </rPh>
    <rPh sb="4" eb="6">
      <t>マイスウ</t>
    </rPh>
    <phoneticPr fontId="5"/>
  </si>
  <si>
    <t>写真枚数_親</t>
  </si>
  <si>
    <t>画像領域の分割</t>
    <rPh sb="0" eb="2">
      <t>ガゾウ</t>
    </rPh>
    <rPh sb="2" eb="4">
      <t>リョウイキ</t>
    </rPh>
    <rPh sb="5" eb="7">
      <t>ブンカツ</t>
    </rPh>
    <phoneticPr fontId="5"/>
  </si>
  <si>
    <t>最大写真枚数</t>
    <rPh sb="0" eb="2">
      <t>サイダイ</t>
    </rPh>
    <rPh sb="2" eb="4">
      <t>シャシン</t>
    </rPh>
    <rPh sb="4" eb="6">
      <t>マイスウ</t>
    </rPh>
    <phoneticPr fontId="5"/>
  </si>
  <si>
    <t>書式編集(アプリ連動)</t>
    <rPh sb="0" eb="2">
      <t>ショシキ</t>
    </rPh>
    <rPh sb="2" eb="4">
      <t>ヘンシュウ</t>
    </rPh>
    <rPh sb="8" eb="10">
      <t>レンドウ</t>
    </rPh>
    <phoneticPr fontId="5"/>
  </si>
  <si>
    <t>日付書式・タイトル編集</t>
    <rPh sb="0" eb="2">
      <t>ヒヅケ</t>
    </rPh>
    <rPh sb="2" eb="4">
      <t>ショシキ</t>
    </rPh>
    <rPh sb="9" eb="11">
      <t>ヘンシュウ</t>
    </rPh>
    <phoneticPr fontId="5"/>
  </si>
  <si>
    <t>可</t>
    <rPh sb="0" eb="1">
      <t>カ</t>
    </rPh>
    <phoneticPr fontId="5"/>
  </si>
  <si>
    <t>レイアウト調整(アプリ連動)</t>
    <rPh sb="5" eb="7">
      <t>チョウセイ</t>
    </rPh>
    <rPh sb="11" eb="13">
      <t>レンドウ</t>
    </rPh>
    <phoneticPr fontId="5"/>
  </si>
  <si>
    <t>レイアウト調整</t>
    <rPh sb="5" eb="7">
      <t>チョウセイ</t>
    </rPh>
    <phoneticPr fontId="5"/>
  </si>
  <si>
    <t>その他</t>
    <rPh sb="2" eb="3">
      <t>タ</t>
    </rPh>
    <phoneticPr fontId="5"/>
  </si>
  <si>
    <t>ロゴ関連機能(アプリ連動)</t>
    <rPh sb="2" eb="4">
      <t>カンレン</t>
    </rPh>
    <rPh sb="4" eb="6">
      <t>キノウ</t>
    </rPh>
    <rPh sb="10" eb="12">
      <t>レンドウ</t>
    </rPh>
    <phoneticPr fontId="5"/>
  </si>
  <si>
    <t>ロゴ差替・ロゴ位置調整</t>
    <rPh sb="2" eb="3">
      <t>サ</t>
    </rPh>
    <rPh sb="3" eb="4">
      <t>カ</t>
    </rPh>
    <rPh sb="7" eb="9">
      <t>イチ</t>
    </rPh>
    <rPh sb="9" eb="11">
      <t>チョウセイ</t>
    </rPh>
    <phoneticPr fontId="5"/>
  </si>
  <si>
    <t>面積比率</t>
    <rPh sb="0" eb="2">
      <t>メンセキ</t>
    </rPh>
    <rPh sb="2" eb="4">
      <t>ヒリツ</t>
    </rPh>
    <phoneticPr fontId="5"/>
  </si>
  <si>
    <t>画像面積比率(※1)</t>
    <rPh sb="0" eb="2">
      <t>ガゾウ</t>
    </rPh>
    <rPh sb="2" eb="4">
      <t>メンセキ</t>
    </rPh>
    <rPh sb="4" eb="6">
      <t>ヒリツ</t>
    </rPh>
    <phoneticPr fontId="5"/>
  </si>
  <si>
    <t>イメージ面積比率</t>
    <rPh sb="4" eb="6">
      <t>メンセキ</t>
    </rPh>
    <rPh sb="6" eb="8">
      <t>ヒリツ</t>
    </rPh>
    <phoneticPr fontId="5"/>
  </si>
  <si>
    <t>カレンダー面積比率(※2)</t>
    <rPh sb="5" eb="7">
      <t>メンセキ</t>
    </rPh>
    <rPh sb="7" eb="9">
      <t>ヒリツ</t>
    </rPh>
    <phoneticPr fontId="5"/>
  </si>
  <si>
    <t>カレンダー面積比率</t>
    <rPh sb="5" eb="7">
      <t>メンセキ</t>
    </rPh>
    <rPh sb="7" eb="9">
      <t>ヒリツ</t>
    </rPh>
    <phoneticPr fontId="5"/>
  </si>
  <si>
    <t>条件付き書式の使用有無</t>
    <rPh sb="0" eb="2">
      <t>ジョウケン</t>
    </rPh>
    <rPh sb="2" eb="3">
      <t>ツ</t>
    </rPh>
    <rPh sb="4" eb="6">
      <t>ショシキ</t>
    </rPh>
    <rPh sb="7" eb="9">
      <t>シヨウ</t>
    </rPh>
    <rPh sb="9" eb="11">
      <t>ウム</t>
    </rPh>
    <phoneticPr fontId="5"/>
  </si>
  <si>
    <t>シート別書式パターン</t>
    <rPh sb="3" eb="4">
      <t>ベツ</t>
    </rPh>
    <rPh sb="4" eb="6">
      <t>ショシキ</t>
    </rPh>
    <phoneticPr fontId="5"/>
  </si>
  <si>
    <t>提供テンプレート</t>
    <rPh sb="0" eb="2">
      <t>テイキョウ</t>
    </rPh>
    <phoneticPr fontId="5"/>
  </si>
  <si>
    <t>ファイル名</t>
    <rPh sb="4" eb="5">
      <t>メイ</t>
    </rPh>
    <phoneticPr fontId="5"/>
  </si>
  <si>
    <t>このブックのファイル名</t>
    <rPh sb="10" eb="11">
      <t>メイ</t>
    </rPh>
    <phoneticPr fontId="5"/>
  </si>
  <si>
    <t>曜日始まり</t>
    <rPh sb="0" eb="2">
      <t>ヨウビ</t>
    </rPh>
    <rPh sb="2" eb="3">
      <t>ハジ</t>
    </rPh>
    <phoneticPr fontId="5"/>
  </si>
  <si>
    <t>このブックの曜日始まりタイプ</t>
    <rPh sb="6" eb="8">
      <t>ヨウビ</t>
    </rPh>
    <rPh sb="8" eb="9">
      <t>ハジ</t>
    </rPh>
    <phoneticPr fontId="5"/>
  </si>
  <si>
    <t>提供シート</t>
    <rPh sb="0" eb="2">
      <t>テイキョウ</t>
    </rPh>
    <phoneticPr fontId="5"/>
  </si>
  <si>
    <t>提供シート数</t>
    <rPh sb="0" eb="2">
      <t>テイキョウ</t>
    </rPh>
    <rPh sb="5" eb="6">
      <t>スウ</t>
    </rPh>
    <phoneticPr fontId="5"/>
  </si>
  <si>
    <t>シート数</t>
    <phoneticPr fontId="5"/>
  </si>
  <si>
    <t>先頭シートの開始年月</t>
    <rPh sb="0" eb="2">
      <t>セントウ</t>
    </rPh>
    <rPh sb="6" eb="8">
      <t>カイシ</t>
    </rPh>
    <rPh sb="8" eb="10">
      <t>ネンゲツ</t>
    </rPh>
    <phoneticPr fontId="5"/>
  </si>
  <si>
    <t>先頭開始年月</t>
    <rPh sb="0" eb="1">
      <t>セントウ</t>
    </rPh>
    <rPh sb="1" eb="3">
      <t>カイシ</t>
    </rPh>
    <rPh sb="3" eb="5">
      <t>ネンゲツ</t>
    </rPh>
    <phoneticPr fontId="5"/>
  </si>
  <si>
    <t>開始年</t>
  </si>
  <si>
    <t>開始月</t>
    <rPh sb="2" eb="3">
      <t>ツキ</t>
    </rPh>
    <phoneticPr fontId="5"/>
  </si>
  <si>
    <t>最終シートの開始年月</t>
    <rPh sb="0" eb="2">
      <t>サイシュウ</t>
    </rPh>
    <rPh sb="6" eb="8">
      <t>カイシ</t>
    </rPh>
    <rPh sb="8" eb="10">
      <t>ネンゲツ</t>
    </rPh>
    <phoneticPr fontId="5"/>
  </si>
  <si>
    <t>最終開始年月</t>
    <rPh sb="0" eb="1">
      <t>サイシュウ</t>
    </rPh>
    <rPh sb="1" eb="3">
      <t>カイシ</t>
    </rPh>
    <rPh sb="3" eb="5">
      <t>ネンゲツ</t>
    </rPh>
    <phoneticPr fontId="5"/>
  </si>
  <si>
    <t>終了年</t>
  </si>
  <si>
    <t>終了月</t>
    <rPh sb="0" eb="2">
      <t>シュウリョウ</t>
    </rPh>
    <rPh sb="2" eb="3">
      <t>ツキ</t>
    </rPh>
    <phoneticPr fontId="5"/>
  </si>
  <si>
    <t>最終シートの終了年月</t>
    <rPh sb="0" eb="2">
      <t>サイシュウ</t>
    </rPh>
    <rPh sb="6" eb="8">
      <t>シュウリョウ</t>
    </rPh>
    <rPh sb="8" eb="10">
      <t>ネンゲツ</t>
    </rPh>
    <phoneticPr fontId="5"/>
  </si>
  <si>
    <t>終了最終年</t>
    <rPh sb="2" eb="4">
      <t>サイシュウ</t>
    </rPh>
    <phoneticPr fontId="5"/>
  </si>
  <si>
    <t>終了最終月</t>
    <rPh sb="0" eb="2">
      <t>シュウリョウ</t>
    </rPh>
    <rPh sb="2" eb="4">
      <t>サイシュウ</t>
    </rPh>
    <rPh sb="4" eb="5">
      <t>ツキ</t>
    </rPh>
    <phoneticPr fontId="5"/>
  </si>
  <si>
    <r>
      <t>開始月間隔</t>
    </r>
    <r>
      <rPr>
        <sz val="10"/>
        <color theme="1"/>
        <rFont val="メイリオ"/>
        <family val="3"/>
        <charset val="128"/>
      </rPr>
      <t>（次シートの開始月差）</t>
    </r>
    <rPh sb="0" eb="2">
      <t>カイシ</t>
    </rPh>
    <rPh sb="2" eb="3">
      <t>ツキ</t>
    </rPh>
    <rPh sb="3" eb="5">
      <t>カンカク</t>
    </rPh>
    <rPh sb="6" eb="7">
      <t>ツギ</t>
    </rPh>
    <rPh sb="11" eb="13">
      <t>カイシ</t>
    </rPh>
    <rPh sb="13" eb="14">
      <t>ツキ</t>
    </rPh>
    <rPh sb="14" eb="15">
      <t>サ</t>
    </rPh>
    <phoneticPr fontId="5"/>
  </si>
  <si>
    <t>開始月間隔</t>
    <phoneticPr fontId="5"/>
  </si>
  <si>
    <t>提供テンプレート全体の対象月数</t>
    <rPh sb="0" eb="2">
      <t>テイキョウ</t>
    </rPh>
    <rPh sb="8" eb="10">
      <t>ゼンタイ</t>
    </rPh>
    <rPh sb="11" eb="13">
      <t>タイショウ</t>
    </rPh>
    <rPh sb="13" eb="15">
      <t>ツキスウ</t>
    </rPh>
    <phoneticPr fontId="5"/>
  </si>
  <si>
    <t>収容月数合計</t>
    <rPh sb="0" eb="1">
      <t>シュウヨウ</t>
    </rPh>
    <rPh sb="1" eb="3">
      <t>ツキスウ</t>
    </rPh>
    <rPh sb="3" eb="5">
      <t>ゴウケイ</t>
    </rPh>
    <phoneticPr fontId="5"/>
  </si>
  <si>
    <t>サーバ側ディレクトリ名</t>
  </si>
  <si>
    <t>提供テンプレートバージョン</t>
    <rPh sb="0" eb="2">
      <t>テイキョウ</t>
    </rPh>
    <phoneticPr fontId="5"/>
  </si>
  <si>
    <t>ブック生成日</t>
  </si>
  <si>
    <t>作成方法</t>
    <rPh sb="0" eb="2">
      <t>サクセイ</t>
    </rPh>
    <rPh sb="2" eb="4">
      <t>ホウホウ</t>
    </rPh>
    <phoneticPr fontId="5"/>
  </si>
  <si>
    <t>生成方法</t>
    <rPh sb="0" eb="2">
      <t>セイセイ</t>
    </rPh>
    <rPh sb="2" eb="4">
      <t>ホウホウ</t>
    </rPh>
    <phoneticPr fontId="5"/>
  </si>
  <si>
    <t>一括生成</t>
    <rPh sb="0" eb="2">
      <t>イッカツ</t>
    </rPh>
    <rPh sb="2" eb="4">
      <t>セイセイ</t>
    </rPh>
    <phoneticPr fontId="5"/>
  </si>
  <si>
    <t>作成に使用されたプログラム／バージョン</t>
    <rPh sb="0" eb="2">
      <t>サクセイ</t>
    </rPh>
    <rPh sb="3" eb="5">
      <t>シヨウ</t>
    </rPh>
    <phoneticPr fontId="5"/>
  </si>
  <si>
    <t>ユーザー取込操作</t>
    <rPh sb="4" eb="6">
      <t>トリコミ</t>
    </rPh>
    <rPh sb="6" eb="8">
      <t>ソウサ</t>
    </rPh>
    <phoneticPr fontId="5"/>
  </si>
  <si>
    <t>取込内容(アプリ連動)</t>
    <rPh sb="0" eb="2">
      <t>トリコミ</t>
    </rPh>
    <rPh sb="2" eb="4">
      <t>ナイヨウ</t>
    </rPh>
    <rPh sb="8" eb="10">
      <t>レンドウ</t>
    </rPh>
    <phoneticPr fontId="5"/>
  </si>
  <si>
    <t>選択シート数</t>
    <rPh sb="0" eb="2">
      <t>センタク</t>
    </rPh>
    <rPh sb="5" eb="6">
      <t>スウ</t>
    </rPh>
    <phoneticPr fontId="5"/>
  </si>
  <si>
    <t>選択シート名リスト</t>
    <rPh sb="0" eb="2">
      <t>センタク</t>
    </rPh>
    <rPh sb="5" eb="6">
      <t>メイ</t>
    </rPh>
    <phoneticPr fontId="5"/>
  </si>
  <si>
    <t>－</t>
  </si>
  <si>
    <t>ユーザー取込日時</t>
    <rPh sb="4" eb="6">
      <t>トリコミ</t>
    </rPh>
    <rPh sb="6" eb="8">
      <t>ニチジ</t>
    </rPh>
    <phoneticPr fontId="5"/>
  </si>
  <si>
    <t>日曜始まりタイプのファイル名</t>
    <rPh sb="13" eb="14">
      <t>メイ</t>
    </rPh>
    <phoneticPr fontId="5"/>
  </si>
  <si>
    <t>日曜始_ファイル名</t>
  </si>
  <si>
    <t>月曜始まりタイプのファイル名</t>
    <rPh sb="13" eb="14">
      <t>メイ</t>
    </rPh>
    <phoneticPr fontId="5"/>
  </si>
  <si>
    <t>月曜始_ファイル名</t>
  </si>
  <si>
    <t xml:space="preserve">その他タイプのファイル名 </t>
    <rPh sb="2" eb="3">
      <t>タ</t>
    </rPh>
    <rPh sb="11" eb="12">
      <t>メイ</t>
    </rPh>
    <phoneticPr fontId="5"/>
  </si>
  <si>
    <t>非曜始_ファイル名</t>
  </si>
  <si>
    <t>備考</t>
    <rPh sb="0" eb="2">
      <t>ビコウ</t>
    </rPh>
    <phoneticPr fontId="5"/>
  </si>
  <si>
    <t>※1 「行事名」：○の場合、日付の下または右などに任意の行事名を記載する欄が用意されますが、すベて空欄でセットされます。ご自由に入力してお使い下さい。</t>
    <rPh sb="4" eb="6">
      <t>ギョウジ</t>
    </rPh>
    <rPh sb="6" eb="7">
      <t>メイ</t>
    </rPh>
    <rPh sb="11" eb="13">
      <t>バアイ</t>
    </rPh>
    <rPh sb="14" eb="16">
      <t>ヒヅケ</t>
    </rPh>
    <rPh sb="17" eb="18">
      <t>シタ</t>
    </rPh>
    <rPh sb="21" eb="22">
      <t>ミギ</t>
    </rPh>
    <rPh sb="25" eb="27">
      <t>ニンイ</t>
    </rPh>
    <rPh sb="28" eb="30">
      <t>ギョウジ</t>
    </rPh>
    <rPh sb="30" eb="31">
      <t>メイ</t>
    </rPh>
    <rPh sb="32" eb="34">
      <t>キサイ</t>
    </rPh>
    <rPh sb="36" eb="37">
      <t>ラン</t>
    </rPh>
    <rPh sb="38" eb="40">
      <t>ヨウイ</t>
    </rPh>
    <rPh sb="49" eb="51">
      <t>クウラン</t>
    </rPh>
    <rPh sb="61" eb="63">
      <t>ジユウ</t>
    </rPh>
    <rPh sb="64" eb="66">
      <t>ニュウリョク</t>
    </rPh>
    <rPh sb="69" eb="70">
      <t>ツカ</t>
    </rPh>
    <rPh sb="71" eb="72">
      <t>クダ</t>
    </rPh>
    <phoneticPr fontId="5"/>
  </si>
  <si>
    <t>※1 「画像面積比率」：用紙全体に占める画像領域のおおよその割合。</t>
    <rPh sb="4" eb="6">
      <t>ガゾウ</t>
    </rPh>
    <rPh sb="6" eb="8">
      <t>メンセキ</t>
    </rPh>
    <rPh sb="8" eb="10">
      <t>ヒリツ</t>
    </rPh>
    <rPh sb="12" eb="14">
      <t>ヨウシ</t>
    </rPh>
    <rPh sb="14" eb="16">
      <t>ゼンタイ</t>
    </rPh>
    <rPh sb="17" eb="18">
      <t>シ</t>
    </rPh>
    <rPh sb="20" eb="22">
      <t>ガゾウ</t>
    </rPh>
    <rPh sb="22" eb="24">
      <t>リョウイキ</t>
    </rPh>
    <rPh sb="30" eb="32">
      <t>ワリアイ</t>
    </rPh>
    <phoneticPr fontId="5"/>
  </si>
  <si>
    <t>※2 「カレンダー面積比率」：用紙全体に占めるカレンダー日付部分のおおよその割合。（カレンダー日付部分には、日付欄の他、曜日名欄、休日欄等が含まれます。）</t>
    <rPh sb="9" eb="11">
      <t>メンセキ</t>
    </rPh>
    <rPh sb="11" eb="13">
      <t>ヒリツ</t>
    </rPh>
    <rPh sb="15" eb="17">
      <t>ヨウシ</t>
    </rPh>
    <rPh sb="17" eb="19">
      <t>ゼンタイ</t>
    </rPh>
    <rPh sb="20" eb="21">
      <t>シ</t>
    </rPh>
    <rPh sb="28" eb="30">
      <t>ヒヅケ</t>
    </rPh>
    <rPh sb="30" eb="32">
      <t>ブブン</t>
    </rPh>
    <rPh sb="38" eb="40">
      <t>ワリアイ</t>
    </rPh>
    <rPh sb="47" eb="49">
      <t>ヒヅケ</t>
    </rPh>
    <rPh sb="49" eb="51">
      <t>ブブン</t>
    </rPh>
    <rPh sb="54" eb="56">
      <t>ヒヅケ</t>
    </rPh>
    <rPh sb="56" eb="57">
      <t>ラン</t>
    </rPh>
    <rPh sb="58" eb="59">
      <t>ホカ</t>
    </rPh>
    <rPh sb="60" eb="62">
      <t>ヨウビ</t>
    </rPh>
    <rPh sb="62" eb="63">
      <t>メイ</t>
    </rPh>
    <rPh sb="63" eb="64">
      <t>ラン</t>
    </rPh>
    <rPh sb="65" eb="67">
      <t>キュウジツ</t>
    </rPh>
    <rPh sb="67" eb="68">
      <t>ラン</t>
    </rPh>
    <rPh sb="68" eb="69">
      <t>トウ</t>
    </rPh>
    <rPh sb="70" eb="71">
      <t>フク</t>
    </rPh>
    <phoneticPr fontId="5"/>
  </si>
  <si>
    <t>開始曜日</t>
    <phoneticPr fontId="26"/>
  </si>
  <si>
    <t>月の初日</t>
    <rPh sb="0" eb="1">
      <t>ツキ</t>
    </rPh>
    <rPh sb="2" eb="4">
      <t>ショニチ</t>
    </rPh>
    <phoneticPr fontId="26"/>
  </si>
  <si>
    <t>曜日</t>
    <rPh sb="0" eb="2">
      <t>ヨウビ</t>
    </rPh>
    <phoneticPr fontId="26"/>
  </si>
  <si>
    <t>カレンダー初日</t>
    <phoneticPr fontId="26"/>
  </si>
  <si>
    <t>前月初日</t>
    <rPh sb="0" eb="2">
      <t>ゼンゲツ</t>
    </rPh>
    <rPh sb="2" eb="4">
      <t>ショニチ</t>
    </rPh>
    <phoneticPr fontId="26"/>
  </si>
  <si>
    <t>開始年月日</t>
    <rPh sb="0" eb="2">
      <t>カイシ</t>
    </rPh>
    <rPh sb="2" eb="5">
      <t>ネンガッピ</t>
    </rPh>
    <phoneticPr fontId="26"/>
  </si>
  <si>
    <t>翌月初日</t>
    <rPh sb="0" eb="1">
      <t>ヨク</t>
    </rPh>
    <rPh sb="1" eb="2">
      <t>ゼンゲツ</t>
    </rPh>
    <rPh sb="2" eb="4">
      <t>ショニチ</t>
    </rPh>
    <phoneticPr fontId="26"/>
  </si>
  <si>
    <t>ロゴ属性</t>
    <rPh sb="2" eb="4">
      <t>ゾクセイ</t>
    </rPh>
    <phoneticPr fontId="5"/>
  </si>
  <si>
    <t>レイアウト変更可</t>
    <rPh sb="5" eb="7">
      <t>ヘンコウ</t>
    </rPh>
    <rPh sb="7" eb="8">
      <t>カ</t>
    </rPh>
    <phoneticPr fontId="5"/>
  </si>
  <si>
    <t>45\100\100</t>
  </si>
  <si>
    <t>カレンダー日付の書式設定</t>
    <rPh sb="5" eb="7">
      <t>ヒヅケ</t>
    </rPh>
    <rPh sb="8" eb="10">
      <t>ショシキ</t>
    </rPh>
    <rPh sb="10" eb="12">
      <t>セッテイ</t>
    </rPh>
    <phoneticPr fontId="26"/>
  </si>
  <si>
    <r>
      <t xml:space="preserve">日付欄設定  </t>
    </r>
    <r>
      <rPr>
        <b/>
        <sz val="8"/>
        <rFont val="Meiryo UI"/>
        <family val="3"/>
        <charset val="128"/>
      </rPr>
      <t xml:space="preserve"> </t>
    </r>
    <rPh sb="0" eb="2">
      <t>ヒヅケ</t>
    </rPh>
    <rPh sb="2" eb="3">
      <t>ラン</t>
    </rPh>
    <rPh sb="3" eb="5">
      <t>セッテイ</t>
    </rPh>
    <phoneticPr fontId="26"/>
  </si>
  <si>
    <t>休日名・行事名欄設定</t>
    <rPh sb="0" eb="2">
      <t>キュウジツ</t>
    </rPh>
    <rPh sb="2" eb="3">
      <t>メイ</t>
    </rPh>
    <rPh sb="4" eb="6">
      <t>ギョウジ</t>
    </rPh>
    <rPh sb="6" eb="7">
      <t>メイ</t>
    </rPh>
    <rPh sb="7" eb="8">
      <t>ラン</t>
    </rPh>
    <rPh sb="8" eb="10">
      <t>セッテイ</t>
    </rPh>
    <phoneticPr fontId="26"/>
  </si>
  <si>
    <t>曜日名欄設定</t>
    <rPh sb="0" eb="2">
      <t>ヨウビ</t>
    </rPh>
    <rPh sb="2" eb="3">
      <t>メイ</t>
    </rPh>
    <rPh sb="3" eb="4">
      <t>ラン</t>
    </rPh>
    <rPh sb="4" eb="6">
      <t>セッテイ</t>
    </rPh>
    <phoneticPr fontId="26"/>
  </si>
  <si>
    <t>休日名</t>
    <rPh sb="0" eb="2">
      <t>キュウジツ</t>
    </rPh>
    <rPh sb="2" eb="3">
      <t>メイ</t>
    </rPh>
    <phoneticPr fontId="26"/>
  </si>
  <si>
    <t>行事名</t>
    <rPh sb="0" eb="2">
      <t>ギョウジ</t>
    </rPh>
    <rPh sb="2" eb="3">
      <t>メイ</t>
    </rPh>
    <phoneticPr fontId="26"/>
  </si>
  <si>
    <t>位置</t>
    <rPh sb="0" eb="2">
      <t>イチ</t>
    </rPh>
    <phoneticPr fontId="26"/>
  </si>
  <si>
    <t>エリア情報</t>
    <rPh sb="3" eb="5">
      <t>ジョウホウ</t>
    </rPh>
    <phoneticPr fontId="26"/>
  </si>
  <si>
    <t>書式設定( --&gt; 設定優先順位順 )</t>
    <rPh sb="0" eb="2">
      <t>ショシキ</t>
    </rPh>
    <rPh sb="2" eb="4">
      <t>セッテイ</t>
    </rPh>
    <rPh sb="10" eb="12">
      <t>セッテイ</t>
    </rPh>
    <rPh sb="12" eb="14">
      <t>ユウセン</t>
    </rPh>
    <rPh sb="14" eb="16">
      <t>ジュンイ</t>
    </rPh>
    <rPh sb="16" eb="17">
      <t>ジュン</t>
    </rPh>
    <phoneticPr fontId="26"/>
  </si>
  <si>
    <t>色自動</t>
    <rPh sb="0" eb="1">
      <t>イロ</t>
    </rPh>
    <rPh sb="1" eb="3">
      <t>ジドウ</t>
    </rPh>
    <phoneticPr fontId="26"/>
  </si>
  <si>
    <t>書式設定</t>
    <rPh sb="0" eb="2">
      <t>ショシキ</t>
    </rPh>
    <rPh sb="2" eb="4">
      <t>セッテイ</t>
    </rPh>
    <phoneticPr fontId="26"/>
  </si>
  <si>
    <t>(連動型)</t>
    <rPh sb="1" eb="3">
      <t>レンドウ</t>
    </rPh>
    <rPh sb="3" eb="4">
      <t>ミッチャクガタ</t>
    </rPh>
    <phoneticPr fontId="26"/>
  </si>
  <si>
    <t>月番号</t>
    <rPh sb="0" eb="1">
      <t>ツキ</t>
    </rPh>
    <rPh sb="1" eb="3">
      <t>バンゴウ</t>
    </rPh>
    <phoneticPr fontId="26"/>
  </si>
  <si>
    <t>外日区別有無</t>
    <rPh sb="0" eb="1">
      <t>ソト</t>
    </rPh>
    <rPh sb="1" eb="2">
      <t>ビ</t>
    </rPh>
    <rPh sb="2" eb="4">
      <t>クベツ</t>
    </rPh>
    <rPh sb="4" eb="6">
      <t>ウム</t>
    </rPh>
    <phoneticPr fontId="26"/>
  </si>
  <si>
    <t>ベース</t>
    <phoneticPr fontId="26"/>
  </si>
  <si>
    <t>土曜</t>
    <rPh sb="0" eb="1">
      <t>ドヨウビ</t>
    </rPh>
    <rPh sb="1" eb="2">
      <t>ヨウ</t>
    </rPh>
    <phoneticPr fontId="26"/>
  </si>
  <si>
    <t>日曜</t>
    <rPh sb="0" eb="2">
      <t>ニチヨウ</t>
    </rPh>
    <phoneticPr fontId="26"/>
  </si>
  <si>
    <t>休日</t>
    <rPh sb="0" eb="2">
      <t>キュウジツ</t>
    </rPh>
    <phoneticPr fontId="26"/>
  </si>
  <si>
    <t>外日</t>
    <rPh sb="0" eb="1">
      <t>ソト</t>
    </rPh>
    <rPh sb="1" eb="2">
      <t>ビ</t>
    </rPh>
    <phoneticPr fontId="26"/>
  </si>
  <si>
    <t>休日名Y</t>
    <rPh sb="0" eb="2">
      <t>キュウジツ</t>
    </rPh>
    <rPh sb="2" eb="3">
      <t>メイ</t>
    </rPh>
    <phoneticPr fontId="26"/>
  </si>
  <si>
    <t>休日名X</t>
    <rPh sb="0" eb="2">
      <t>キュウジツ</t>
    </rPh>
    <rPh sb="2" eb="3">
      <t>メイ</t>
    </rPh>
    <phoneticPr fontId="26"/>
  </si>
  <si>
    <t>休日自動フ</t>
    <rPh sb="0" eb="2">
      <t>キュウジツ</t>
    </rPh>
    <rPh sb="2" eb="4">
      <t>ジドウ</t>
    </rPh>
    <phoneticPr fontId="26"/>
  </si>
  <si>
    <t>休日自動塗</t>
    <rPh sb="0" eb="2">
      <t>キュウジツ</t>
    </rPh>
    <rPh sb="2" eb="4">
      <t>ジドウ</t>
    </rPh>
    <rPh sb="4" eb="5">
      <t>ヌ</t>
    </rPh>
    <phoneticPr fontId="26"/>
  </si>
  <si>
    <t>休日ベース</t>
    <rPh sb="0" eb="2">
      <t>キュウジツ</t>
    </rPh>
    <phoneticPr fontId="26"/>
  </si>
  <si>
    <t>予備</t>
    <rPh sb="0" eb="2">
      <t>ヨビ</t>
    </rPh>
    <phoneticPr fontId="26"/>
  </si>
  <si>
    <t>休日名外日</t>
    <rPh sb="0" eb="2">
      <t>キュウジツ</t>
    </rPh>
    <rPh sb="2" eb="3">
      <t>メイ</t>
    </rPh>
    <rPh sb="3" eb="4">
      <t>ソト</t>
    </rPh>
    <rPh sb="4" eb="5">
      <t>ビ</t>
    </rPh>
    <phoneticPr fontId="26"/>
  </si>
  <si>
    <t>行事名Y</t>
    <rPh sb="0" eb="2">
      <t>ギョウジ</t>
    </rPh>
    <rPh sb="2" eb="3">
      <t>メイ</t>
    </rPh>
    <phoneticPr fontId="26"/>
  </si>
  <si>
    <t>行事名X</t>
    <rPh sb="0" eb="2">
      <t>ギョウジ</t>
    </rPh>
    <rPh sb="2" eb="3">
      <t>メイ</t>
    </rPh>
    <phoneticPr fontId="26"/>
  </si>
  <si>
    <t>行事自動フ</t>
    <rPh sb="0" eb="2">
      <t>ギョウジ</t>
    </rPh>
    <rPh sb="2" eb="4">
      <t>ジドウ</t>
    </rPh>
    <phoneticPr fontId="26"/>
  </si>
  <si>
    <t>行事自動塗</t>
    <rPh sb="0" eb="2">
      <t>ギョウジ</t>
    </rPh>
    <rPh sb="2" eb="4">
      <t>ジドウ</t>
    </rPh>
    <rPh sb="4" eb="5">
      <t>ヌ</t>
    </rPh>
    <phoneticPr fontId="26"/>
  </si>
  <si>
    <t>行事データ</t>
    <rPh sb="0" eb="2">
      <t>ギョウジ</t>
    </rPh>
    <phoneticPr fontId="26"/>
  </si>
  <si>
    <t>行事名外日</t>
    <rPh sb="0" eb="2">
      <t>ギョウジ</t>
    </rPh>
    <rPh sb="2" eb="3">
      <t>メイ</t>
    </rPh>
    <rPh sb="3" eb="4">
      <t>ソト</t>
    </rPh>
    <rPh sb="4" eb="5">
      <t>ビ</t>
    </rPh>
    <phoneticPr fontId="26"/>
  </si>
  <si>
    <t>曜日名タイプ</t>
    <rPh sb="0" eb="2">
      <t>ヨウビ</t>
    </rPh>
    <rPh sb="2" eb="3">
      <t>メイ</t>
    </rPh>
    <phoneticPr fontId="26"/>
  </si>
  <si>
    <t>曜日名Y</t>
    <rPh sb="0" eb="2">
      <t>ヨウビ</t>
    </rPh>
    <rPh sb="2" eb="3">
      <t>メイ</t>
    </rPh>
    <phoneticPr fontId="26"/>
  </si>
  <si>
    <t>曜日名X</t>
    <rPh sb="0" eb="2">
      <t>ヨウビ</t>
    </rPh>
    <rPh sb="2" eb="3">
      <t>メイ</t>
    </rPh>
    <phoneticPr fontId="26"/>
  </si>
  <si>
    <t>曜日自動フ</t>
    <rPh sb="0" eb="2">
      <t>ヨウビ</t>
    </rPh>
    <rPh sb="2" eb="4">
      <t>ジドウ</t>
    </rPh>
    <phoneticPr fontId="26"/>
  </si>
  <si>
    <t>曜日自動塗</t>
    <rPh sb="0" eb="2">
      <t>ヨウビ</t>
    </rPh>
    <rPh sb="2" eb="4">
      <t>ジドウ</t>
    </rPh>
    <rPh sb="4" eb="5">
      <t>ヌ</t>
    </rPh>
    <phoneticPr fontId="26"/>
  </si>
  <si>
    <t>曜日ベース</t>
    <rPh sb="0" eb="2">
      <t>ヨウビ</t>
    </rPh>
    <phoneticPr fontId="26"/>
  </si>
  <si>
    <t>曜日平日</t>
    <rPh sb="0" eb="2">
      <t>ヨウビ</t>
    </rPh>
    <rPh sb="2" eb="4">
      <t>ヘイジツ</t>
    </rPh>
    <phoneticPr fontId="26"/>
  </si>
  <si>
    <t>曜日土曜</t>
    <rPh sb="0" eb="2">
      <t>ヨウビ</t>
    </rPh>
    <rPh sb="2" eb="4">
      <t>ドヨウ</t>
    </rPh>
    <phoneticPr fontId="26"/>
  </si>
  <si>
    <t>曜日日曜</t>
    <rPh sb="0" eb="2">
      <t>ヨウビ</t>
    </rPh>
    <rPh sb="2" eb="4">
      <t>ニチヨウ</t>
    </rPh>
    <phoneticPr fontId="26"/>
  </si>
  <si>
    <t>曜日休日</t>
    <rPh sb="0" eb="2">
      <t>ヨウビ</t>
    </rPh>
    <rPh sb="2" eb="4">
      <t>キュウジツ</t>
    </rPh>
    <phoneticPr fontId="26"/>
  </si>
  <si>
    <t>曜日外日</t>
    <rPh sb="0" eb="2">
      <t>ヨウビ</t>
    </rPh>
    <rPh sb="2" eb="3">
      <t>ソト</t>
    </rPh>
    <rPh sb="3" eb="4">
      <t>ビ</t>
    </rPh>
    <phoneticPr fontId="26"/>
  </si>
  <si>
    <t>領域</t>
    <rPh sb="0" eb="2">
      <t>リョウイキ</t>
    </rPh>
    <phoneticPr fontId="26"/>
  </si>
  <si>
    <t>日付エリアＡ</t>
    <rPh sb="0" eb="2">
      <t>ヒヅケ</t>
    </rPh>
    <phoneticPr fontId="26"/>
  </si>
  <si>
    <t>日付エリアＢ
（未使用）</t>
    <rPh sb="0" eb="2">
      <t>ヒヅケ</t>
    </rPh>
    <rPh sb="8" eb="9">
      <t>ミ</t>
    </rPh>
    <rPh sb="9" eb="11">
      <t>シヨウ</t>
    </rPh>
    <phoneticPr fontId="26"/>
  </si>
  <si>
    <t>日付物理エリア名</t>
    <rPh sb="0" eb="2">
      <t>ヒヅケ</t>
    </rPh>
    <rPh sb="2" eb="4">
      <t>ブツリ</t>
    </rPh>
    <rPh sb="7" eb="8">
      <t>メイ</t>
    </rPh>
    <phoneticPr fontId="26"/>
  </si>
  <si>
    <t xml:space="preserve">
0:前月
1:当月
2:翌月
3:翌々月
  ：
  ：
最大12まで指定可</t>
    <rPh sb="3" eb="5">
      <t>ゼンゲツ</t>
    </rPh>
    <rPh sb="8" eb="10">
      <t>トウゲツ</t>
    </rPh>
    <rPh sb="13" eb="15">
      <t>ヨクゲツ</t>
    </rPh>
    <rPh sb="18" eb="20">
      <t>ヨクヨク</t>
    </rPh>
    <rPh sb="20" eb="21">
      <t>ツキ</t>
    </rPh>
    <rPh sb="30" eb="32">
      <t>サイダイ</t>
    </rPh>
    <rPh sb="36" eb="38">
      <t>シテイ</t>
    </rPh>
    <rPh sb="38" eb="39">
      <t>カノウ</t>
    </rPh>
    <phoneticPr fontId="26"/>
  </si>
  <si>
    <t>有：
対象月以外の日は”外日”として扱い、外日に指定された書式に従う
無：
外日であっても対象月と同じ書式設定を行う</t>
    <rPh sb="0" eb="1">
      <t>ア</t>
    </rPh>
    <rPh sb="3" eb="5">
      <t>タイショウ</t>
    </rPh>
    <rPh sb="5" eb="6">
      <t>ツキ</t>
    </rPh>
    <rPh sb="6" eb="8">
      <t>イガイ</t>
    </rPh>
    <rPh sb="9" eb="10">
      <t>ヒ</t>
    </rPh>
    <rPh sb="12" eb="13">
      <t>ソト</t>
    </rPh>
    <rPh sb="13" eb="14">
      <t>ビ</t>
    </rPh>
    <rPh sb="18" eb="19">
      <t>アツカ</t>
    </rPh>
    <rPh sb="21" eb="22">
      <t>ソト</t>
    </rPh>
    <rPh sb="22" eb="23">
      <t>ビ</t>
    </rPh>
    <rPh sb="24" eb="26">
      <t>シテイ</t>
    </rPh>
    <rPh sb="29" eb="31">
      <t>ショシキ</t>
    </rPh>
    <rPh sb="32" eb="33">
      <t>シタガ</t>
    </rPh>
    <rPh sb="36" eb="37">
      <t>ナ</t>
    </rPh>
    <rPh sb="39" eb="40">
      <t>ソト</t>
    </rPh>
    <rPh sb="40" eb="41">
      <t>ビ</t>
    </rPh>
    <rPh sb="46" eb="48">
      <t>タイショウ</t>
    </rPh>
    <rPh sb="48" eb="49">
      <t>ツキ</t>
    </rPh>
    <rPh sb="50" eb="51">
      <t>オナ</t>
    </rPh>
    <rPh sb="52" eb="54">
      <t>ショシキ</t>
    </rPh>
    <rPh sb="54" eb="56">
      <t>セッテイ</t>
    </rPh>
    <rPh sb="57" eb="58">
      <t>オコナ</t>
    </rPh>
    <phoneticPr fontId="26"/>
  </si>
  <si>
    <t xml:space="preserve">ベースとなる文字の
1)書体
2)文字サイズ/色
3)塗りつぶし色
を[セルの書式設定]にて設定します。
カレンダー日付表示のサンプルとして必ず数字の”31”を入力してください。
</t>
    <rPh sb="39" eb="41">
      <t>ショシキ</t>
    </rPh>
    <rPh sb="41" eb="43">
      <t>セッテイ</t>
    </rPh>
    <rPh sb="46" eb="48">
      <t>セッテイ</t>
    </rPh>
    <rPh sb="59" eb="61">
      <t>ヒヅケ</t>
    </rPh>
    <rPh sb="61" eb="63">
      <t>ヒョウジ</t>
    </rPh>
    <rPh sb="73" eb="75">
      <t>スウジ</t>
    </rPh>
    <rPh sb="81" eb="83">
      <t>ニュウリョク</t>
    </rPh>
    <phoneticPr fontId="26"/>
  </si>
  <si>
    <t xml:space="preserve"> 1)数字の”31”を入力して下さい。
 2)書体,文字サイズ/色,塗りつぶしの色を[セルの書式設定]にて設定します。
 </t>
    <rPh sb="11" eb="13">
      <t>ニュウリョク</t>
    </rPh>
    <rPh sb="15" eb="16">
      <t>クダ</t>
    </rPh>
    <rPh sb="23" eb="25">
      <t>ショタイ</t>
    </rPh>
    <rPh sb="26" eb="28">
      <t>モジ</t>
    </rPh>
    <rPh sb="32" eb="33">
      <t>イロ</t>
    </rPh>
    <rPh sb="34" eb="35">
      <t>ヌ</t>
    </rPh>
    <rPh sb="40" eb="41">
      <t>イロ</t>
    </rPh>
    <rPh sb="46" eb="48">
      <t>ショシキ</t>
    </rPh>
    <rPh sb="48" eb="50">
      <t>セッテイ</t>
    </rPh>
    <rPh sb="53" eb="55">
      <t>セッテイ</t>
    </rPh>
    <phoneticPr fontId="26"/>
  </si>
  <si>
    <t>休日名を埋めこむ場所
(日付からの相対位置)</t>
    <phoneticPr fontId="26"/>
  </si>
  <si>
    <t xml:space="preserve">
TRUE
フォントの色が日付欄と同じに設定されます
FALSE
書式設定欄で設定された内容に従います
</t>
    <rPh sb="11" eb="12">
      <t>イロ</t>
    </rPh>
    <rPh sb="13" eb="15">
      <t>ヒヅケ</t>
    </rPh>
    <rPh sb="15" eb="16">
      <t>ラン</t>
    </rPh>
    <rPh sb="17" eb="18">
      <t>オナ</t>
    </rPh>
    <rPh sb="20" eb="22">
      <t>セッテイ</t>
    </rPh>
    <rPh sb="34" eb="36">
      <t>ショシキ</t>
    </rPh>
    <rPh sb="36" eb="38">
      <t>セッテイ</t>
    </rPh>
    <rPh sb="38" eb="39">
      <t>ラン</t>
    </rPh>
    <rPh sb="40" eb="42">
      <t>セッテイ</t>
    </rPh>
    <rPh sb="45" eb="47">
      <t>ナイヨウ</t>
    </rPh>
    <rPh sb="48" eb="49">
      <t>シタガ</t>
    </rPh>
    <phoneticPr fontId="26"/>
  </si>
  <si>
    <t xml:space="preserve">
TRUE
塗りつぶしの色が日付欄と同じに設定されます
FALSE
書式設定欄で設定された内容に従います
</t>
    <rPh sb="6" eb="7">
      <t>ヌ</t>
    </rPh>
    <rPh sb="12" eb="13">
      <t>イロ</t>
    </rPh>
    <rPh sb="14" eb="16">
      <t>ヒヅケ</t>
    </rPh>
    <rPh sb="16" eb="17">
      <t>ラン</t>
    </rPh>
    <rPh sb="18" eb="19">
      <t>オナ</t>
    </rPh>
    <rPh sb="21" eb="23">
      <t>セッテイ</t>
    </rPh>
    <rPh sb="35" eb="37">
      <t>ショシキ</t>
    </rPh>
    <rPh sb="37" eb="39">
      <t>セッテイ</t>
    </rPh>
    <rPh sb="39" eb="40">
      <t>ラン</t>
    </rPh>
    <rPh sb="41" eb="43">
      <t>セッテイ</t>
    </rPh>
    <rPh sb="46" eb="48">
      <t>ナイヨウ</t>
    </rPh>
    <rPh sb="49" eb="50">
      <t>シタガ</t>
    </rPh>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</si>
  <si>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</si>
  <si>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</si>
  <si>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行事名を埋めこむ場所
(日付からの相対位置)</t>
    <phoneticPr fontId="26"/>
  </si>
  <si>
    <t xml:space="preserve">任意の文字列を入力し、[セルの書式設定]にて書式を設定します。
</t>
    <phoneticPr fontId="26"/>
  </si>
  <si>
    <t xml:space="preserve">任意の文字列を入力し、[セルの書式設定]にて書式を設定します。
</t>
    <rPh sb="0" eb="2">
      <t>ニンイ</t>
    </rPh>
    <rPh sb="3" eb="6">
      <t>モジレツ</t>
    </rPh>
    <rPh sb="7" eb="9">
      <t>ニュウリョク</t>
    </rPh>
    <phoneticPr fontId="26"/>
  </si>
  <si>
    <t>空欄:
曜日名なし
１：
見出し型
２：
日付連動型
見出し型の場合は#月,#火 ･･･のある欄、連動型の場合は曜日名Y,Xに指定された位置が設定対象となる</t>
    <rPh sb="0" eb="2">
      <t>クウラン</t>
    </rPh>
    <rPh sb="4" eb="6">
      <t>ヨウビ</t>
    </rPh>
    <rPh sb="6" eb="7">
      <t>メイ</t>
    </rPh>
    <rPh sb="14" eb="16">
      <t>ミダ</t>
    </rPh>
    <rPh sb="17" eb="18">
      <t>ガタ</t>
    </rPh>
    <rPh sb="22" eb="24">
      <t>ヒヅケ</t>
    </rPh>
    <rPh sb="24" eb="26">
      <t>レンドウ</t>
    </rPh>
    <rPh sb="26" eb="27">
      <t>ミッチャクガタ</t>
    </rPh>
    <rPh sb="29" eb="31">
      <t>ミダ</t>
    </rPh>
    <rPh sb="32" eb="33">
      <t>ガタ</t>
    </rPh>
    <rPh sb="34" eb="36">
      <t>バアイ</t>
    </rPh>
    <rPh sb="38" eb="39">
      <t>ツキ</t>
    </rPh>
    <rPh sb="41" eb="42">
      <t>カヨウ</t>
    </rPh>
    <rPh sb="49" eb="50">
      <t>ラン</t>
    </rPh>
    <rPh sb="51" eb="53">
      <t>レンドウ</t>
    </rPh>
    <rPh sb="53" eb="54">
      <t>ミッチャクガタ</t>
    </rPh>
    <rPh sb="55" eb="57">
      <t>バアイ</t>
    </rPh>
    <rPh sb="58" eb="60">
      <t>ヨウビ</t>
    </rPh>
    <rPh sb="60" eb="61">
      <t>メイ</t>
    </rPh>
    <rPh sb="65" eb="67">
      <t>シテイ</t>
    </rPh>
    <rPh sb="70" eb="72">
      <t>イチ</t>
    </rPh>
    <rPh sb="73" eb="75">
      <t>セッテイ</t>
    </rPh>
    <rPh sb="75" eb="77">
      <t>タイショウ</t>
    </rPh>
    <phoneticPr fontId="26"/>
  </si>
  <si>
    <t>曜日名を埋めこむ場所
(日付からの相対位置)</t>
    <rPh sb="0" eb="2">
      <t>ヨウビ</t>
    </rPh>
    <phoneticPr fontId="26"/>
  </si>
  <si>
    <t xml:space="preserve">曜日に設定する書式
曜日スタイルもここで設定します
月
月曜日
S
MON
Mon
mon
MONDAY
Monday
monday
</t>
    <rPh sb="0" eb="2">
      <t>ヨウビ</t>
    </rPh>
    <rPh sb="3" eb="5">
      <t>セッテイ</t>
    </rPh>
    <rPh sb="7" eb="9">
      <t>ショシキ</t>
    </rPh>
    <rPh sb="11" eb="13">
      <t>ヨウビ</t>
    </rPh>
    <rPh sb="21" eb="23">
      <t>セッテイ</t>
    </rPh>
    <rPh sb="27" eb="28">
      <t>ゲツ</t>
    </rPh>
    <rPh sb="29" eb="32">
      <t>ゲツヨウビ</t>
    </rPh>
    <phoneticPr fontId="26"/>
  </si>
  <si>
    <t>グループ１</t>
    <phoneticPr fontId="26"/>
  </si>
  <si>
    <t>月１</t>
    <rPh sb="0" eb="1">
      <t>ツキ</t>
    </rPh>
    <phoneticPr fontId="26"/>
  </si>
  <si>
    <t>AREA月1</t>
    <rPh sb="4" eb="5">
      <t>ゲツ</t>
    </rPh>
    <phoneticPr fontId="26"/>
  </si>
  <si>
    <t>ｘｘｘｘ</t>
    <phoneticPr fontId="26"/>
  </si>
  <si>
    <t>月･MONDAY</t>
    <phoneticPr fontId="26"/>
  </si>
  <si>
    <t>A</t>
    <phoneticPr fontId="26"/>
  </si>
  <si>
    <t>月２</t>
    <rPh sb="0" eb="1">
      <t>ツキ</t>
    </rPh>
    <phoneticPr fontId="26"/>
  </si>
  <si>
    <t>AREA月2</t>
    <rPh sb="4" eb="5">
      <t>ゲツ</t>
    </rPh>
    <phoneticPr fontId="26"/>
  </si>
  <si>
    <t>年月タイトルの書式設定</t>
    <rPh sb="0" eb="2">
      <t>ネンゲツ</t>
    </rPh>
    <rPh sb="7" eb="9">
      <t>ショシキ</t>
    </rPh>
    <rPh sb="9" eb="11">
      <t>セッテイ</t>
    </rPh>
    <phoneticPr fontId="26"/>
  </si>
  <si>
    <t>スタイル設定</t>
    <rPh sb="4" eb="6">
      <t>セッテイ</t>
    </rPh>
    <phoneticPr fontId="26"/>
  </si>
  <si>
    <t>項目</t>
    <rPh sb="0" eb="2">
      <t>コウモク</t>
    </rPh>
    <phoneticPr fontId="26"/>
  </si>
  <si>
    <t>年月アドレス
(対象アドレス)</t>
    <rPh sb="0" eb="1">
      <t>ネン</t>
    </rPh>
    <rPh sb="1" eb="2">
      <t>ガツ</t>
    </rPh>
    <rPh sb="8" eb="10">
      <t>タイショウ</t>
    </rPh>
    <phoneticPr fontId="26"/>
  </si>
  <si>
    <t>年月スタイル</t>
    <rPh sb="0" eb="2">
      <t>ネンゲツ</t>
    </rPh>
    <phoneticPr fontId="26"/>
  </si>
  <si>
    <t>サンプル(備考）</t>
    <rPh sb="5" eb="7">
      <t>ビコウ</t>
    </rPh>
    <phoneticPr fontId="26"/>
  </si>
  <si>
    <t>月名・タイトル１</t>
    <rPh sb="0" eb="1">
      <t>ツキ</t>
    </rPh>
    <rPh sb="1" eb="2">
      <t>メイ</t>
    </rPh>
    <phoneticPr fontId="26"/>
  </si>
  <si>
    <t>月1</t>
    <rPh sb="0" eb="1">
      <t>ツキ</t>
    </rPh>
    <phoneticPr fontId="26"/>
  </si>
  <si>
    <t>b3</t>
    <phoneticPr fontId="26"/>
  </si>
  <si>
    <t>#M#</t>
    <phoneticPr fontId="26"/>
  </si>
  <si>
    <t>8</t>
    <phoneticPr fontId="26"/>
  </si>
  <si>
    <t>月2</t>
    <rPh sb="0" eb="1">
      <t>ツキ</t>
    </rPh>
    <phoneticPr fontId="26"/>
  </si>
  <si>
    <t>b39</t>
    <phoneticPr fontId="26"/>
  </si>
  <si>
    <t>月名・タイトル２</t>
    <rPh sb="0" eb="1">
      <t>ツキ</t>
    </rPh>
    <rPh sb="1" eb="2">
      <t>メイ</t>
    </rPh>
    <phoneticPr fontId="26"/>
  </si>
  <si>
    <t>g3</t>
    <phoneticPr fontId="26"/>
  </si>
  <si>
    <t>#MMMM# #YYYY#</t>
    <phoneticPr fontId="26"/>
  </si>
  <si>
    <t>AUGUST 2004</t>
    <phoneticPr fontId="26"/>
  </si>
  <si>
    <t>g39</t>
    <phoneticPr fontId="26"/>
  </si>
  <si>
    <t>月名・タイトル３</t>
    <rPh sb="0" eb="1">
      <t>ツキ</t>
    </rPh>
    <rPh sb="1" eb="2">
      <t>メイ</t>
    </rPh>
    <phoneticPr fontId="26"/>
  </si>
  <si>
    <t>g4</t>
    <phoneticPr fontId="26"/>
  </si>
  <si>
    <t>CALENDAR #GG##WY#年#M#月(#WM#)</t>
    <phoneticPr fontId="26"/>
  </si>
  <si>
    <t>CALENDAR 令和-14年8月(葉月)</t>
    <phoneticPr fontId="26"/>
  </si>
  <si>
    <t>g40</t>
    <phoneticPr fontId="26"/>
  </si>
  <si>
    <t>写真のタイトル</t>
    <rPh sb="0" eb="2">
      <t>シャシン</t>
    </rPh>
    <phoneticPr fontId="26"/>
  </si>
  <si>
    <t>－</t>
    <phoneticPr fontId="26"/>
  </si>
  <si>
    <t>b37</t>
    <phoneticPr fontId="26"/>
  </si>
  <si>
    <t xml:space="preserve"> </t>
    <phoneticPr fontId="26"/>
  </si>
  <si>
    <t xml:space="preserve"> </t>
  </si>
  <si>
    <t>B8,G8,L8,Q8,V8,AA8,AF8,B11,G11,L11,Q11,V11,AA11,AF11,B14,G14,L14,Q14,V14,AA14,AF14,B17,G17,L17,Q17,V17,AA17,AF17,B20,G20,L20,Q20,V20,AA20,AF20,B23,G23,L23,Q23,V23,AA23,AF23,</t>
    <phoneticPr fontId="26"/>
  </si>
  <si>
    <t>Q8,V8,B11,G11,L11,Q11,V11,G14,L14,Q14,V14,B17,G17,L17,Q17,V17,B20,G20,L20,Q20,V20,</t>
    <phoneticPr fontId="26"/>
  </si>
  <si>
    <t>AA8,AA11,AA14,AA17,</t>
    <phoneticPr fontId="26"/>
  </si>
  <si>
    <t>AF8,AF11,AF14,AF17,</t>
    <phoneticPr fontId="26"/>
  </si>
  <si>
    <t>L8,B14,</t>
    <phoneticPr fontId="26"/>
  </si>
  <si>
    <t>B8,G8,AA20,AF20,B23,G23,L23,Q23,V23,AA23,AF23,</t>
    <phoneticPr fontId="26"/>
  </si>
  <si>
    <t>B10,G10,L10,Q10,V10,AA10,AF10,B13,G13,L13,Q13,V13,AA13,AF13,B16,G16,L16,Q16,V16,AA16,AF16,B19,G19,L19,Q19,V19,AA19,AF19,B22,G22,L22,Q22,V22,AA22,AF22,B25,G25,L25,Q25,V25,AA25,AF25,</t>
    <phoneticPr fontId="26"/>
  </si>
  <si>
    <t>L10,Q10,V10,AA10,AF10,B13,G13,L13,Q13,V13,AA13,AF13,B16,G16,L16,Q16,V16,AA16,AF16,B19,G19,L19,Q19,V19,AA19,AF19,B22,G22,L22,Q22,V22,</t>
    <phoneticPr fontId="26"/>
  </si>
  <si>
    <t>B10,G10,AA22,AF22,B25,G25,L25,Q25,V25,AA25,AF25,</t>
    <phoneticPr fontId="26"/>
  </si>
  <si>
    <t>F8,K8,P8,U8,Z8,AE8,AJ8,F11,K11,P11,U11,Z11,AE11,AJ11,F14,K14,P14,U14,Z14,AE14,AJ14,F17,K17,P17,U17,Z17,AE17,AJ17,F20,K20,P20,U20,Z20,AE20,AJ20,F23,K23,P23,U23,Z23,AE23,AJ23,</t>
    <phoneticPr fontId="26"/>
  </si>
  <si>
    <t>P8,U8,Z8,AE8,AJ8,F11,K11,P11,U11,Z11,AE11,AJ11,F14,K14,P14,U14,Z14,AE14,AJ14,F17,K17,P17,U17,Z17,AE17,AJ17,F20,K20,P20,U20,Z20,</t>
    <phoneticPr fontId="26"/>
  </si>
  <si>
    <t>F8,K8,AE20,AJ20,F23,K23,P23,U23,Z23,AE23,AJ23,</t>
    <phoneticPr fontId="26"/>
  </si>
  <si>
    <t>B6,C6,D6,E6,F6,G6,H6,I6,J6,K6,L6,M6,N6,O6,P6,Q6,R6,S6,T6,U6,V6,W6,X6,Y6,Z6,AA6,AB6,AC6,AD6,AE6,AF6,AG6,AH6,AI6,AJ6,</t>
    <phoneticPr fontId="26"/>
  </si>
  <si>
    <t>B6,C6,D6,E6,F6,G6,H6,I6,J6,K6,L6,M6,N6,O6,P6,Q6,R6,S6,T6,U6,V6,W6,X6,Y6,Z6,</t>
    <phoneticPr fontId="26"/>
  </si>
  <si>
    <t>AA6,AB6,AC6,AD6,AE6,</t>
    <phoneticPr fontId="26"/>
  </si>
  <si>
    <t>AF6,AG6,AH6,AI6,AJ6,</t>
    <phoneticPr fontId="26"/>
  </si>
  <si>
    <t>B44,G44,L44,Q44,V44,AA44,AF44,B47,G47,L47,Q47,V47,AA47,AF47,B50,G50,L50,Q50,V50,AA50,AF50,B53,G53,L53,Q53,V53,AA53,AF53,B56,G56,L56,Q56,V56,AA56,AF56,B59,G59,L59,Q59,V59,AA59,AF59,</t>
    <phoneticPr fontId="26"/>
  </si>
  <si>
    <t>B47,G47,L47,Q47,V47,B50,L50,Q50,V50,B53,G53,L53,Q53,V53,G56,L56,Q56,V56,</t>
    <phoneticPr fontId="26"/>
  </si>
  <si>
    <t>AA44,AA47,AA50,AA53,</t>
    <phoneticPr fontId="26"/>
  </si>
  <si>
    <t>AF44,AF47,AF50,</t>
    <phoneticPr fontId="26"/>
  </si>
  <si>
    <t>G50,AF53,B56,</t>
    <phoneticPr fontId="26"/>
  </si>
  <si>
    <t>B44,G44,L44,Q44,V44,AA56,AF56,B59,G59,L59,Q59,V59,AA59,AF59,</t>
    <phoneticPr fontId="26"/>
  </si>
  <si>
    <t>B46,G46,L46,Q46,V46,AA46,AF46,B49,G49,L49,Q49,V49,AA49,AF49,B52,G52,L52,Q52,V52,AA52,AF52,B55,G55,L55,Q55,V55,AA55,AF55,B58,G58,L58,Q58,V58,AA58,AF58,B61,G61,L61,Q61,V61,AA61,AF61,</t>
    <phoneticPr fontId="26"/>
  </si>
  <si>
    <t>AA46,AF46,B49,G49,L49,Q49,V49,AA49,AF49,B52,G52,L52,Q52,V52,AA52,AF52,B55,G55,L55,Q55,V55,AA55,AF55,B58,G58,L58,Q58,V58,</t>
    <phoneticPr fontId="26"/>
  </si>
  <si>
    <t>B46,G46,L46,Q46,V46,AA58,AF58,B61,G61,L61,Q61,V61,AA61,AF61,</t>
    <phoneticPr fontId="26"/>
  </si>
  <si>
    <t>F44,K44,P44,U44,Z44,AE44,AJ44,F47,K47,P47,U47,Z47,AE47,AJ47,F50,K50,P50,U50,Z50,AE50,AJ50,F53,K53,P53,U53,Z53,AE53,AJ53,F56,K56,P56,U56,Z56,AE56,AJ56,F59,K59,P59,U59,Z59,AE59,AJ59,</t>
    <phoneticPr fontId="26"/>
  </si>
  <si>
    <t>AE44,AJ44,F47,K47,P47,U47,Z47,AE47,AJ47,F50,K50,P50,U50,Z50,AE50,AJ50,F53,K53,P53,U53,Z53,AE53,AJ53,F56,K56,P56,U56,Z56,</t>
    <phoneticPr fontId="26"/>
  </si>
  <si>
    <t>F44,K44,P44,U44,Z44,AE56,AJ56,F59,K59,P59,U59,Z59,AE59,AJ59,</t>
    <phoneticPr fontId="26"/>
  </si>
  <si>
    <t>B42,C42,D42,E42,F42,G42,H42,I42,J42,K42,L42,M42,N42,O42,P42,Q42,R42,S42,T42,U42,V42,W42,X42,Y42,Z42,AA42,AB42,AC42,AD42,AE42,AF42,AG42,AH42,AI42,AJ42,</t>
    <phoneticPr fontId="26"/>
  </si>
  <si>
    <t>B42,C42,D42,E42,F42,G42,H42,I42,J42,K42,L42,M42,N42,O42,P42,Q42,R42,S42,T42,U42,V42,W42,X42,Y42,Z42,</t>
    <phoneticPr fontId="26"/>
  </si>
  <si>
    <t>AA42,AB42,AC42,AD42,AE42,</t>
    <phoneticPr fontId="26"/>
  </si>
  <si>
    <t>AF42,AG42,AH42,AI42,AJ42,</t>
    <phoneticPr fontId="26"/>
  </si>
  <si>
    <t>1</t>
    <phoneticPr fontId="26"/>
  </si>
  <si>
    <t>JANUARY 2025</t>
    <phoneticPr fontId="26"/>
  </si>
  <si>
    <t>CALENDAR 令和7年1月(睦月)</t>
    <phoneticPr fontId="26"/>
  </si>
  <si>
    <t>火･TUESDAY</t>
    <phoneticPr fontId="26"/>
  </si>
  <si>
    <t>水･WEDNESDAY</t>
    <phoneticPr fontId="26"/>
  </si>
  <si>
    <t>木･THURSDAY</t>
    <phoneticPr fontId="26"/>
  </si>
  <si>
    <t>金･FRIDAY</t>
    <phoneticPr fontId="26"/>
  </si>
  <si>
    <t>土･SATURDAY</t>
    <phoneticPr fontId="26"/>
  </si>
  <si>
    <t>日･SUNDAY</t>
    <phoneticPr fontId="26"/>
  </si>
  <si>
    <t>prd0ntzfl1th4kd_3a5y4f23 00600</t>
  </si>
  <si>
    <t>仏滅</t>
  </si>
  <si>
    <t>赤口</t>
  </si>
  <si>
    <t>先勝</t>
  </si>
  <si>
    <t>友引</t>
  </si>
  <si>
    <t>先負</t>
  </si>
  <si>
    <t>大安</t>
  </si>
  <si>
    <t/>
  </si>
  <si>
    <t>元日</t>
    <phoneticPr fontId="26"/>
  </si>
  <si>
    <t>成人の日</t>
    <phoneticPr fontId="26"/>
  </si>
  <si>
    <t>2</t>
    <phoneticPr fontId="26"/>
  </si>
  <si>
    <t>FEBRUARY 2025</t>
    <phoneticPr fontId="26"/>
  </si>
  <si>
    <t>CALENDAR 令和7年2月(如月)</t>
    <phoneticPr fontId="26"/>
  </si>
  <si>
    <t>建国記念の日</t>
    <phoneticPr fontId="26"/>
  </si>
  <si>
    <t>天皇誕生日</t>
    <phoneticPr fontId="26"/>
  </si>
  <si>
    <t>振替休日</t>
    <phoneticPr fontId="26"/>
  </si>
  <si>
    <t>式=_a0!F5</t>
  </si>
  <si>
    <t>式=_a0!F6</t>
  </si>
  <si>
    <t>B11,G11,L11,Q11,V11,B14,L14,Q14,V14,B17,G17,L17,Q17,V17,G20,L20,Q20,V20,</t>
    <phoneticPr fontId="26"/>
  </si>
  <si>
    <t>AF8,AF11,AF14,</t>
    <phoneticPr fontId="26"/>
  </si>
  <si>
    <t>G14,AF17,B20,</t>
    <phoneticPr fontId="26"/>
  </si>
  <si>
    <t>B8,G8,L8,Q8,V8,AA20,AF20,B23,G23,L23,Q23,V23,AA23,AF23,</t>
    <phoneticPr fontId="26"/>
  </si>
  <si>
    <t>AA10,AF10,B13,G13,L13,Q13,V13,AA13,AF13,B16,G16,L16,Q16,V16,AA16,AF16,B19,G19,L19,Q19,V19,AA19,AF19,B22,G22,L22,Q22,V22,</t>
    <phoneticPr fontId="26"/>
  </si>
  <si>
    <t>B10,G10,L10,Q10,V10,AA22,AF22,B25,G25,L25,Q25,V25,AA25,AF25,</t>
    <phoneticPr fontId="26"/>
  </si>
  <si>
    <t>AE8,AJ8,F11,K11,P11,U11,Z11,AE11,AJ11,F14,K14,P14,U14,Z14,AE14,AJ14,F17,K17,P17,U17,Z17,AE17,AJ17,F20,K20,P20,U20,Z20,</t>
    <phoneticPr fontId="26"/>
  </si>
  <si>
    <t>F8,K8,P8,U8,Z8,AE20,AJ20,F23,K23,P23,U23,Z23,AE23,AJ23,</t>
    <phoneticPr fontId="26"/>
  </si>
  <si>
    <t>B47,G47,L47,Q47,V47,B50,G50,L50,Q50,V50,B53,G53,L53,V53,B56,G56,L56,Q56,V56,B59,</t>
    <phoneticPr fontId="26"/>
  </si>
  <si>
    <t>AA44,AA47,AA50,AA53,AA56,</t>
    <phoneticPr fontId="26"/>
  </si>
  <si>
    <t>AF44,AF47,AF50,AF53,AF56,</t>
    <phoneticPr fontId="26"/>
  </si>
  <si>
    <t>Q53,</t>
  </si>
  <si>
    <t>B44,G44,L44,Q44,V44,G59,L59,Q59,V59,AA59,AF59,</t>
    <phoneticPr fontId="26"/>
  </si>
  <si>
    <t>AA46,AF46,B49,G49,L49,Q49,V49,AA49,AF49,B52,G52,L52,Q52,V52,AA52,AF52,B55,G55,L55,Q55,V55,AA55,AF55,B58,G58,L58,Q58,V58,AA58,AF58,B61,</t>
    <phoneticPr fontId="26"/>
  </si>
  <si>
    <t>B46,G46,L46,Q46,V46,G61,L61,Q61,V61,AA61,AF61,</t>
    <phoneticPr fontId="26"/>
  </si>
  <si>
    <t>AE44,AJ44,F47,K47,P47,U47,Z47,AE47,AJ47,F50,K50,P50,U50,Z50,AE50,AJ50,F53,K53,P53,U53,Z53,AE53,AJ53,F56,K56,P56,U56,Z56,AE56,AJ56,F59,</t>
    <phoneticPr fontId="26"/>
  </si>
  <si>
    <t>F44,K44,P44,U44,Z44,K59,P59,U59,Z59,AE59,AJ59,</t>
    <phoneticPr fontId="26"/>
  </si>
  <si>
    <t>3</t>
    <phoneticPr fontId="26"/>
  </si>
  <si>
    <t>MARCH 2025</t>
    <phoneticPr fontId="26"/>
  </si>
  <si>
    <t>CALENDAR 令和7年3月(弥生)</t>
    <phoneticPr fontId="26"/>
  </si>
  <si>
    <t>春分の日</t>
    <phoneticPr fontId="26"/>
  </si>
  <si>
    <t>式=_a0!F7</t>
  </si>
  <si>
    <t>B11,G11,L11,Q11,V11,B14,G14,L14,Q14,V14,B17,G17,L17,V17,B20,G20,L20,Q20,V20,B23,</t>
    <phoneticPr fontId="26"/>
  </si>
  <si>
    <t>AA8,AA11,AA14,AA17,AA20,</t>
    <phoneticPr fontId="26"/>
  </si>
  <si>
    <t>AF8,AF11,AF14,AF17,AF20,</t>
    <phoneticPr fontId="26"/>
  </si>
  <si>
    <t>Q17,</t>
  </si>
  <si>
    <t>B8,G8,L8,Q8,V8,G23,L23,Q23,V23,AA23,AF23,</t>
    <phoneticPr fontId="26"/>
  </si>
  <si>
    <t>AA10,AF10,B13,G13,L13,Q13,V13,AA13,AF13,B16,G16,L16,Q16,V16,AA16,AF16,B19,G19,L19,Q19,V19,AA19,AF19,B22,G22,L22,Q22,V22,AA22,AF22,B25,</t>
    <phoneticPr fontId="26"/>
  </si>
  <si>
    <t>B10,G10,L10,Q10,V10,G25,L25,Q25,V25,AA25,AF25,</t>
    <phoneticPr fontId="26"/>
  </si>
  <si>
    <t>AE8,AJ8,F11,K11,P11,U11,Z11,AE11,AJ11,F14,K14,P14,U14,Z14,AE14,AJ14,F17,K17,P17,U17,Z17,AE17,AJ17,F20,K20,P20,U20,Z20,AE20,AJ20,F23,</t>
    <phoneticPr fontId="26"/>
  </si>
  <si>
    <t>F8,K8,P8,U8,Z8,K23,P23,U23,Z23,AE23,AJ23,</t>
    <phoneticPr fontId="26"/>
  </si>
  <si>
    <t>G44,L44,Q44,V44,B47,G47,L47,Q47,V47,B50,G50,L50,Q50,V50,B53,G53,L53,Q53,V53,B56,L56,</t>
    <phoneticPr fontId="26"/>
  </si>
  <si>
    <t>AF44,AF47,AF50,AF53,</t>
    <phoneticPr fontId="26"/>
  </si>
  <si>
    <t>G56,</t>
  </si>
  <si>
    <t>B44,Q56,V56,AA56,AF56,B59,G59,L59,Q59,V59,AA59,AF59,</t>
    <phoneticPr fontId="26"/>
  </si>
  <si>
    <t>G46,L46,Q46,V46,AA46,AF46,B49,G49,L49,Q49,V49,AA49,AF49,B52,G52,L52,Q52,V52,AA52,AF52,B55,G55,L55,Q55,V55,AA55,AF55,B58,G58,L58,</t>
    <phoneticPr fontId="26"/>
  </si>
  <si>
    <t>B46,Q58,V58,AA58,AF58,B61,G61,L61,Q61,V61,AA61,AF61,</t>
    <phoneticPr fontId="26"/>
  </si>
  <si>
    <t>K44,P44,U44,Z44,AE44,AJ44,F47,K47,P47,U47,Z47,AE47,AJ47,F50,K50,P50,U50,Z50,AE50,AJ50,F53,K53,P53,U53,Z53,AE53,AJ53,F56,K56,P56,</t>
    <phoneticPr fontId="26"/>
  </si>
  <si>
    <t>F44,U56,Z56,AE56,AJ56,F59,K59,P59,U59,Z59,AE59,AJ59,</t>
    <phoneticPr fontId="26"/>
  </si>
  <si>
    <t>4</t>
    <phoneticPr fontId="26"/>
  </si>
  <si>
    <t>APRIL 2025</t>
    <phoneticPr fontId="26"/>
  </si>
  <si>
    <t>CALENDAR 令和7年4月(卯月)</t>
    <phoneticPr fontId="26"/>
  </si>
  <si>
    <t>昭和の日</t>
    <phoneticPr fontId="26"/>
  </si>
  <si>
    <t>憲法記念日</t>
    <phoneticPr fontId="26"/>
  </si>
  <si>
    <t>みどりの日</t>
    <phoneticPr fontId="26"/>
  </si>
  <si>
    <t>こどもの日</t>
    <phoneticPr fontId="26"/>
  </si>
  <si>
    <t>式=_a0!F8</t>
  </si>
  <si>
    <t>G8,L8,Q8,V8,B11,G11,L11,Q11,V11,B14,G14,L14,Q14,V14,B17,G17,L17,Q17,V17,B20,L20,</t>
    <phoneticPr fontId="26"/>
  </si>
  <si>
    <t>G20,</t>
  </si>
  <si>
    <t>B8,Q20,V20,AA20,AF20,B23,G23,L23,Q23,V23,AA23,AF23,</t>
    <phoneticPr fontId="26"/>
  </si>
  <si>
    <t>G10,L10,Q10,V10,AA10,AF10,B13,G13,L13,Q13,V13,AA13,AF13,B16,G16,L16,Q16,V16,AA16,AF16,B19,G19,L19,Q19,V19,AA19,AF19,B22,G22,L22,</t>
    <phoneticPr fontId="26"/>
  </si>
  <si>
    <t>B10,Q22,V22,AA22,AF22,B25,G25,L25,Q25,V25,AA25,AF25,</t>
    <phoneticPr fontId="26"/>
  </si>
  <si>
    <t>K8,P8,U8,Z8,AE8,AJ8,F11,K11,P11,U11,Z11,AE11,AJ11,F14,K14,P14,U14,Z14,AE14,AJ14,F17,K17,P17,U17,Z17,AE17,AJ17,F20,K20,P20,</t>
    <phoneticPr fontId="26"/>
  </si>
  <si>
    <t>F8,U20,Z20,AE20,AJ20,F23,K23,P23,U23,Z23,AE23,AJ23,</t>
    <phoneticPr fontId="26"/>
  </si>
  <si>
    <t>Q44,V44,L47,Q47,V47,B50,G50,L50,Q50,V50,B53,G53,L53,Q53,V53,B56,G56,L56,Q56,V56,</t>
    <phoneticPr fontId="26"/>
  </si>
  <si>
    <t>AA47,AA50,AA53,AA56,</t>
    <phoneticPr fontId="26"/>
  </si>
  <si>
    <t>AF47,AF50,AF53,</t>
    <phoneticPr fontId="26"/>
  </si>
  <si>
    <t>AA44,AF44,B47,G47,</t>
    <phoneticPr fontId="26"/>
  </si>
  <si>
    <t>B44,G44,L44,AF56,B59,G59,L59,Q59,V59,AA59,AF59,</t>
    <phoneticPr fontId="26"/>
  </si>
  <si>
    <t>Q46,V46,AA46,AF46,B49,G49,L49,Q49,V49,AA49,AF49,B52,G52,L52,Q52,V52,AA52,AF52,B55,G55,L55,Q55,V55,AA55,AF55,B58,G58,L58,Q58,V58,AA58,</t>
    <phoneticPr fontId="26"/>
  </si>
  <si>
    <t>B46,G46,L46,AF58,B61,G61,L61,Q61,V61,AA61,AF61,</t>
    <phoneticPr fontId="26"/>
  </si>
  <si>
    <t>U44,Z44,AE44,AJ44,F47,K47,P47,U47,Z47,AE47,AJ47,F50,K50,P50,U50,Z50,AE50,AJ50,F53,K53,P53,U53,Z53,AE53,AJ53,F56,K56,P56,U56,Z56,AE56,</t>
    <phoneticPr fontId="26"/>
  </si>
  <si>
    <t>F44,K44,P44,AJ56,F59,K59,P59,U59,Z59,AE59,AJ59,</t>
    <phoneticPr fontId="26"/>
  </si>
  <si>
    <t>5</t>
    <phoneticPr fontId="26"/>
  </si>
  <si>
    <t>MAY 2025</t>
    <phoneticPr fontId="26"/>
  </si>
  <si>
    <t>CALENDAR 令和7年5月(皐月)</t>
    <phoneticPr fontId="26"/>
  </si>
  <si>
    <t>式=_a0!F9</t>
  </si>
  <si>
    <t>Q8,V8,L11,Q11,V11,B14,G14,L14,Q14,V14,B17,G17,L17,Q17,V17,B20,G20,L20,Q20,V20,</t>
    <phoneticPr fontId="26"/>
  </si>
  <si>
    <t>AA11,AA14,AA17,AA20,</t>
    <phoneticPr fontId="26"/>
  </si>
  <si>
    <t>AF11,AF14,AF17,</t>
    <phoneticPr fontId="26"/>
  </si>
  <si>
    <t>AA8,AF8,B11,G11,</t>
    <phoneticPr fontId="26"/>
  </si>
  <si>
    <t>B8,G8,L8,AF20,B23,G23,L23,Q23,V23,AA23,AF23,</t>
    <phoneticPr fontId="26"/>
  </si>
  <si>
    <t>Q10,V10,AA10,AF10,B13,G13,L13,Q13,V13,AA13,AF13,B16,G16,L16,Q16,V16,AA16,AF16,B19,G19,L19,Q19,V19,AA19,AF19,B22,G22,L22,Q22,V22,AA22,</t>
    <phoneticPr fontId="26"/>
  </si>
  <si>
    <t>B10,G10,L10,AF22,B25,G25,L25,Q25,V25,AA25,AF25,</t>
    <phoneticPr fontId="26"/>
  </si>
  <si>
    <t>U8,Z8,AE8,AJ8,F11,K11,P11,U11,Z11,AE11,AJ11,F14,K14,P14,U14,Z14,AE14,AJ14,F17,K17,P17,U17,Z17,AE17,AJ17,F20,K20,P20,U20,Z20,AE20,</t>
    <phoneticPr fontId="26"/>
  </si>
  <si>
    <t>F8,K8,P8,AJ20,F23,K23,P23,U23,Z23,AE23,AJ23,</t>
    <phoneticPr fontId="26"/>
  </si>
  <si>
    <t>B47,G47,L47,Q47,V47,B50,G50,L50,Q50,V50,B53,G53,L53,Q53,V53,B56,G56,L56,Q56,V56,B59,</t>
    <phoneticPr fontId="26"/>
  </si>
  <si>
    <t>B44,G44,L44,Q44,V44,AA44,G59,L59,Q59,V59,AA59,AF59,</t>
    <phoneticPr fontId="26"/>
  </si>
  <si>
    <t>AF46,B49,G49,L49,Q49,V49,AA49,AF49,B52,G52,L52,Q52,V52,AA52,AF52,B55,G55,L55,Q55,V55,AA55,AF55,B58,G58,L58,Q58,V58,AA58,AF58,B61,</t>
    <phoneticPr fontId="26"/>
  </si>
  <si>
    <t>B46,G46,L46,Q46,V46,AA46,G61,L61,Q61,V61,AA61,AF61,</t>
    <phoneticPr fontId="26"/>
  </si>
  <si>
    <t>AJ44,F47,K47,P47,U47,Z47,AE47,AJ47,F50,K50,P50,U50,Z50,AE50,AJ50,F53,K53,P53,U53,Z53,AE53,AJ53,F56,K56,P56,U56,Z56,AE56,AJ56,F59,</t>
    <phoneticPr fontId="26"/>
  </si>
  <si>
    <t>F44,K44,P44,U44,Z44,AE44,K59,P59,U59,Z59,AE59,AJ59,</t>
    <phoneticPr fontId="26"/>
  </si>
  <si>
    <t>6</t>
    <phoneticPr fontId="26"/>
  </si>
  <si>
    <t>JUNE 2025</t>
    <phoneticPr fontId="26"/>
  </si>
  <si>
    <t>CALENDAR 令和7年6月(水無月)</t>
    <phoneticPr fontId="26"/>
  </si>
  <si>
    <t>式=_a0!F10</t>
  </si>
  <si>
    <t>B11,G11,L11,Q11,V11,B14,G14,L14,Q14,V14,B17,G17,L17,Q17,V17,B20,G20,L20,Q20,V20,B23,</t>
    <phoneticPr fontId="26"/>
  </si>
  <si>
    <t>B8,G8,L8,Q8,V8,AA8,G23,L23,Q23,V23,AA23,AF23,</t>
    <phoneticPr fontId="26"/>
  </si>
  <si>
    <t>AF10,B13,G13,L13,Q13,V13,AA13,AF13,B16,G16,L16,Q16,V16,AA16,AF16,B19,G19,L19,Q19,V19,AA19,AF19,B22,G22,L22,Q22,V22,AA22,AF22,B25,</t>
    <phoneticPr fontId="26"/>
  </si>
  <si>
    <t>B10,G10,L10,Q10,V10,AA10,G25,L25,Q25,V25,AA25,AF25,</t>
    <phoneticPr fontId="26"/>
  </si>
  <si>
    <t>AJ8,F11,K11,P11,U11,Z11,AE11,AJ11,F14,K14,P14,U14,Z14,AE14,AJ14,F17,K17,P17,U17,Z17,AE17,AJ17,F20,K20,P20,U20,Z20,AE20,AJ20,F23,</t>
    <phoneticPr fontId="26"/>
  </si>
  <si>
    <t>F8,K8,P8,U8,Z8,AE8,K23,P23,U23,Z23,AE23,AJ23,</t>
    <phoneticPr fontId="26"/>
  </si>
  <si>
    <t>G44,L44,Q44,V44,B47,G47,L47,Q47,V47,B50,G50,L50,Q50,V50,G53,L53,Q53,V53,B56,G56,L56,Q56,</t>
    <phoneticPr fontId="26"/>
  </si>
  <si>
    <t>B53,</t>
  </si>
  <si>
    <t>B44,V56,AA56,AF56,B59,G59,L59,Q59,V59,AA59,AF59,</t>
    <phoneticPr fontId="26"/>
  </si>
  <si>
    <t>G46,L46,Q46,V46,AA46,AF46,B49,G49,L49,Q49,V49,AA49,AF49,B52,G52,L52,Q52,V52,AA52,AF52,B55,G55,L55,Q55,V55,AA55,AF55,B58,G58,L58,Q58,</t>
    <phoneticPr fontId="26"/>
  </si>
  <si>
    <t>B46,V58,AA58,AF58,B61,G61,L61,Q61,V61,AA61,AF61,</t>
    <phoneticPr fontId="26"/>
  </si>
  <si>
    <t>K44,P44,U44,Z44,AE44,AJ44,F47,K47,P47,U47,Z47,AE47,AJ47,F50,K50,P50,U50,Z50,AE50,AJ50,F53,K53,P53,U53,Z53,AE53,AJ53,F56,K56,P56,U56,</t>
    <phoneticPr fontId="26"/>
  </si>
  <si>
    <t>F44,Z56,AE56,AJ56,F59,K59,P59,U59,Z59,AE59,AJ59,</t>
    <phoneticPr fontId="26"/>
  </si>
  <si>
    <t>7</t>
    <phoneticPr fontId="26"/>
  </si>
  <si>
    <t>JULY 2025</t>
    <phoneticPr fontId="26"/>
  </si>
  <si>
    <t>CALENDAR 令和7年7月(文月)</t>
    <phoneticPr fontId="26"/>
  </si>
  <si>
    <t>海の日</t>
    <phoneticPr fontId="26"/>
  </si>
  <si>
    <t>式=_a0!F11</t>
  </si>
  <si>
    <t>G8,L8,Q8,V8,B11,G11,L11,Q11,V11,B14,G14,L14,Q14,V14,G17,L17,Q17,V17,B20,G20,L20,Q20,</t>
    <phoneticPr fontId="26"/>
  </si>
  <si>
    <t>B17,</t>
  </si>
  <si>
    <t>B8,V20,AA20,AF20,B23,G23,L23,Q23,V23,AA23,AF23,</t>
    <phoneticPr fontId="26"/>
  </si>
  <si>
    <t>G10,L10,Q10,V10,AA10,AF10,B13,G13,L13,Q13,V13,AA13,AF13,B16,G16,L16,Q16,V16,AA16,AF16,B19,G19,L19,Q19,V19,AA19,AF19,B22,G22,L22,Q22,</t>
    <phoneticPr fontId="26"/>
  </si>
  <si>
    <t>B10,V22,AA22,AF22,B25,G25,L25,Q25,V25,AA25,AF25,</t>
    <phoneticPr fontId="26"/>
  </si>
  <si>
    <t>K8,P8,U8,Z8,AE8,AJ8,F11,K11,P11,U11,Z11,AE11,AJ11,F14,K14,P14,U14,Z14,AE14,AJ14,F17,K17,P17,U17,Z17,AE17,AJ17,F20,K20,P20,U20,</t>
    <phoneticPr fontId="26"/>
  </si>
  <si>
    <t>F8,Z20,AE20,AJ20,F23,K23,P23,U23,Z23,AE23,AJ23,</t>
    <phoneticPr fontId="26"/>
  </si>
  <si>
    <t>V44,B47,G47,L47,Q47,V47,G50,L50,Q50,V50,B53,G53,L53,Q53,V53,B56,G56,L56,Q56,V56,</t>
    <phoneticPr fontId="26"/>
  </si>
  <si>
    <t>B50,</t>
  </si>
  <si>
    <t>B44,G44,L44,Q44,B59,G59,L59,Q59,V59,AA59,AF59,</t>
    <phoneticPr fontId="26"/>
  </si>
  <si>
    <t>V46,AA46,AF46,B49,G49,L49,Q49,V49,AA49,AF49,B52,G52,L52,Q52,V52,AA52,AF52,B55,G55,L55,Q55,V55,AA55,AF55,B58,G58,L58,Q58,V58,AA58,AF58,</t>
    <phoneticPr fontId="26"/>
  </si>
  <si>
    <t>B46,G46,L46,Q46,B61,G61,L61,Q61,V61,AA61,AF61,</t>
    <phoneticPr fontId="26"/>
  </si>
  <si>
    <t>Z44,AE44,AJ44,F47,K47,P47,U47,Z47,AE47,AJ47,F50,K50,P50,U50,Z50,AE50,AJ50,F53,K53,P53,U53,Z53,AE53,AJ53,F56,K56,P56,U56,Z56,AE56,AJ56,</t>
    <phoneticPr fontId="26"/>
  </si>
  <si>
    <t>F44,K44,P44,U44,F59,K59,P59,U59,Z59,AE59,AJ59,</t>
    <phoneticPr fontId="26"/>
  </si>
  <si>
    <t>AUGUST 2025</t>
    <phoneticPr fontId="26"/>
  </si>
  <si>
    <t>CALENDAR 令和7年8月(葉月)</t>
    <phoneticPr fontId="26"/>
  </si>
  <si>
    <t>山の日</t>
    <phoneticPr fontId="26"/>
  </si>
  <si>
    <t>式=_a0!F12</t>
  </si>
  <si>
    <t>V8,B11,G11,L11,Q11,V11,G14,L14,Q14,V14,B17,G17,L17,Q17,V17,B20,G20,L20,Q20,V20,</t>
    <phoneticPr fontId="26"/>
  </si>
  <si>
    <t>B14,</t>
  </si>
  <si>
    <t>B8,G8,L8,Q8,B23,G23,L23,Q23,V23,AA23,AF23,</t>
    <phoneticPr fontId="26"/>
  </si>
  <si>
    <t>V10,AA10,AF10,B13,G13,L13,Q13,V13,AA13,AF13,B16,G16,L16,Q16,V16,AA16,AF16,B19,G19,L19,Q19,V19,AA19,AF19,B22,G22,L22,Q22,V22,AA22,AF22,</t>
    <phoneticPr fontId="26"/>
  </si>
  <si>
    <t>B10,G10,L10,Q10,B25,G25,L25,Q25,V25,AA25,AF25,</t>
    <phoneticPr fontId="26"/>
  </si>
  <si>
    <t>Z8,AE8,AJ8,F11,K11,P11,U11,Z11,AE11,AJ11,F14,K14,P14,U14,Z14,AE14,AJ14,F17,K17,P17,U17,Z17,AE17,AJ17,F20,K20,P20,U20,Z20,AE20,AJ20,</t>
    <phoneticPr fontId="26"/>
  </si>
  <si>
    <t>F8,K8,P8,U8,F23,K23,P23,U23,Z23,AE23,AJ23,</t>
    <phoneticPr fontId="26"/>
  </si>
  <si>
    <t>B44,G44,L44,Q44,V44,B47,G47,L47,Q47,V47,G50,L50,Q50,V50,B53,L53,Q53,V53,B56,G56,</t>
    <phoneticPr fontId="26"/>
  </si>
  <si>
    <t>B50,G53,</t>
    <phoneticPr fontId="26"/>
  </si>
  <si>
    <t>L56,Q56,V56,AA56,AF56,B59,G59,L59,Q59,V59,AA59,AF59,</t>
    <phoneticPr fontId="26"/>
  </si>
  <si>
    <t>B46,G46,L46,Q46,V46,AA46,AF46,B49,G49,L49,Q49,V49,AA49,AF49,B52,G52,L52,Q52,V52,AA52,AF52,B55,G55,L55,Q55,V55,AA55,AF55,B58,G58,</t>
    <phoneticPr fontId="26"/>
  </si>
  <si>
    <t>L58,Q58,V58,AA58,AF58,B61,G61,L61,Q61,V61,AA61,AF61,</t>
    <phoneticPr fontId="26"/>
  </si>
  <si>
    <t>F44,K44,P44,U44,Z44,AE44,AJ44,F47,K47,P47,U47,Z47,AE47,AJ47,F50,K50,P50,U50,Z50,AE50,AJ50,F53,K53,P53,U53,Z53,AE53,AJ53,F56,K56,</t>
    <phoneticPr fontId="26"/>
  </si>
  <si>
    <t>P56,U56,Z56,AE56,AJ56,F59,K59,P59,U59,Z59,AE59,AJ59,</t>
    <phoneticPr fontId="26"/>
  </si>
  <si>
    <t>9</t>
    <phoneticPr fontId="26"/>
  </si>
  <si>
    <t>SEPTEMBER 2025</t>
    <phoneticPr fontId="26"/>
  </si>
  <si>
    <t>CALENDAR 令和7年9月(長月)</t>
    <phoneticPr fontId="26"/>
  </si>
  <si>
    <t>敬老の日</t>
    <phoneticPr fontId="26"/>
  </si>
  <si>
    <t>秋分の日</t>
    <phoneticPr fontId="26"/>
  </si>
  <si>
    <t>式=_a0!F13</t>
  </si>
  <si>
    <t>B8,G8,L8,Q8,V8,B11,G11,L11,Q11,V11,G14,L14,Q14,V14,B17,L17,Q17,V17,B20,G20,</t>
    <phoneticPr fontId="26"/>
  </si>
  <si>
    <t>B14,G17,</t>
    <phoneticPr fontId="26"/>
  </si>
  <si>
    <t>L20,Q20,V20,AA20,AF20,B23,G23,L23,Q23,V23,AA23,AF23,</t>
    <phoneticPr fontId="26"/>
  </si>
  <si>
    <t>B10,G10,L10,Q10,V10,AA10,AF10,B13,G13,L13,Q13,V13,AA13,AF13,B16,G16,L16,Q16,V16,AA16,AF16,B19,G19,L19,Q19,V19,AA19,AF19,B22,G22,</t>
    <phoneticPr fontId="26"/>
  </si>
  <si>
    <t>L22,Q22,V22,AA22,AF22,B25,G25,L25,Q25,V25,AA25,AF25,</t>
    <phoneticPr fontId="26"/>
  </si>
  <si>
    <t>F8,K8,P8,U8,Z8,AE8,AJ8,F11,K11,P11,U11,Z11,AE11,AJ11,F14,K14,P14,U14,Z14,AE14,AJ14,F17,K17,P17,U17,Z17,AE17,AJ17,F20,K20,</t>
    <phoneticPr fontId="26"/>
  </si>
  <si>
    <t>P20,U20,Z20,AE20,AJ20,F23,K23,P23,U23,Z23,AE23,AJ23,</t>
    <phoneticPr fontId="26"/>
  </si>
  <si>
    <t>L44,Q44,V44,B47,G47,L47,Q47,V47,G50,L50,Q50,V50,B53,G53,L53,Q53,V53,B56,G56,L56,Q56,V56,</t>
    <phoneticPr fontId="26"/>
  </si>
  <si>
    <t>B44,G44,AA56,AF56,B59,G59,L59,Q59,V59,AA59,AF59,</t>
    <phoneticPr fontId="26"/>
  </si>
  <si>
    <t>L46,Q46,V46,AA46,AF46,B49,G49,L49,Q49,V49,AA49,AF49,B52,G52,L52,Q52,V52,AA52,AF52,B55,G55,L55,Q55,V55,AA55,AF55,B58,G58,L58,Q58,V58,</t>
    <phoneticPr fontId="26"/>
  </si>
  <si>
    <t>B46,G46,AA58,AF58,B61,G61,L61,Q61,V61,AA61,AF61,</t>
    <phoneticPr fontId="26"/>
  </si>
  <si>
    <t>P44,U44,Z44,AE44,AJ44,F47,K47,P47,U47,Z47,AE47,AJ47,F50,K50,P50,U50,Z50,AE50,AJ50,F53,K53,P53,U53,Z53,AE53,AJ53,F56,K56,P56,U56,Z56,</t>
    <phoneticPr fontId="26"/>
  </si>
  <si>
    <t>F44,K44,AE56,AJ56,F59,K59,P59,U59,Z59,AE59,AJ59,</t>
    <phoneticPr fontId="26"/>
  </si>
  <si>
    <t>10</t>
    <phoneticPr fontId="26"/>
  </si>
  <si>
    <t>OCTOBER 2025</t>
    <phoneticPr fontId="26"/>
  </si>
  <si>
    <t>CALENDAR 令和7年10月(神無月)</t>
    <phoneticPr fontId="26"/>
  </si>
  <si>
    <t>スポーツの日</t>
    <phoneticPr fontId="26"/>
  </si>
  <si>
    <t>文化の日</t>
    <phoneticPr fontId="26"/>
  </si>
  <si>
    <t>式=_a0!F14</t>
  </si>
  <si>
    <t>L8,Q8,V8,B11,G11,L11,Q11,V11,G14,L14,Q14,V14,B17,G17,L17,Q17,V17,B20,G20,L20,Q20,V20,</t>
    <phoneticPr fontId="26"/>
  </si>
  <si>
    <t>G47,L47,Q47,V47,B50,G50,L50,Q50,V50,B53,G53,L53,Q53,V53,G56,L56,Q56,V56,</t>
    <phoneticPr fontId="26"/>
  </si>
  <si>
    <t>AF44,AF47,AF50,AF56,</t>
    <phoneticPr fontId="26"/>
  </si>
  <si>
    <t>B47,AF53,B56,</t>
    <phoneticPr fontId="26"/>
  </si>
  <si>
    <t>B44,G44,L44,Q44,V44,B59,G59,L59,Q59,V59,AA59,AF59,</t>
    <phoneticPr fontId="26"/>
  </si>
  <si>
    <t>AA46,AF46,B49,G49,L49,Q49,V49,AA49,AF49,B52,G52,L52,Q52,V52,AA52,AF52,B55,G55,L55,Q55,V55,AA55,AF55,B58,G58,L58,Q58,V58,AA58,AF58,</t>
    <phoneticPr fontId="26"/>
  </si>
  <si>
    <t>B46,G46,L46,Q46,V46,B61,G61,L61,Q61,V61,AA61,AF61,</t>
    <phoneticPr fontId="26"/>
  </si>
  <si>
    <t>AE44,AJ44,F47,K47,P47,U47,Z47,AE47,AJ47,F50,K50,P50,U50,Z50,AE50,AJ50,F53,K53,P53,U53,Z53,AE53,AJ53,F56,K56,P56,U56,Z56,AE56,AJ56,</t>
    <phoneticPr fontId="26"/>
  </si>
  <si>
    <t>F44,K44,P44,U44,Z44,F59,K59,P59,U59,Z59,AE59,AJ59,</t>
    <phoneticPr fontId="26"/>
  </si>
  <si>
    <t>11</t>
    <phoneticPr fontId="26"/>
  </si>
  <si>
    <t>NOVEMBER 2025</t>
    <phoneticPr fontId="26"/>
  </si>
  <si>
    <t>CALENDAR 令和7年11月(霜月)</t>
    <phoneticPr fontId="26"/>
  </si>
  <si>
    <t>勤労感謝の日</t>
    <phoneticPr fontId="26"/>
  </si>
  <si>
    <t>式=_a0!F15</t>
  </si>
  <si>
    <t>G11,L11,Q11,V11,B14,G14,L14,Q14,V14,B17,G17,L17,Q17,V17,G20,L20,Q20,V20,</t>
    <phoneticPr fontId="26"/>
  </si>
  <si>
    <t>AF8,AF11,AF14,AF20,</t>
    <phoneticPr fontId="26"/>
  </si>
  <si>
    <t>B11,AF17,B20,</t>
    <phoneticPr fontId="26"/>
  </si>
  <si>
    <t>B8,G8,L8,Q8,V8,B23,G23,L23,Q23,V23,AA23,AF23,</t>
    <phoneticPr fontId="26"/>
  </si>
  <si>
    <t>AA10,AF10,B13,G13,L13,Q13,V13,AA13,AF13,B16,G16,L16,Q16,V16,AA16,AF16,B19,G19,L19,Q19,V19,AA19,AF19,B22,G22,L22,Q22,V22,AA22,AF22,</t>
    <phoneticPr fontId="26"/>
  </si>
  <si>
    <t>B10,G10,L10,Q10,V10,B25,G25,L25,Q25,V25,AA25,AF25,</t>
    <phoneticPr fontId="26"/>
  </si>
  <si>
    <t>AE8,AJ8,F11,K11,P11,U11,Z11,AE11,AJ11,F14,K14,P14,U14,Z14,AE14,AJ14,F17,K17,P17,U17,Z17,AE17,AJ17,F20,K20,P20,U20,Z20,AE20,AJ20,</t>
    <phoneticPr fontId="26"/>
  </si>
  <si>
    <t>F8,K8,P8,U8,Z8,F23,K23,P23,U23,Z23,AE23,AJ23,</t>
    <phoneticPr fontId="26"/>
  </si>
  <si>
    <t>B44,G44,L44,Q44,V44,B47,G47,L47,Q47,V47,B50,G50,L50,Q50,V50,B53,G53,L53,Q53,V53,B56,G56,L56,</t>
    <phoneticPr fontId="26"/>
  </si>
  <si>
    <t>Q56,V56,AA56,AF56,B59,G59,L59,Q59,V59,AA59,AF59,</t>
    <phoneticPr fontId="26"/>
  </si>
  <si>
    <t>B46,G46,L46,Q46,V46,AA46,AF46,B49,G49,L49,Q49,V49,AA49,AF49,B52,G52,L52,Q52,V52,AA52,AF52,B55,G55,L55,Q55,V55,AA55,AF55,B58,G58,L58,</t>
    <phoneticPr fontId="26"/>
  </si>
  <si>
    <t>Q58,V58,AA58,AF58,B61,G61,L61,Q61,V61,AA61,AF61,</t>
    <phoneticPr fontId="26"/>
  </si>
  <si>
    <t>F44,K44,P44,U44,Z44,AE44,AJ44,F47,K47,P47,U47,Z47,AE47,AJ47,F50,K50,P50,U50,Z50,AE50,AJ50,F53,K53,P53,U53,Z53,AE53,AJ53,F56,K56,P56,</t>
    <phoneticPr fontId="26"/>
  </si>
  <si>
    <t>U56,Z56,AE56,AJ56,F59,K59,P59,U59,Z59,AE59,AJ59,</t>
    <phoneticPr fontId="26"/>
  </si>
  <si>
    <t>12</t>
    <phoneticPr fontId="26"/>
  </si>
  <si>
    <t>DECEMBER 2025</t>
    <phoneticPr fontId="26"/>
  </si>
  <si>
    <t>CALENDAR 令和7年12月(師走)</t>
    <phoneticPr fontId="26"/>
  </si>
  <si>
    <t>式=_a0!F16</t>
  </si>
  <si>
    <t>B8,G8,L8,Q8,V8,B11,G11,L11,Q11,V11,B14,G14,L14,Q14,V14,B17,G17,L17,Q17,V17,B20,G20,L20,</t>
    <phoneticPr fontId="26"/>
  </si>
  <si>
    <t>Q20,V20,AA20,AF20,B23,G23,L23,Q23,V23,AA23,AF23,</t>
    <phoneticPr fontId="26"/>
  </si>
  <si>
    <t>B10,G10,L10,Q10,V10,AA10,AF10,B13,G13,L13,Q13,V13,AA13,AF13,B16,G16,L16,Q16,V16,AA16,AF16,B19,G19,L19,Q19,V19,AA19,AF19,B22,G22,L22,</t>
    <phoneticPr fontId="26"/>
  </si>
  <si>
    <t>Q22,V22,AA22,AF22,B25,G25,L25,Q25,V25,AA25,AF25,</t>
    <phoneticPr fontId="26"/>
  </si>
  <si>
    <t>F8,K8,P8,U8,Z8,AE8,AJ8,F11,K11,P11,U11,Z11,AE11,AJ11,F14,K14,P14,U14,Z14,AE14,AJ14,F17,K17,P17,U17,Z17,AE17,AJ17,F20,K20,P20,</t>
    <phoneticPr fontId="26"/>
  </si>
  <si>
    <t>U20,Z20,AE20,AJ20,F23,K23,P23,U23,Z23,AE23,AJ23,</t>
    <phoneticPr fontId="26"/>
  </si>
  <si>
    <t>Q44,B50,</t>
    <phoneticPr fontId="26"/>
  </si>
  <si>
    <t>JANUARY 2026</t>
    <phoneticPr fontId="26"/>
  </si>
  <si>
    <t>CALENDAR 令和8年1月(睦月)</t>
    <phoneticPr fontId="26"/>
  </si>
  <si>
    <t>式=_a0!F17</t>
  </si>
  <si>
    <t>Q8,B14,</t>
    <phoneticPr fontId="26"/>
  </si>
  <si>
    <t>B47,G47,L47,Q47,V47,B50,G50,Q50,V50,B53,G53,L53,Q53,V53,G56,L56,Q56,V56,</t>
    <phoneticPr fontId="26"/>
  </si>
  <si>
    <t>L50,B56,</t>
    <phoneticPr fontId="26"/>
  </si>
  <si>
    <t>B44,G44,L44,Q44,V44,AA44,AF56,B59,G59,L59,Q59,V59,AA59,AF59,</t>
    <phoneticPr fontId="26"/>
  </si>
  <si>
    <t>AF46,B49,G49,L49,Q49,V49,AA49,AF49,B52,G52,L52,Q52,V52,AA52,AF52,B55,G55,L55,Q55,V55,AA55,AF55,B58,G58,L58,Q58,V58,AA58,</t>
    <phoneticPr fontId="26"/>
  </si>
  <si>
    <t>B46,G46,L46,Q46,V46,AA46,AF58,B61,G61,L61,Q61,V61,AA61,AF61,</t>
    <phoneticPr fontId="26"/>
  </si>
  <si>
    <t>AJ44,F47,K47,P47,U47,Z47,AE47,AJ47,F50,K50,P50,U50,Z50,AE50,AJ50,F53,K53,P53,U53,Z53,AE53,AJ53,F56,K56,P56,U56,Z56,AE56,</t>
    <phoneticPr fontId="26"/>
  </si>
  <si>
    <t>F44,K44,P44,U44,Z44,AE44,AJ56,F59,K59,P59,U59,Z59,AE59,AJ59,</t>
    <phoneticPr fontId="26"/>
  </si>
  <si>
    <t>FEBRUARY 2026</t>
    <phoneticPr fontId="26"/>
  </si>
  <si>
    <t>CALENDAR 令和8年2月(如月)</t>
    <phoneticPr fontId="26"/>
  </si>
  <si>
    <t>式=_a0!F18</t>
  </si>
  <si>
    <t>B11,G11,L11,Q11,V11,B14,G14,Q14,V14,B17,G17,L17,Q17,V17,G20,L20,Q20,V20,</t>
    <phoneticPr fontId="26"/>
  </si>
  <si>
    <t>L14,B20,</t>
    <phoneticPr fontId="26"/>
  </si>
  <si>
    <t>B8,G8,L8,Q8,V8,AA8,AF20,B23,G23,L23,Q23,V23,AA23,AF23,</t>
    <phoneticPr fontId="26"/>
  </si>
  <si>
    <t>AF10,B13,G13,L13,Q13,V13,AA13,AF13,B16,G16,L16,Q16,V16,AA16,AF16,B19,G19,L19,Q19,V19,AA19,AF19,B22,G22,L22,Q22,V22,AA22,</t>
    <phoneticPr fontId="26"/>
  </si>
  <si>
    <t>B10,G10,L10,Q10,V10,AA10,AF22,B25,G25,L25,Q25,V25,AA25,AF25,</t>
    <phoneticPr fontId="26"/>
  </si>
  <si>
    <t>AJ8,F11,K11,P11,U11,Z11,AE11,AJ11,F14,K14,P14,U14,Z14,AE14,AJ14,F17,K17,P17,U17,Z17,AE17,AJ17,F20,K20,P20,U20,Z20,AE20,</t>
    <phoneticPr fontId="26"/>
  </si>
  <si>
    <t>F8,K8,P8,U8,Z8,AE8,AJ20,F23,K23,P23,U23,Z23,AE23,AJ23,</t>
    <phoneticPr fontId="26"/>
  </si>
  <si>
    <t>B47,G47,L47,Q47,V47,B50,G50,L50,Q50,V50,B53,G53,L53,Q53,B56,G56,L56,Q56,V56,B59,G59,</t>
    <phoneticPr fontId="26"/>
  </si>
  <si>
    <t>V53,</t>
  </si>
  <si>
    <t>B44,G44,L44,Q44,V44,AA44,L59,Q59,V59,AA59,AF59,</t>
    <phoneticPr fontId="26"/>
  </si>
  <si>
    <t>AF46,B49,G49,L49,Q49,V49,AA49,AF49,B52,G52,L52,Q52,V52,AA52,AF52,B55,G55,L55,Q55,V55,AA55,AF55,B58,G58,L58,Q58,V58,AA58,AF58,B61,G61,</t>
    <phoneticPr fontId="26"/>
  </si>
  <si>
    <t>B46,G46,L46,Q46,V46,AA46,L61,Q61,V61,AA61,AF61,</t>
    <phoneticPr fontId="26"/>
  </si>
  <si>
    <t>AJ44,F47,K47,P47,U47,Z47,AE47,AJ47,F50,K50,P50,U50,Z50,AE50,AJ50,F53,K53,P53,U53,Z53,AE53,AJ53,F56,K56,P56,U56,Z56,AE56,AJ56,F59,K59,</t>
    <phoneticPr fontId="26"/>
  </si>
  <si>
    <t>F44,K44,P44,U44,Z44,AE44,P59,U59,Z59,AE59,AJ59,</t>
    <phoneticPr fontId="26"/>
  </si>
  <si>
    <t>MARCH 2026</t>
    <phoneticPr fontId="26"/>
  </si>
  <si>
    <t>CALENDAR 令和8年3月(弥生)</t>
    <phoneticPr fontId="26"/>
  </si>
  <si>
    <t>式=_a0!F19</t>
  </si>
  <si>
    <t>ST_00600.Type2.Template2025.MonStart.st.xlsx</t>
  </si>
  <si>
    <t>月曜始まり</t>
  </si>
  <si>
    <t>汎用</t>
  </si>
  <si>
    <t>縦</t>
  </si>
  <si>
    <t>ST_00600</t>
  </si>
  <si>
    <t>○</t>
  </si>
  <si>
    <t>可</t>
  </si>
  <si>
    <t>ST_00600.Type2.Template2025.SunStart.st.xlsx</t>
  </si>
  <si>
    <t>STテンプレート生成 Ver5.01(2407-092255)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</si>
</sst>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176" formatCode="0&quot;ヶ&quot;&quot;月&quot;"/>
    <numFmt numFmtId="177" formatCode="0&quot;枚&quot;"/>
    <numFmt numFmtId="178" formatCode="0&quot;年&quot;"/>
    <numFmt numFmtId="179" formatCode="0&quot;月&quot;"/>
    <numFmt numFmtId="180" formatCode="yyyy/mm"/>
    <numFmt numFmtId="181" formatCode="&quot;+&quot;0&quot;ヶ&quot;&quot;月&quot;"/>
    <numFmt numFmtId="182" formatCode="0&quot;ヶ&quot;&quot;月&quot;&quot;間&quot;"/>
    <numFmt numFmtId="183" formatCode="yyyy/mm/dd\ hh:mm:ss"/>
    <numFmt numFmtId="184" formatCode="yyyy/mm/dd\ aaa"/>
    <numFmt numFmtId="188" formatCode="\2&quot;曜&quot;"/>
    <numFmt numFmtId="189" formatCode="\3&quot;曜&quot;"/>
    <numFmt numFmtId="190" formatCode="\4&quot;曜&quot;"/>
    <numFmt numFmtId="191" formatCode="\5&quot;曜&quot;"/>
    <numFmt numFmtId="192" formatCode="\6&quot;曜&quot;"/>
    <numFmt numFmtId="193" formatCode="\7&quot;曜&quot;"/>
    <numFmt numFmtId="194" formatCode="\1&quot;曜&quot;"/>
    <numFmt numFmtId="195" formatCode="d"/>
  </numFmts>
  <fonts count="60">
    <font>
      <sz val="11"/>
      <color theme="1"/>
      <name val="游ゴシック"/>
      <family val="2"/>
      <charset val="128"/>
      <scheme val="minor"/>
    </font>
    <font>
      <sz val="6"/>
      <name val="游ゴシック"/>
      <family val="2"/>
      <charset val="128"/>
      <scheme val="minor"/>
    </font>
    <font>
      <sz val="11"/>
      <color theme="1"/>
      <name val="游ゴシック"/>
      <family val="2"/>
      <scheme val="minor"/>
    </font>
    <font>
      <sz val="11"/>
      <color theme="1"/>
      <name val="メイリオ"/>
      <family val="3"/>
      <charset val="128"/>
    </font>
    <font>
      <b/>
      <sz val="16"/>
      <color theme="1"/>
      <name val="メイリオ"/>
      <family val="3"/>
      <charset val="128"/>
    </font>
    <font>
      <sz val="6"/>
      <name val="游ゴシック"/>
      <family val="3"/>
      <charset val="128"/>
      <scheme val="minor"/>
    </font>
    <font>
      <sz val="10"/>
      <color theme="1"/>
      <name val="メイリオ"/>
      <family val="3"/>
      <charset val="128"/>
    </font>
    <font>
      <sz val="10"/>
      <color theme="1"/>
      <name val="游ゴシック"/>
      <family val="2"/>
      <scheme val="minor"/>
    </font>
    <font>
      <sz val="14"/>
      <color theme="1"/>
      <name val="游ゴシック"/>
      <family val="2"/>
      <scheme val="minor"/>
    </font>
    <font>
      <sz val="14"/>
      <color theme="1"/>
      <name val="メイリオ"/>
      <family val="3"/>
      <charset val="128"/>
    </font>
    <font>
      <b/>
      <sz val="36"/>
      <color theme="1"/>
      <name val="メイリオ"/>
      <family val="3"/>
      <charset val="128"/>
    </font>
    <font>
      <sz val="36"/>
      <color theme="1"/>
      <name val="游ゴシック"/>
      <family val="2"/>
      <scheme val="minor"/>
    </font>
    <font>
      <sz val="16"/>
      <color theme="1"/>
      <name val="游ゴシック"/>
      <family val="2"/>
      <scheme val="minor"/>
    </font>
    <font>
      <b/>
      <sz val="20"/>
      <color theme="1"/>
      <name val="メイリオ"/>
      <family val="3"/>
      <charset val="128"/>
    </font>
    <font>
      <b/>
      <sz val="20"/>
      <color theme="1"/>
      <name val="游ゴシック"/>
      <family val="2"/>
      <scheme val="minor"/>
    </font>
    <font>
      <sz val="12"/>
      <color theme="1"/>
      <name val="メイリオ"/>
      <family val="3"/>
      <charset val="128"/>
    </font>
    <font>
      <sz val="12"/>
      <color theme="1"/>
      <name val="游ゴシック"/>
      <family val="2"/>
      <scheme val="minor"/>
    </font>
    <font>
      <b/>
      <sz val="14"/>
      <color theme="1"/>
      <name val="メイリオ"/>
      <family val="3"/>
      <charset val="128"/>
    </font>
    <font>
      <b/>
      <sz val="14"/>
      <color theme="1"/>
      <name val="游ゴシック"/>
      <family val="2"/>
      <scheme val="minor"/>
    </font>
    <font>
      <sz val="16"/>
      <name val="Meiryo UI"/>
      <family val="3"/>
      <charset val="128"/>
    </font>
    <font>
      <sz val="8"/>
      <color rgb="FF000000"/>
      <name val="メイリオ"/>
      <family val="3"/>
      <charset val="128"/>
    </font>
    <font>
      <sz val="11"/>
      <color rgb="FF969696"/>
      <name val="メイリオ"/>
      <family val="3"/>
      <charset val="128"/>
    </font>
    <font>
      <sz val="9"/>
      <color rgb="FF969696"/>
      <name val="メイリオ"/>
      <family val="3"/>
      <charset val="128"/>
    </font>
    <font>
      <sz val="9"/>
      <color theme="1"/>
      <name val="メイリオ"/>
      <family val="3"/>
      <charset val="128"/>
    </font>
    <font>
      <b/>
      <sz val="9"/>
      <name val="メイリオ"/>
      <family val="3"/>
      <charset val="128"/>
    </font>
    <font>
      <sz val="10"/>
      <name val="ＭＳ Ｐゴシック"/>
      <family val="3"/>
      <charset val="128"/>
    </font>
    <font>
      <sz val="6"/>
      <name val="ＭＳ Ｐゴシック"/>
      <family val="3"/>
      <charset val="128"/>
    </font>
    <font>
      <b/>
      <sz val="10"/>
      <name val="Meiryo UI"/>
      <family val="3"/>
      <charset val="128"/>
    </font>
    <font>
      <b/>
      <sz val="10"/>
      <color indexed="55"/>
      <name val="Meiryo UI"/>
      <family val="3"/>
      <charset val="128"/>
    </font>
    <font>
      <b/>
      <sz val="9"/>
      <name val="Meiryo UI"/>
      <family val="3"/>
      <charset val="128"/>
    </font>
    <font>
      <b/>
      <sz val="16"/>
      <name val="Meiryo UI"/>
      <family val="3"/>
      <charset val="128"/>
    </font>
    <font>
      <b/>
      <sz val="12"/>
      <name val="Meiryo UI"/>
      <family val="3"/>
      <charset val="128"/>
    </font>
    <font>
      <b/>
      <sz val="8"/>
      <name val="Meiryo UI"/>
      <family val="3"/>
      <charset val="128"/>
    </font>
    <font>
      <b/>
      <sz val="24"/>
      <color rgb="FF4D4D4D"/>
      <name val="Meiryo UI"/>
      <family val="3"/>
      <charset val="128"/>
    </font>
    <font>
      <b/>
      <sz val="24"/>
      <color rgb="FF4180FF"/>
      <name val="Meiryo UI"/>
      <family val="3"/>
      <charset val="128"/>
    </font>
    <font>
      <b/>
      <sz val="24"/>
      <color rgb="FFFF4080"/>
      <name val="Meiryo UI"/>
      <family val="3"/>
      <charset val="128"/>
    </font>
    <font>
      <b/>
      <sz val="24"/>
      <color indexed="22"/>
      <name val="Meiryo UI"/>
      <family val="3"/>
      <charset val="128"/>
    </font>
    <font>
      <sz val="11"/>
      <color indexed="8"/>
      <name val="Meiryo UI"/>
      <family val="3"/>
      <charset val="128"/>
    </font>
    <font>
      <sz val="11"/>
      <color rgb="FFFF3399"/>
      <name val="Meiryo UI"/>
      <family val="3"/>
      <charset val="128"/>
    </font>
    <font>
      <sz val="11"/>
      <color rgb="FFC0C0C0"/>
      <name val="Meiryo UI"/>
      <family val="3"/>
      <charset val="128"/>
    </font>
    <font>
      <b/>
      <sz val="12"/>
      <color indexed="10"/>
      <name val="Meiryo UI"/>
      <family val="3"/>
      <charset val="128"/>
    </font>
    <font>
      <sz val="11"/>
      <color rgb="FF333333"/>
      <name val="Meiryo UI"/>
      <family val="3"/>
      <charset val="128"/>
    </font>
    <font>
      <sz val="11"/>
      <color rgb="FF4D4D4D"/>
      <name val="Meiryo UI"/>
      <family val="3"/>
      <charset val="128"/>
    </font>
    <font>
      <b/>
      <sz val="15"/>
      <color indexed="27"/>
      <name val="Meiryo UI"/>
      <family val="3"/>
      <charset val="128"/>
    </font>
    <font>
      <b/>
      <sz val="15"/>
      <color rgb="FF4D4D4D"/>
      <name val="Meiryo UI"/>
      <family val="3"/>
      <charset val="128"/>
    </font>
    <font>
      <b/>
      <sz val="15"/>
      <color indexed="9"/>
      <name val="Meiryo UI"/>
      <family val="3"/>
      <charset val="128"/>
    </font>
    <font>
      <b/>
      <sz val="10"/>
      <color indexed="10"/>
      <name val="Meiryo UI"/>
      <family val="3"/>
      <charset val="128"/>
    </font>
    <font>
      <b/>
      <sz val="62"/>
      <color rgb="FF4D4D4D"/>
      <name val="Meiryo UI"/>
      <family val="3"/>
      <charset val="128"/>
    </font>
    <font>
      <b/>
      <sz val="22"/>
      <color rgb="FF4D4D4D"/>
      <name val="Meiryo UI"/>
      <family val="3"/>
      <charset val="128"/>
    </font>
    <font>
      <sz val="18"/>
      <color rgb="FF4D4D4D"/>
      <name val="Meiryo UI"/>
      <family val="3"/>
      <charset val="128"/>
    </font>
    <font>
      <sz val="15"/>
      <color rgb="FF4D4D4D"/>
      <name val="Meiryo UI"/>
      <family val="3"/>
      <charset val="128"/>
    </font>
    <font>
      <sz val="16"/>
      <name val="ＭＳ Ｐゴシック"/>
      <family val="3"/>
      <charset val="128"/>
    </font>
    <font>
      <sz val="11"/>
      <color indexed="8"/>
      <name val="ＭＳ Ｐゴシック"/>
      <family val="3"/>
      <charset val="128"/>
    </font>
    <font>
      <b/>
      <sz val="15"/>
      <color rgb="FFFFFFFF"/>
      <name val="Meiryo UI"/>
      <family val="3"/>
      <charset val="128"/>
    </font>
    <font>
      <sz val="4"/>
      <color rgb="FFFFFFFF"/>
      <name val="Meiryo UI"/>
      <family val="3"/>
      <charset val="128"/>
    </font>
    <font>
      <b/>
      <sz val="24"/>
      <color rgb="FFC0C0C0"/>
      <name val="Meiryo UI"/>
      <family val="3"/>
      <charset val="128"/>
    </font>
    <font>
      <b/>
      <sz val="24"/>
      <color rgb="FF333333"/>
      <name val="Meiryo UI"/>
      <family val="3"/>
      <charset val="128"/>
    </font>
    <font>
      <sz val="12"/>
      <name val="Meiryo UI"/>
      <family val="3"/>
      <charset val="128"/>
    </font>
    <font>
      <sz val="11"/>
      <color rgb="FFFF4080"/>
      <name val="Meiryo UI"/>
      <family val="3"/>
      <charset val="128"/>
    </font>
    <font>
      <sz val="11"/>
      <color rgb="FF4180FF"/>
      <name val="Meiryo UI"/>
      <family val="3"/>
      <charset val="128"/>
    </font>
  </fonts>
  <fills count="64">
    <fill>
      <patternFill patternType="none"/>
    </fill>
    <fill>
      <patternFill patternType="gray125"/>
    </fill>
    <fill>
      <patternFill patternType="solid">
        <fgColor theme="0" tint="-4.9989318521683403E-2"/>
        <bgColor indexed="64"/>
      </patternFill>
    </fill>
    <fill>
      <patternFill patternType="solid">
        <fgColor rgb="FFFFFFFF"/>
        <bgColor indexed="64"/>
      </patternFill>
    </fill>
    <fill>
      <patternFill patternType="solid">
        <fgColor indexed="9"/>
        <bgColor indexed="64"/>
      </patternFill>
    </fill>
    <fill>
      <patternFill patternType="solid">
        <fgColor rgb="FFF3F3F3"/>
        <bgColor indexed="64"/>
      </patternFill>
    </fill>
    <fill>
      <patternFill patternType="solid">
        <fgColor rgb="FF4180FF"/>
        <bgColor indexed="64"/>
      </patternFill>
    </fill>
    <fill>
      <patternFill patternType="solid">
        <fgColor rgb="FFFF4080"/>
        <bgColor indexed="64"/>
      </patternFill>
    </fill>
    <fill>
      <patternFill patternType="solid">
        <fgColor indexed="8"/>
        <bgColor indexed="64"/>
      </patternFill>
    </fill>
    <fill>
      <patternFill patternType="solid">
        <fgColor rgb="FF4472C4"/>
        <bgColor indexed="64"/>
      </patternFill>
    </fill>
    <fill>
      <patternFill patternType="solid">
        <fgColor indexed="60"/>
        <bgColor indexed="64"/>
      </patternFill>
    </fill>
    <fill>
      <patternFill patternType="solid">
        <fgColor indexed="59"/>
        <bgColor indexed="64"/>
      </patternFill>
    </fill>
    <fill>
      <patternFill patternType="solid">
        <fgColor indexed="58"/>
        <bgColor indexed="64"/>
      </patternFill>
    </fill>
    <fill>
      <patternFill patternType="solid">
        <fgColor indexed="56"/>
        <bgColor indexed="64"/>
      </patternFill>
    </fill>
    <fill>
      <patternFill patternType="solid">
        <fgColor indexed="18"/>
        <bgColor indexed="64"/>
      </patternFill>
    </fill>
    <fill>
      <patternFill patternType="solid">
        <fgColor indexed="62"/>
        <bgColor indexed="64"/>
      </patternFill>
    </fill>
    <fill>
      <patternFill patternType="solid">
        <fgColor indexed="63"/>
        <bgColor indexed="64"/>
      </patternFill>
    </fill>
    <fill>
      <patternFill patternType="solid">
        <fgColor indexed="16"/>
        <bgColor indexed="64"/>
      </patternFill>
    </fill>
    <fill>
      <patternFill patternType="solid">
        <fgColor indexed="53"/>
        <bgColor indexed="64"/>
      </patternFill>
    </fill>
    <fill>
      <patternFill patternType="solid">
        <fgColor indexed="19"/>
        <bgColor indexed="64"/>
      </patternFill>
    </fill>
    <fill>
      <patternFill patternType="solid">
        <fgColor indexed="17"/>
        <bgColor indexed="64"/>
      </patternFill>
    </fill>
    <fill>
      <patternFill patternType="solid">
        <fgColor indexed="21"/>
        <bgColor indexed="64"/>
      </patternFill>
    </fill>
    <fill>
      <patternFill patternType="solid">
        <fgColor indexed="12"/>
        <bgColor indexed="64"/>
      </patternFill>
    </fill>
    <fill>
      <patternFill patternType="solid">
        <fgColor indexed="54"/>
        <bgColor indexed="64"/>
      </patternFill>
    </fill>
    <fill>
      <patternFill patternType="solid">
        <fgColor indexed="23"/>
        <bgColor indexed="64"/>
      </patternFill>
    </fill>
    <fill>
      <patternFill patternType="solid">
        <fgColor indexed="10"/>
        <bgColor indexed="64"/>
      </patternFill>
    </fill>
    <fill>
      <patternFill patternType="solid">
        <fgColor indexed="52"/>
        <bgColor indexed="64"/>
      </patternFill>
    </fill>
    <fill>
      <patternFill patternType="solid">
        <fgColor indexed="50"/>
        <bgColor indexed="64"/>
      </patternFill>
    </fill>
    <fill>
      <patternFill patternType="solid">
        <fgColor indexed="57"/>
        <bgColor indexed="64"/>
      </patternFill>
    </fill>
    <fill>
      <patternFill patternType="solid">
        <fgColor indexed="49"/>
        <bgColor indexed="64"/>
      </patternFill>
    </fill>
    <fill>
      <patternFill patternType="solid">
        <fgColor indexed="48"/>
        <bgColor indexed="64"/>
      </patternFill>
    </fill>
    <fill>
      <patternFill patternType="solid">
        <fgColor indexed="20"/>
        <bgColor indexed="64"/>
      </patternFill>
    </fill>
    <fill>
      <patternFill patternType="solid">
        <fgColor indexed="55"/>
        <bgColor indexed="64"/>
      </patternFill>
    </fill>
    <fill>
      <patternFill patternType="solid">
        <fgColor indexed="14"/>
        <bgColor indexed="64"/>
      </patternFill>
    </fill>
    <fill>
      <patternFill patternType="solid">
        <fgColor indexed="51"/>
        <bgColor indexed="64"/>
      </patternFill>
    </fill>
    <fill>
      <patternFill patternType="solid">
        <fgColor indexed="13"/>
        <bgColor indexed="64"/>
      </patternFill>
    </fill>
    <fill>
      <patternFill patternType="solid">
        <fgColor indexed="11"/>
        <bgColor indexed="64"/>
      </patternFill>
    </fill>
    <fill>
      <patternFill patternType="solid">
        <fgColor indexed="15"/>
        <bgColor indexed="64"/>
      </patternFill>
    </fill>
    <fill>
      <patternFill patternType="solid">
        <fgColor indexed="40"/>
        <bgColor indexed="64"/>
      </patternFill>
    </fill>
    <fill>
      <patternFill patternType="solid">
        <fgColor indexed="61"/>
        <bgColor indexed="64"/>
      </patternFill>
    </fill>
    <fill>
      <patternFill patternType="solid">
        <fgColor indexed="22"/>
        <bgColor indexed="64"/>
      </patternFill>
    </fill>
    <fill>
      <patternFill patternType="solid">
        <fgColor indexed="45"/>
        <bgColor indexed="64"/>
      </patternFill>
    </fill>
    <fill>
      <patternFill patternType="solid">
        <fgColor indexed="47"/>
        <bgColor indexed="64"/>
      </patternFill>
    </fill>
    <fill>
      <patternFill patternType="solid">
        <fgColor indexed="43"/>
        <bgColor indexed="64"/>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solid">
        <fgColor indexed="46"/>
        <bgColor indexed="64"/>
      </patternFill>
    </fill>
    <fill>
      <patternFill patternType="solid">
        <fgColor indexed="24"/>
        <bgColor indexed="64"/>
      </patternFill>
    </fill>
    <fill>
      <patternFill patternType="solid">
        <fgColor indexed="25"/>
        <bgColor indexed="64"/>
      </patternFill>
    </fill>
    <fill>
      <patternFill patternType="solid">
        <fgColor indexed="26"/>
        <bgColor indexed="64"/>
      </patternFill>
    </fill>
    <fill>
      <patternFill patternType="solid">
        <fgColor indexed="27"/>
        <bgColor indexed="64"/>
      </patternFill>
    </fill>
    <fill>
      <patternFill patternType="solid">
        <fgColor indexed="28"/>
        <bgColor indexed="64"/>
      </patternFill>
    </fill>
    <fill>
      <patternFill patternType="solid">
        <fgColor indexed="29"/>
        <bgColor indexed="64"/>
      </patternFill>
    </fill>
    <fill>
      <patternFill patternType="solid">
        <fgColor indexed="30"/>
        <bgColor indexed="64"/>
      </patternFill>
    </fill>
    <fill>
      <patternFill patternType="solid">
        <fgColor indexed="31"/>
        <bgColor indexed="64"/>
      </patternFill>
    </fill>
    <fill>
      <patternFill patternType="solid">
        <fgColor indexed="32"/>
        <bgColor indexed="64"/>
      </patternFill>
    </fill>
    <fill>
      <patternFill patternType="solid">
        <fgColor indexed="33"/>
        <bgColor indexed="64"/>
      </patternFill>
    </fill>
    <fill>
      <patternFill patternType="solid">
        <fgColor indexed="34"/>
        <bgColor indexed="64"/>
      </patternFill>
    </fill>
    <fill>
      <patternFill patternType="solid">
        <fgColor indexed="35"/>
        <bgColor indexed="64"/>
      </patternFill>
    </fill>
    <fill>
      <patternFill patternType="solid">
        <fgColor indexed="36"/>
        <bgColor indexed="64"/>
      </patternFill>
    </fill>
    <fill>
      <patternFill patternType="solid">
        <fgColor indexed="37"/>
        <bgColor indexed="64"/>
      </patternFill>
    </fill>
    <fill>
      <patternFill patternType="solid">
        <fgColor indexed="38"/>
        <bgColor indexed="64"/>
      </patternFill>
    </fill>
    <fill>
      <patternFill patternType="solid">
        <fgColor indexed="39"/>
        <bgColor indexed="64"/>
      </patternFill>
    </fill>
  </fills>
  <borders count="31">
    <border>
      <left/>
      <right/>
      <top/>
      <bottom/>
      <diagonal/>
    </border>
    <border>
      <left/>
      <right/>
      <top style="thin">
        <color auto="1"/>
      </top>
      <bottom style="thin">
        <color auto="1"/>
      </bottom>
      <diagonal/>
    </border>
    <border>
      <left/>
      <right/>
      <top style="thin">
        <color indexed="64"/>
      </top>
      <bottom/>
      <diagonal/>
    </border>
    <border>
      <left/>
      <right/>
      <top/>
      <bottom style="thin">
        <color auto="1"/>
      </bottom>
      <diagonal/>
    </border>
    <border>
      <left/>
      <right/>
      <top/>
      <bottom style="thin">
        <color theme="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theme="1"/>
      </top>
      <bottom style="thin">
        <color theme="1"/>
      </bottom>
      <diagonal/>
    </border>
    <border>
      <left style="medium">
        <color auto="1"/>
      </left>
      <right style="medium">
        <color auto="1"/>
      </right>
      <top style="medium">
        <color auto="1"/>
      </top>
      <bottom style="medium">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hair">
        <color indexed="64"/>
      </right>
      <top/>
      <bottom style="thin">
        <color indexed="64"/>
      </bottom>
      <diagonal/>
    </border>
    <border>
      <left/>
      <right style="thin">
        <color indexed="22"/>
      </right>
      <top style="thin">
        <color indexed="64"/>
      </top>
      <bottom/>
      <diagonal/>
    </border>
    <border>
      <left style="thin">
        <color indexed="22"/>
      </left>
      <right/>
      <top style="thin">
        <color indexed="64"/>
      </top>
      <bottom/>
      <diagonal/>
    </border>
    <border>
      <left/>
      <right style="thin">
        <color indexed="22"/>
      </right>
      <top/>
      <bottom/>
      <diagonal/>
    </border>
    <border>
      <left style="thin">
        <color indexed="22"/>
      </left>
      <right/>
      <top/>
      <bottom/>
      <diagonal/>
    </border>
    <border>
      <left/>
      <right/>
      <top/>
      <bottom style="dotted">
        <color rgb="FFC0C0C0"/>
      </bottom>
      <diagonal/>
    </border>
    <border>
      <left/>
      <right style="thin">
        <color indexed="22"/>
      </right>
      <top/>
      <bottom style="dotted">
        <color rgb="FFC0C0C0"/>
      </bottom>
      <diagonal/>
    </border>
    <border>
      <left style="thin">
        <color indexed="22"/>
      </left>
      <right/>
      <top/>
      <bottom style="dotted">
        <color rgb="FFC0C0C0"/>
      </bottom>
      <diagonal/>
    </border>
    <border>
      <left/>
      <right style="thin">
        <color indexed="22"/>
      </right>
      <top/>
      <bottom style="thin">
        <color indexed="64"/>
      </bottom>
      <diagonal/>
    </border>
    <border>
      <left style="thin">
        <color indexed="22"/>
      </left>
      <right/>
      <top/>
      <bottom style="thin">
        <color indexed="64"/>
      </bottom>
      <diagonal/>
    </border>
  </borders>
  <cellStyleXfs count="4">
    <xf numFmtId="0" fontId="0" fillId="0" borderId="0">
      <alignment vertical="center"/>
    </xf>
    <xf numFmtId="0" fontId="2" fillId="0" borderId="0"/>
    <xf numFmtId="0" fontId="25" fillId="0" borderId="0"/>
    <xf numFmtId="0" fontId="25" fillId="0" borderId="0"/>
  </cellStyleXfs>
  <cellXfs count="337">
    <xf numFmtId="0" fontId="0" fillId="0" borderId="0" xfId="0">
      <alignment vertical="center"/>
    </xf>
    <xf numFmtId="0" fontId="3" fillId="0" borderId="0" xfId="1" applyFont="1" applyAlignment="1">
      <alignment vertical="center"/>
    </xf>
    <xf numFmtId="0" fontId="3" fillId="2" borderId="0" xfId="1" applyFont="1" applyFill="1" applyAlignment="1">
      <alignment vertical="center"/>
    </xf>
    <xf numFmtId="0" fontId="4" fillId="0" borderId="0" xfId="1" applyFont="1" applyAlignment="1">
      <alignment horizontal="right" vertical="center"/>
    </xf>
    <xf numFmtId="0" fontId="6" fillId="0" borderId="0" xfId="1" applyFont="1" applyAlignment="1">
      <alignment horizontal="left" vertical="center" indent="1" shrinkToFit="1"/>
    </xf>
    <xf numFmtId="0" fontId="7" fillId="0" borderId="0" xfId="1" applyFont="1" applyAlignment="1">
      <alignment horizontal="left" vertical="center" indent="1"/>
    </xf>
    <xf numFmtId="0" fontId="8" fillId="0" borderId="0" xfId="1" applyFont="1" applyAlignment="1">
      <alignment horizontal="left" vertical="center" shrinkToFit="1"/>
    </xf>
    <xf numFmtId="0" fontId="3" fillId="2" borderId="0" xfId="1" applyFont="1" applyFill="1" applyAlignment="1">
      <alignment horizontal="left" vertical="center" shrinkToFit="1"/>
    </xf>
    <xf numFmtId="0" fontId="2" fillId="2" borderId="0" xfId="1" applyFill="1" applyAlignment="1">
      <alignment horizontal="left" vertical="center" shrinkToFit="1"/>
    </xf>
    <xf numFmtId="0" fontId="9" fillId="0" borderId="0" xfId="1" applyFont="1" applyAlignment="1">
      <alignment horizontal="left" vertical="top" indent="2" shrinkToFit="1"/>
    </xf>
    <xf numFmtId="0" fontId="8" fillId="0" borderId="0" xfId="1" applyFont="1" applyAlignment="1">
      <alignment horizontal="left" vertical="top" indent="2"/>
    </xf>
    <xf numFmtId="0" fontId="10" fillId="0" borderId="0" xfId="1" applyFont="1" applyAlignment="1">
      <alignment horizontal="left" indent="1" shrinkToFit="1"/>
    </xf>
    <xf numFmtId="0" fontId="11" fillId="0" borderId="0" xfId="1" applyFont="1" applyAlignment="1">
      <alignment horizontal="left" indent="1"/>
    </xf>
    <xf numFmtId="0" fontId="12" fillId="0" borderId="0" xfId="1" applyFont="1" applyAlignment="1">
      <alignment horizontal="left" vertical="center" shrinkToFit="1"/>
    </xf>
    <xf numFmtId="0" fontId="13" fillId="0" borderId="0" xfId="1" applyFont="1" applyAlignment="1">
      <alignment horizontal="left" vertical="top" indent="1" shrinkToFit="1"/>
    </xf>
    <xf numFmtId="0" fontId="14" fillId="0" borderId="0" xfId="1" applyFont="1" applyAlignment="1">
      <alignment horizontal="left" vertical="top" indent="1" shrinkToFit="1"/>
    </xf>
    <xf numFmtId="0" fontId="3" fillId="0" borderId="0" xfId="1" applyFont="1" applyAlignment="1">
      <alignment horizontal="left" vertical="center"/>
    </xf>
    <xf numFmtId="0" fontId="15" fillId="0" borderId="0" xfId="1" applyFont="1" applyAlignment="1">
      <alignment horizontal="left" vertical="top" indent="1" shrinkToFit="1"/>
    </xf>
    <xf numFmtId="0" fontId="16" fillId="0" borderId="0" xfId="1" applyFont="1" applyAlignment="1">
      <alignment horizontal="left" vertical="top" indent="1" shrinkToFit="1"/>
    </xf>
    <xf numFmtId="0" fontId="9" fillId="0" borderId="0" xfId="1" applyFont="1" applyAlignment="1">
      <alignment horizontal="left" vertical="top" indent="1" shrinkToFit="1"/>
    </xf>
    <xf numFmtId="0" fontId="8" fillId="0" borderId="0" xfId="1" applyFont="1" applyAlignment="1">
      <alignment horizontal="left" vertical="top" indent="1" shrinkToFit="1"/>
    </xf>
    <xf numFmtId="0" fontId="3" fillId="0" borderId="0" xfId="1" applyFont="1" applyAlignment="1">
      <alignment horizontal="right" vertical="top" shrinkToFit="1"/>
    </xf>
    <xf numFmtId="0" fontId="2" fillId="0" borderId="0" xfId="1" applyAlignment="1">
      <alignment horizontal="right" vertical="top" shrinkToFit="1"/>
    </xf>
    <xf numFmtId="0" fontId="17" fillId="2" borderId="0" xfId="1" applyFont="1" applyFill="1" applyAlignment="1">
      <alignment horizontal="left" vertical="center" shrinkToFit="1"/>
    </xf>
    <xf numFmtId="0" fontId="18" fillId="2" borderId="0" xfId="1" applyFont="1" applyFill="1" applyAlignment="1">
      <alignment horizontal="left" vertical="center" shrinkToFit="1"/>
    </xf>
    <xf numFmtId="0" fontId="19" fillId="0" borderId="0" xfId="1" applyFont="1" applyAlignment="1">
      <alignment horizontal="left" vertical="top" wrapText="1" indent="1"/>
    </xf>
    <xf numFmtId="0" fontId="19" fillId="0" borderId="0" xfId="1" applyFont="1" applyAlignment="1">
      <alignment horizontal="left" vertical="top" indent="1"/>
    </xf>
    <xf numFmtId="0" fontId="20" fillId="2" borderId="0" xfId="1" applyFont="1" applyFill="1" applyAlignment="1">
      <alignment horizontal="right"/>
    </xf>
    <xf numFmtId="0" fontId="3" fillId="0" borderId="0" xfId="1" applyFont="1" applyAlignment="1">
      <alignment horizontal="right" vertical="center"/>
    </xf>
    <xf numFmtId="0" fontId="2" fillId="0" borderId="0" xfId="1" applyAlignment="1">
      <alignment horizontal="right" vertical="center"/>
    </xf>
    <xf numFmtId="0" fontId="16" fillId="0" borderId="0" xfId="1" applyFont="1" applyAlignment="1">
      <alignment vertical="center"/>
    </xf>
    <xf numFmtId="0" fontId="3" fillId="2" borderId="0" xfId="1" applyFont="1" applyFill="1" applyAlignment="1">
      <alignment vertical="center" shrinkToFit="1"/>
    </xf>
    <xf numFmtId="49" fontId="3" fillId="2" borderId="0" xfId="1" applyNumberFormat="1" applyFont="1" applyFill="1" applyAlignment="1">
      <alignment horizontal="left" vertical="center" shrinkToFit="1"/>
    </xf>
    <xf numFmtId="49" fontId="21" fillId="2" borderId="0" xfId="1" applyNumberFormat="1" applyFont="1" applyFill="1" applyAlignment="1">
      <alignment vertical="center" shrinkToFit="1"/>
    </xf>
    <xf numFmtId="0" fontId="6" fillId="2" borderId="0" xfId="1" applyFont="1" applyFill="1" applyAlignment="1">
      <alignment horizontal="right"/>
    </xf>
    <xf numFmtId="0" fontId="3" fillId="0" borderId="0" xfId="1" applyFont="1" applyAlignment="1">
      <alignment vertical="center" shrinkToFit="1"/>
    </xf>
    <xf numFmtId="49" fontId="3" fillId="0" borderId="0" xfId="1" applyNumberFormat="1" applyFont="1" applyAlignment="1">
      <alignment horizontal="left" vertical="center" shrinkToFit="1"/>
    </xf>
    <xf numFmtId="49" fontId="21" fillId="0" borderId="0" xfId="1" applyNumberFormat="1" applyFont="1" applyAlignment="1">
      <alignment vertical="center" shrinkToFit="1"/>
    </xf>
    <xf numFmtId="0" fontId="3" fillId="0" borderId="0" xfId="1" applyFont="1" applyAlignment="1">
      <alignment horizontal="left" vertical="center" shrinkToFit="1"/>
    </xf>
    <xf numFmtId="0" fontId="3" fillId="2" borderId="1" xfId="1" applyFont="1" applyFill="1" applyBorder="1" applyAlignment="1">
      <alignment vertical="center"/>
    </xf>
    <xf numFmtId="0" fontId="2" fillId="2" borderId="1" xfId="1" applyFill="1" applyBorder="1" applyAlignment="1">
      <alignment vertical="center"/>
    </xf>
    <xf numFmtId="0" fontId="3" fillId="2" borderId="1" xfId="1" applyFont="1" applyFill="1" applyBorder="1" applyAlignment="1">
      <alignment vertical="center"/>
    </xf>
    <xf numFmtId="49" fontId="3" fillId="2" borderId="1" xfId="1" applyNumberFormat="1" applyFont="1" applyFill="1" applyBorder="1" applyAlignment="1">
      <alignment vertical="center"/>
    </xf>
    <xf numFmtId="0" fontId="3" fillId="0" borderId="2" xfId="1" applyFont="1" applyBorder="1" applyAlignment="1">
      <alignment horizontal="left" vertical="center" shrinkToFit="1"/>
    </xf>
    <xf numFmtId="0" fontId="3" fillId="0" borderId="2" xfId="1" applyFont="1" applyBorder="1" applyAlignment="1">
      <alignment vertical="center" shrinkToFit="1"/>
    </xf>
    <xf numFmtId="49" fontId="3" fillId="0" borderId="1" xfId="1" applyNumberFormat="1" applyFont="1" applyBorder="1" applyAlignment="1">
      <alignment vertical="center" shrinkToFit="1"/>
    </xf>
    <xf numFmtId="49" fontId="22" fillId="0" borderId="1" xfId="1" applyNumberFormat="1" applyFont="1" applyBorder="1" applyAlignment="1">
      <alignment vertical="center" shrinkToFit="1"/>
    </xf>
    <xf numFmtId="0" fontId="3" fillId="0" borderId="1" xfId="1" applyFont="1" applyBorder="1" applyAlignment="1">
      <alignment horizontal="left" vertical="center" shrinkToFit="1"/>
    </xf>
    <xf numFmtId="0" fontId="23" fillId="0" borderId="0" xfId="1" applyFont="1" applyAlignment="1">
      <alignment horizontal="left" vertical="center" shrinkToFit="1"/>
    </xf>
    <xf numFmtId="0" fontId="2" fillId="0" borderId="0" xfId="1" applyAlignment="1">
      <alignment vertical="center" shrinkToFit="1"/>
    </xf>
    <xf numFmtId="0" fontId="3" fillId="0" borderId="3" xfId="1" applyFont="1" applyBorder="1" applyAlignment="1">
      <alignment vertical="center" shrinkToFit="1"/>
    </xf>
    <xf numFmtId="176" fontId="3" fillId="0" borderId="2" xfId="1" applyNumberFormat="1" applyFont="1" applyBorder="1" applyAlignment="1">
      <alignment horizontal="left" vertical="center" shrinkToFit="1"/>
    </xf>
    <xf numFmtId="49" fontId="3" fillId="0" borderId="2" xfId="1" applyNumberFormat="1" applyFont="1" applyBorder="1" applyAlignment="1">
      <alignment vertical="center" shrinkToFit="1"/>
    </xf>
    <xf numFmtId="177" fontId="3" fillId="0" borderId="1" xfId="1" applyNumberFormat="1" applyFont="1" applyBorder="1" applyAlignment="1">
      <alignment horizontal="left" vertical="center" shrinkToFit="1"/>
    </xf>
    <xf numFmtId="0" fontId="3" fillId="0" borderId="1" xfId="1" applyFont="1" applyBorder="1" applyAlignment="1">
      <alignment vertical="center" shrinkToFit="1"/>
    </xf>
    <xf numFmtId="49" fontId="3" fillId="0" borderId="3" xfId="1" applyNumberFormat="1" applyFont="1" applyBorder="1" applyAlignment="1">
      <alignment vertical="center" shrinkToFit="1"/>
    </xf>
    <xf numFmtId="10" fontId="3" fillId="0" borderId="1" xfId="1" applyNumberFormat="1" applyFont="1" applyBorder="1" applyAlignment="1">
      <alignment horizontal="left" vertical="center" shrinkToFit="1"/>
    </xf>
    <xf numFmtId="0" fontId="2" fillId="0" borderId="2" xfId="1" applyBorder="1" applyAlignment="1">
      <alignment horizontal="left" vertical="center" shrinkToFit="1"/>
    </xf>
    <xf numFmtId="0" fontId="3" fillId="0" borderId="2" xfId="1" applyFont="1" applyBorder="1" applyAlignment="1">
      <alignment horizontal="left" vertical="center" shrinkToFit="1"/>
    </xf>
    <xf numFmtId="49" fontId="22" fillId="0" borderId="2" xfId="1" applyNumberFormat="1" applyFont="1" applyBorder="1" applyAlignment="1">
      <alignment vertical="center" shrinkToFit="1"/>
    </xf>
    <xf numFmtId="49" fontId="3" fillId="0" borderId="4" xfId="1" applyNumberFormat="1" applyFont="1" applyBorder="1" applyAlignment="1">
      <alignment vertical="center" shrinkToFit="1"/>
    </xf>
    <xf numFmtId="0" fontId="22" fillId="0" borderId="1" xfId="1" quotePrefix="1" applyFont="1" applyBorder="1" applyAlignment="1">
      <alignment vertical="center" shrinkToFit="1"/>
    </xf>
    <xf numFmtId="49" fontId="3" fillId="0" borderId="5" xfId="1" applyNumberFormat="1" applyFont="1" applyBorder="1" applyAlignment="1">
      <alignment vertical="center"/>
    </xf>
    <xf numFmtId="178" fontId="3" fillId="0" borderId="6" xfId="1" applyNumberFormat="1" applyFont="1" applyBorder="1" applyAlignment="1">
      <alignment vertical="center"/>
    </xf>
    <xf numFmtId="0" fontId="3" fillId="0" borderId="6" xfId="1" applyFont="1" applyBorder="1" applyAlignment="1">
      <alignment vertical="center"/>
    </xf>
    <xf numFmtId="179" fontId="3" fillId="0" borderId="6" xfId="1" applyNumberFormat="1" applyFont="1" applyBorder="1" applyAlignment="1">
      <alignment horizontal="left" vertical="center"/>
    </xf>
    <xf numFmtId="180" fontId="3" fillId="0" borderId="6" xfId="1" applyNumberFormat="1" applyFont="1" applyBorder="1" applyAlignment="1">
      <alignment horizontal="left" vertical="center"/>
    </xf>
    <xf numFmtId="179" fontId="3" fillId="0" borderId="0" xfId="1" applyNumberFormat="1" applyFont="1" applyAlignment="1">
      <alignment horizontal="left" vertical="center"/>
    </xf>
    <xf numFmtId="49" fontId="3" fillId="0" borderId="7" xfId="1" applyNumberFormat="1" applyFont="1" applyBorder="1" applyAlignment="1">
      <alignment vertical="center" shrinkToFit="1"/>
    </xf>
    <xf numFmtId="0" fontId="22" fillId="0" borderId="2" xfId="1" quotePrefix="1" applyFont="1" applyBorder="1" applyAlignment="1">
      <alignment vertical="center" shrinkToFit="1"/>
    </xf>
    <xf numFmtId="181" fontId="3" fillId="0" borderId="2" xfId="1" applyNumberFormat="1" applyFont="1" applyBorder="1" applyAlignment="1">
      <alignment horizontal="left" vertical="center" shrinkToFit="1"/>
    </xf>
    <xf numFmtId="182" fontId="3" fillId="0" borderId="2" xfId="1" applyNumberFormat="1" applyFont="1" applyBorder="1" applyAlignment="1">
      <alignment horizontal="left" vertical="center" shrinkToFit="1"/>
    </xf>
    <xf numFmtId="178" fontId="3" fillId="0" borderId="5" xfId="1" applyNumberFormat="1" applyFont="1" applyBorder="1" applyAlignment="1">
      <alignment vertical="center"/>
    </xf>
    <xf numFmtId="176" fontId="3" fillId="0" borderId="6" xfId="1" applyNumberFormat="1" applyFont="1" applyBorder="1" applyAlignment="1">
      <alignment horizontal="left" vertical="center" shrinkToFit="1"/>
    </xf>
    <xf numFmtId="49" fontId="21" fillId="0" borderId="1" xfId="1" applyNumberFormat="1" applyFont="1" applyBorder="1" applyAlignment="1">
      <alignment vertical="center" shrinkToFit="1"/>
    </xf>
    <xf numFmtId="183" fontId="3" fillId="0" borderId="1" xfId="1" applyNumberFormat="1" applyFont="1" applyBorder="1" applyAlignment="1">
      <alignment horizontal="left" vertical="center" shrinkToFit="1"/>
    </xf>
    <xf numFmtId="0" fontId="3" fillId="0" borderId="3" xfId="1" applyFont="1" applyBorder="1" applyAlignment="1">
      <alignment vertical="center"/>
    </xf>
    <xf numFmtId="49" fontId="21" fillId="0" borderId="3" xfId="1" applyNumberFormat="1" applyFont="1" applyBorder="1" applyAlignment="1">
      <alignment vertical="center" shrinkToFit="1"/>
    </xf>
    <xf numFmtId="49" fontId="3" fillId="0" borderId="1" xfId="1" quotePrefix="1" applyNumberFormat="1" applyFont="1" applyBorder="1" applyAlignment="1">
      <alignment horizontal="left" vertical="center" shrinkToFit="1"/>
    </xf>
    <xf numFmtId="183" fontId="3" fillId="0" borderId="3" xfId="1" applyNumberFormat="1" applyFont="1" applyBorder="1" applyAlignment="1">
      <alignment horizontal="left" vertical="center" shrinkToFit="1"/>
    </xf>
    <xf numFmtId="0" fontId="3" fillId="0" borderId="3" xfId="1" applyFont="1" applyBorder="1" applyAlignment="1">
      <alignment horizontal="left" vertical="center" shrinkToFit="1"/>
    </xf>
    <xf numFmtId="49" fontId="3" fillId="0" borderId="3" xfId="1" applyNumberFormat="1" applyFont="1" applyBorder="1" applyAlignment="1">
      <alignment horizontal="left" vertical="center" shrinkToFit="1"/>
    </xf>
    <xf numFmtId="49" fontId="3" fillId="0" borderId="1" xfId="1" applyNumberFormat="1" applyFont="1" applyBorder="1" applyAlignment="1">
      <alignment horizontal="left" vertical="center" shrinkToFit="1"/>
    </xf>
    <xf numFmtId="0" fontId="3" fillId="0" borderId="4" xfId="1" applyFont="1" applyBorder="1" applyAlignment="1">
      <alignment horizontal="left" vertical="center" shrinkToFit="1"/>
    </xf>
    <xf numFmtId="49" fontId="3" fillId="0" borderId="2" xfId="1" applyNumberFormat="1" applyFont="1" applyBorder="1" applyAlignment="1">
      <alignment horizontal="left" vertical="center" shrinkToFit="1"/>
    </xf>
    <xf numFmtId="49" fontId="21" fillId="0" borderId="2" xfId="1" applyNumberFormat="1" applyFont="1" applyBorder="1" applyAlignment="1">
      <alignment vertical="center" shrinkToFit="1"/>
    </xf>
    <xf numFmtId="0" fontId="3" fillId="0" borderId="0" xfId="1" applyFont="1" applyAlignment="1">
      <alignment horizontal="left" vertical="center" shrinkToFit="1"/>
    </xf>
    <xf numFmtId="0" fontId="2" fillId="0" borderId="0" xfId="1" applyAlignment="1">
      <alignment horizontal="left" vertical="center" shrinkToFit="1"/>
    </xf>
    <xf numFmtId="0" fontId="3" fillId="0" borderId="0" xfId="1" applyFont="1" applyAlignment="1">
      <alignment vertical="center" shrinkToFit="1"/>
    </xf>
    <xf numFmtId="49" fontId="3" fillId="0" borderId="0" xfId="1" applyNumberFormat="1" applyFont="1" applyAlignment="1">
      <alignment vertical="center"/>
    </xf>
    <xf numFmtId="0" fontId="23" fillId="0" borderId="0" xfId="1" applyFont="1" applyAlignment="1">
      <alignment vertical="center"/>
    </xf>
    <xf numFmtId="0" fontId="24" fillId="0" borderId="0" xfId="1" applyFont="1" applyAlignment="1">
      <alignment vertical="center"/>
    </xf>
    <xf numFmtId="0" fontId="2" fillId="0" borderId="0" xfId="1"/>
    <xf numFmtId="0" fontId="25" fillId="0" borderId="0" xfId="1" applyFont="1"/>
    <xf numFmtId="0" fontId="2" fillId="0" borderId="0" xfId="1" applyAlignment="1">
      <alignment shrinkToFit="1"/>
    </xf>
    <xf numFmtId="0" fontId="2" fillId="0" borderId="8" xfId="1" applyBorder="1" applyAlignment="1">
      <alignment horizontal="center"/>
    </xf>
    <xf numFmtId="14" fontId="25" fillId="0" borderId="0" xfId="1" applyNumberFormat="1" applyFont="1" applyAlignment="1">
      <alignment horizontal="center"/>
    </xf>
    <xf numFmtId="0" fontId="25" fillId="0" borderId="0" xfId="1" applyFont="1" applyAlignment="1">
      <alignment horizontal="center"/>
    </xf>
    <xf numFmtId="14" fontId="25" fillId="0" borderId="0" xfId="1" applyNumberFormat="1" applyFont="1"/>
    <xf numFmtId="184" fontId="25" fillId="0" borderId="0" xfId="1" applyNumberFormat="1" applyFont="1" applyAlignment="1">
      <alignment horizontal="center"/>
    </xf>
    <xf numFmtId="184" fontId="25" fillId="0" borderId="8" xfId="1" applyNumberFormat="1" applyFont="1" applyBorder="1" applyAlignment="1">
      <alignment horizontal="center"/>
    </xf>
    <xf numFmtId="0" fontId="27" fillId="0" borderId="0" xfId="2" applyFont="1"/>
    <xf numFmtId="0" fontId="28" fillId="0" borderId="0" xfId="2" applyFont="1"/>
    <xf numFmtId="0" fontId="29" fillId="0" borderId="0" xfId="2" applyFont="1" applyAlignment="1">
      <alignment vertical="top"/>
    </xf>
    <xf numFmtId="0" fontId="30" fillId="0" borderId="0" xfId="2" applyFont="1" applyAlignment="1">
      <alignment vertical="top"/>
    </xf>
    <xf numFmtId="0" fontId="29" fillId="0" borderId="0" xfId="2" applyFont="1"/>
    <xf numFmtId="0" fontId="27" fillId="0" borderId="9" xfId="2" applyFont="1" applyBorder="1"/>
    <xf numFmtId="0" fontId="27" fillId="0" borderId="2" xfId="2" applyFont="1" applyBorder="1"/>
    <xf numFmtId="0" fontId="27" fillId="0" borderId="10" xfId="2" applyFont="1" applyBorder="1"/>
    <xf numFmtId="0" fontId="27" fillId="0" borderId="11" xfId="2" applyFont="1" applyBorder="1"/>
    <xf numFmtId="0" fontId="31" fillId="0" borderId="2" xfId="2" applyFont="1" applyBorder="1" applyAlignment="1">
      <alignment vertical="center"/>
    </xf>
    <xf numFmtId="0" fontId="31" fillId="0" borderId="9" xfId="2" applyFont="1" applyBorder="1" applyAlignment="1">
      <alignment vertical="center"/>
    </xf>
    <xf numFmtId="0" fontId="27" fillId="0" borderId="12" xfId="2" applyFont="1" applyBorder="1"/>
    <xf numFmtId="0" fontId="31" fillId="0" borderId="11" xfId="2" applyFont="1" applyBorder="1" applyAlignment="1">
      <alignment vertical="center"/>
    </xf>
    <xf numFmtId="0" fontId="31" fillId="0" borderId="1" xfId="2" applyFont="1" applyBorder="1" applyAlignment="1">
      <alignment vertical="center"/>
    </xf>
    <xf numFmtId="0" fontId="27" fillId="0" borderId="1" xfId="2" applyFont="1" applyBorder="1"/>
    <xf numFmtId="0" fontId="27" fillId="0" borderId="5" xfId="2" applyFont="1" applyBorder="1"/>
    <xf numFmtId="0" fontId="27" fillId="0" borderId="13" xfId="2" applyFont="1" applyBorder="1" applyAlignment="1">
      <alignment vertical="center"/>
    </xf>
    <xf numFmtId="0" fontId="27" fillId="0" borderId="0" xfId="2" applyFont="1" applyAlignment="1">
      <alignment vertical="center"/>
    </xf>
    <xf numFmtId="0" fontId="32" fillId="0" borderId="14" xfId="2" applyFont="1" applyBorder="1" applyAlignment="1">
      <alignment vertical="center"/>
    </xf>
    <xf numFmtId="0" fontId="27" fillId="0" borderId="3" xfId="2" applyFont="1" applyBorder="1" applyAlignment="1">
      <alignment vertical="center"/>
    </xf>
    <xf numFmtId="0" fontId="27" fillId="0" borderId="9" xfId="2" applyFont="1" applyBorder="1" applyAlignment="1">
      <alignment vertical="center"/>
    </xf>
    <xf numFmtId="0" fontId="29" fillId="0" borderId="2" xfId="2" applyFont="1" applyBorder="1" applyAlignment="1">
      <alignment vertical="center"/>
    </xf>
    <xf numFmtId="0" fontId="27" fillId="0" borderId="2" xfId="2" applyFont="1" applyBorder="1" applyAlignment="1">
      <alignment vertical="center"/>
    </xf>
    <xf numFmtId="0" fontId="27" fillId="0" borderId="14" xfId="2" applyFont="1" applyBorder="1" applyAlignment="1">
      <alignment vertical="center"/>
    </xf>
    <xf numFmtId="0" fontId="27" fillId="0" borderId="11" xfId="2" applyFont="1" applyBorder="1" applyAlignment="1">
      <alignment vertical="center" wrapText="1"/>
    </xf>
    <xf numFmtId="0" fontId="27" fillId="0" borderId="1" xfId="2" applyFont="1" applyBorder="1" applyAlignment="1">
      <alignment vertical="center"/>
    </xf>
    <xf numFmtId="0" fontId="27" fillId="0" borderId="1" xfId="2" applyFont="1" applyBorder="1" applyAlignment="1">
      <alignment vertical="center"/>
    </xf>
    <xf numFmtId="0" fontId="27" fillId="0" borderId="11" xfId="2" applyFont="1" applyBorder="1" applyAlignment="1">
      <alignment vertical="center"/>
    </xf>
    <xf numFmtId="0" fontId="27" fillId="0" borderId="12" xfId="2" applyFont="1" applyBorder="1" applyAlignment="1">
      <alignment vertical="center"/>
    </xf>
    <xf numFmtId="0" fontId="27" fillId="0" borderId="10" xfId="2" applyFont="1" applyBorder="1" applyAlignment="1">
      <alignment vertical="center"/>
    </xf>
    <xf numFmtId="0" fontId="27" fillId="0" borderId="13" xfId="2" applyFont="1" applyBorder="1" applyAlignment="1">
      <alignment horizontal="center" vertical="center" wrapText="1"/>
    </xf>
    <xf numFmtId="0" fontId="27" fillId="0" borderId="0" xfId="2" applyFont="1" applyAlignment="1">
      <alignment horizontal="center" vertical="center" wrapText="1"/>
    </xf>
    <xf numFmtId="0" fontId="27" fillId="0" borderId="14" xfId="2" applyFont="1" applyBorder="1" applyAlignment="1">
      <alignment horizontal="center" vertical="center" wrapText="1"/>
    </xf>
    <xf numFmtId="0" fontId="32" fillId="0" borderId="0" xfId="2" applyFont="1" applyAlignment="1">
      <alignment vertical="center" wrapText="1"/>
    </xf>
    <xf numFmtId="0" fontId="27" fillId="0" borderId="0" xfId="2" applyFont="1" applyAlignment="1">
      <alignment horizontal="left" vertical="center"/>
    </xf>
    <xf numFmtId="0" fontId="27" fillId="0" borderId="11" xfId="2" applyFont="1" applyBorder="1" applyAlignment="1">
      <alignment vertical="center"/>
    </xf>
    <xf numFmtId="0" fontId="27" fillId="0" borderId="5" xfId="2" applyFont="1" applyBorder="1" applyAlignment="1">
      <alignment vertical="center"/>
    </xf>
    <xf numFmtId="0" fontId="27" fillId="0" borderId="9" xfId="2" applyFont="1" applyBorder="1" applyAlignment="1">
      <alignment horizontal="left" vertical="center"/>
    </xf>
    <xf numFmtId="0" fontId="27" fillId="0" borderId="15" xfId="2" applyFont="1" applyBorder="1" applyAlignment="1">
      <alignment vertical="center"/>
    </xf>
    <xf numFmtId="0" fontId="27" fillId="0" borderId="16" xfId="2" applyFont="1" applyBorder="1" applyAlignment="1">
      <alignment vertical="center"/>
    </xf>
    <xf numFmtId="0" fontId="27" fillId="0" borderId="15" xfId="2" applyFont="1" applyBorder="1" applyAlignment="1">
      <alignment horizontal="center" vertical="center" wrapText="1"/>
    </xf>
    <xf numFmtId="0" fontId="27" fillId="0" borderId="3" xfId="2" applyFont="1" applyBorder="1" applyAlignment="1">
      <alignment horizontal="center" vertical="center" wrapText="1"/>
    </xf>
    <xf numFmtId="0" fontId="27" fillId="0" borderId="16" xfId="2" applyFont="1" applyBorder="1" applyAlignment="1">
      <alignment horizontal="center" vertical="center" wrapText="1"/>
    </xf>
    <xf numFmtId="0" fontId="32" fillId="0" borderId="12" xfId="2" applyFont="1" applyBorder="1" applyAlignment="1">
      <alignment vertical="center" wrapText="1"/>
    </xf>
    <xf numFmtId="0" fontId="32" fillId="0" borderId="6" xfId="2" applyFont="1" applyBorder="1" applyAlignment="1">
      <alignment vertical="center" wrapText="1"/>
    </xf>
    <xf numFmtId="0" fontId="32" fillId="0" borderId="11" xfId="2" applyFont="1" applyBorder="1" applyAlignment="1">
      <alignment vertical="center" wrapText="1"/>
    </xf>
    <xf numFmtId="0" fontId="32" fillId="0" borderId="15" xfId="2" applyFont="1" applyBorder="1" applyAlignment="1">
      <alignment vertical="center" wrapText="1"/>
    </xf>
    <xf numFmtId="0" fontId="27" fillId="0" borderId="16" xfId="2" applyFont="1" applyBorder="1" applyAlignment="1">
      <alignment horizontal="left" vertical="center" wrapText="1"/>
    </xf>
    <xf numFmtId="0" fontId="27" fillId="0" borderId="9" xfId="2" applyFont="1" applyBorder="1" applyAlignment="1">
      <alignment horizontal="left" vertical="center" wrapText="1"/>
    </xf>
    <xf numFmtId="0" fontId="27" fillId="0" borderId="17" xfId="2" applyFont="1" applyBorder="1" applyAlignment="1">
      <alignment horizontal="left" vertical="center" wrapText="1"/>
    </xf>
    <xf numFmtId="0" fontId="32" fillId="0" borderId="18" xfId="2" applyFont="1" applyBorder="1" applyAlignment="1">
      <alignment vertical="center" textRotation="255" wrapText="1"/>
    </xf>
    <xf numFmtId="0" fontId="32" fillId="0" borderId="19" xfId="2" applyFont="1" applyBorder="1" applyAlignment="1">
      <alignment vertical="center" textRotation="255" wrapText="1"/>
    </xf>
    <xf numFmtId="0" fontId="32" fillId="0" borderId="16" xfId="2" applyFont="1" applyBorder="1" applyAlignment="1">
      <alignment vertical="center" textRotation="255" wrapText="1"/>
    </xf>
    <xf numFmtId="0" fontId="32" fillId="0" borderId="20" xfId="2" applyFont="1" applyBorder="1" applyAlignment="1">
      <alignment horizontal="center" vertical="center" wrapText="1"/>
    </xf>
    <xf numFmtId="0" fontId="32" fillId="0" borderId="10" xfId="2" applyFont="1" applyBorder="1" applyAlignment="1">
      <alignment horizontal="center" vertical="center" wrapText="1"/>
    </xf>
    <xf numFmtId="0" fontId="32" fillId="0" borderId="17" xfId="2" applyFont="1" applyBorder="1" applyAlignment="1">
      <alignment horizontal="center" vertical="center" wrapText="1"/>
    </xf>
    <xf numFmtId="0" fontId="32" fillId="0" borderId="17" xfId="2" applyFont="1" applyBorder="1" applyAlignment="1">
      <alignment horizontal="center" vertical="center" textRotation="255" wrapText="1"/>
    </xf>
    <xf numFmtId="0" fontId="32" fillId="0" borderId="21" xfId="2" applyFont="1" applyBorder="1" applyAlignment="1">
      <alignment vertical="center" textRotation="255" wrapText="1"/>
    </xf>
    <xf numFmtId="0" fontId="32" fillId="0" borderId="6" xfId="2" applyFont="1" applyBorder="1" applyAlignment="1">
      <alignment vertical="center" textRotation="255" wrapText="1"/>
    </xf>
    <xf numFmtId="0" fontId="32" fillId="0" borderId="16" xfId="2" applyFont="1" applyBorder="1" applyAlignment="1">
      <alignment horizontal="center" vertical="center" wrapText="1"/>
    </xf>
    <xf numFmtId="0" fontId="32" fillId="0" borderId="6" xfId="2" applyFont="1" applyBorder="1" applyAlignment="1">
      <alignment horizontal="center" vertical="center" wrapText="1"/>
    </xf>
    <xf numFmtId="0" fontId="32" fillId="0" borderId="20" xfId="2" applyFont="1" applyBorder="1" applyAlignment="1">
      <alignment horizontal="center" vertical="top" wrapText="1"/>
    </xf>
    <xf numFmtId="0" fontId="27" fillId="0" borderId="6" xfId="2" applyFont="1" applyBorder="1" applyAlignment="1">
      <alignment vertical="center" wrapText="1"/>
    </xf>
    <xf numFmtId="0" fontId="27" fillId="0" borderId="12" xfId="2" applyFont="1" applyBorder="1" applyAlignment="1">
      <alignment vertical="center" wrapText="1"/>
    </xf>
    <xf numFmtId="0" fontId="32" fillId="0" borderId="12" xfId="2" quotePrefix="1" applyFont="1" applyBorder="1" applyAlignment="1">
      <alignment vertical="top" wrapText="1"/>
    </xf>
    <xf numFmtId="0" fontId="32" fillId="0" borderId="10" xfId="2" applyFont="1" applyBorder="1" applyAlignment="1">
      <alignment vertical="top" wrapText="1"/>
    </xf>
    <xf numFmtId="0" fontId="32" fillId="0" borderId="9" xfId="2" applyFont="1" applyBorder="1" applyAlignment="1">
      <alignment vertical="top" wrapText="1"/>
    </xf>
    <xf numFmtId="0" fontId="32" fillId="0" borderId="2" xfId="2" applyFont="1" applyBorder="1" applyAlignment="1">
      <alignment vertical="top" wrapText="1"/>
    </xf>
    <xf numFmtId="0" fontId="32" fillId="0" borderId="10" xfId="2" applyFont="1" applyBorder="1" applyAlignment="1">
      <alignment vertical="top" wrapText="1"/>
    </xf>
    <xf numFmtId="0" fontId="32" fillId="0" borderId="12" xfId="2" applyFont="1" applyBorder="1" applyAlignment="1">
      <alignment textRotation="90" wrapText="1"/>
    </xf>
    <xf numFmtId="0" fontId="32" fillId="0" borderId="17" xfId="2" applyFont="1" applyBorder="1" applyAlignment="1">
      <alignment vertical="top" wrapText="1"/>
    </xf>
    <xf numFmtId="0" fontId="32" fillId="0" borderId="9" xfId="2" applyFont="1" applyBorder="1" applyAlignment="1">
      <alignment horizontal="left" vertical="top" wrapText="1"/>
    </xf>
    <xf numFmtId="0" fontId="32" fillId="0" borderId="10" xfId="2" applyFont="1" applyBorder="1" applyAlignment="1">
      <alignment horizontal="left" vertical="top" wrapText="1"/>
    </xf>
    <xf numFmtId="0" fontId="32" fillId="0" borderId="17" xfId="2" applyFont="1" applyBorder="1" applyAlignment="1">
      <alignment horizontal="center" vertical="top" textRotation="90" wrapText="1"/>
    </xf>
    <xf numFmtId="0" fontId="32" fillId="0" borderId="0" xfId="2" applyFont="1" applyAlignment="1">
      <alignment wrapText="1"/>
    </xf>
    <xf numFmtId="0" fontId="32" fillId="0" borderId="17" xfId="2" quotePrefix="1" applyFont="1" applyBorder="1" applyAlignment="1">
      <alignment horizontal="left" vertical="top" wrapText="1"/>
    </xf>
    <xf numFmtId="0" fontId="32" fillId="0" borderId="17" xfId="2" applyFont="1" applyBorder="1" applyAlignment="1">
      <alignment horizontal="left" vertical="top" wrapText="1"/>
    </xf>
    <xf numFmtId="0" fontId="32" fillId="0" borderId="17" xfId="2" applyFont="1" applyBorder="1" applyAlignment="1">
      <alignment horizontal="center" vertical="top" wrapText="1"/>
    </xf>
    <xf numFmtId="0" fontId="27" fillId="0" borderId="0" xfId="2" applyFont="1" applyAlignment="1">
      <alignment wrapText="1"/>
    </xf>
    <xf numFmtId="0" fontId="27" fillId="0" borderId="6" xfId="2" applyFont="1" applyBorder="1" applyAlignment="1">
      <alignment vertical="center"/>
    </xf>
    <xf numFmtId="0" fontId="33" fillId="3" borderId="6" xfId="2" applyFont="1" applyFill="1" applyBorder="1" applyAlignment="1">
      <alignment horizontal="left" vertical="top"/>
    </xf>
    <xf numFmtId="0" fontId="34" fillId="3" borderId="11" xfId="3" applyFont="1" applyFill="1" applyBorder="1" applyAlignment="1">
      <alignment horizontal="left" vertical="top" wrapText="1"/>
    </xf>
    <xf numFmtId="0" fontId="35" fillId="3" borderId="6" xfId="2" applyFont="1" applyFill="1" applyBorder="1" applyAlignment="1">
      <alignment horizontal="left" vertical="top"/>
    </xf>
    <xf numFmtId="0" fontId="36" fillId="3" borderId="6" xfId="2" applyFont="1" applyFill="1" applyBorder="1" applyAlignment="1">
      <alignment horizontal="left" vertical="top"/>
    </xf>
    <xf numFmtId="0" fontId="28" fillId="0" borderId="6" xfId="2" applyFont="1" applyBorder="1" applyAlignment="1">
      <alignment vertical="center"/>
    </xf>
    <xf numFmtId="0" fontId="27" fillId="0" borderId="18" xfId="2" applyFont="1" applyBorder="1" applyAlignment="1">
      <alignment vertical="center"/>
    </xf>
    <xf numFmtId="0" fontId="27" fillId="0" borderId="19" xfId="2" applyFont="1" applyBorder="1" applyAlignment="1">
      <alignment vertical="center"/>
    </xf>
    <xf numFmtId="0" fontId="37" fillId="4" borderId="6" xfId="2" applyFont="1" applyFill="1" applyBorder="1" applyAlignment="1">
      <alignment horizontal="left" vertical="center"/>
    </xf>
    <xf numFmtId="0" fontId="38" fillId="3" borderId="6" xfId="2" applyFont="1" applyFill="1" applyBorder="1" applyAlignment="1">
      <alignment horizontal="left" vertical="center"/>
    </xf>
    <xf numFmtId="0" fontId="39" fillId="3" borderId="6" xfId="2" applyFont="1" applyFill="1" applyBorder="1" applyAlignment="1">
      <alignment horizontal="left" vertical="center"/>
    </xf>
    <xf numFmtId="0" fontId="40" fillId="0" borderId="6" xfId="2" applyFont="1" applyBorder="1" applyAlignment="1">
      <alignment vertical="center"/>
    </xf>
    <xf numFmtId="0" fontId="41" fillId="4" borderId="6" xfId="2" applyFont="1" applyFill="1" applyBorder="1" applyAlignment="1">
      <alignment horizontal="center" vertical="top"/>
    </xf>
    <xf numFmtId="0" fontId="42" fillId="3" borderId="6" xfId="2" applyFont="1" applyFill="1" applyBorder="1" applyAlignment="1">
      <alignment horizontal="center" vertical="top"/>
    </xf>
    <xf numFmtId="0" fontId="39" fillId="3" borderId="6" xfId="2" applyFont="1" applyFill="1" applyBorder="1" applyAlignment="1">
      <alignment horizontal="center" vertical="top"/>
    </xf>
    <xf numFmtId="0" fontId="40" fillId="4" borderId="5" xfId="2" applyFont="1" applyFill="1" applyBorder="1" applyAlignment="1">
      <alignment vertical="center"/>
    </xf>
    <xf numFmtId="0" fontId="40" fillId="4" borderId="11" xfId="2" applyFont="1" applyFill="1" applyBorder="1" applyAlignment="1">
      <alignment vertical="center"/>
    </xf>
    <xf numFmtId="0" fontId="31" fillId="4" borderId="6" xfId="2" applyFont="1" applyFill="1" applyBorder="1" applyAlignment="1">
      <alignment vertical="center"/>
    </xf>
    <xf numFmtId="0" fontId="43" fillId="4" borderId="6" xfId="2" applyFont="1" applyFill="1" applyBorder="1" applyAlignment="1">
      <alignment horizontal="center" vertical="top"/>
    </xf>
    <xf numFmtId="0" fontId="44" fillId="5" borderId="6" xfId="2" applyFont="1" applyFill="1" applyBorder="1" applyAlignment="1">
      <alignment horizontal="center" vertical="top"/>
    </xf>
    <xf numFmtId="0" fontId="45" fillId="6" borderId="6" xfId="2" applyFont="1" applyFill="1" applyBorder="1" applyAlignment="1">
      <alignment horizontal="center" vertical="top"/>
    </xf>
    <xf numFmtId="0" fontId="45" fillId="7" borderId="6" xfId="2" applyFont="1" applyFill="1" applyBorder="1" applyAlignment="1">
      <alignment horizontal="center" vertical="top"/>
    </xf>
    <xf numFmtId="0" fontId="27" fillId="0" borderId="11" xfId="3" applyFont="1" applyBorder="1" applyAlignment="1">
      <alignment vertical="center"/>
    </xf>
    <xf numFmtId="0" fontId="46" fillId="0" borderId="6" xfId="2" applyFont="1" applyBorder="1" applyAlignment="1">
      <alignment vertical="center"/>
    </xf>
    <xf numFmtId="0" fontId="27" fillId="0" borderId="20" xfId="2" applyFont="1" applyBorder="1" applyAlignment="1">
      <alignment vertical="center"/>
    </xf>
    <xf numFmtId="0" fontId="27" fillId="0" borderId="6" xfId="3" applyFont="1" applyBorder="1" applyAlignment="1">
      <alignment vertical="center"/>
    </xf>
    <xf numFmtId="0" fontId="27" fillId="0" borderId="15" xfId="2" applyFont="1" applyBorder="1"/>
    <xf numFmtId="0" fontId="27" fillId="0" borderId="3" xfId="2" applyFont="1" applyBorder="1"/>
    <xf numFmtId="0" fontId="27" fillId="0" borderId="16" xfId="2" quotePrefix="1" applyFont="1" applyBorder="1"/>
    <xf numFmtId="0" fontId="27" fillId="0" borderId="20" xfId="2" applyFont="1" applyBorder="1" applyAlignment="1">
      <alignment vertical="center" wrapText="1"/>
    </xf>
    <xf numFmtId="0" fontId="27" fillId="0" borderId="6" xfId="2" quotePrefix="1" applyFont="1" applyBorder="1" applyAlignment="1">
      <alignment vertical="center"/>
    </xf>
    <xf numFmtId="0" fontId="47" fillId="4" borderId="6" xfId="2" applyFont="1" applyFill="1" applyBorder="1" applyAlignment="1">
      <alignment horizontal="center" vertical="center"/>
    </xf>
    <xf numFmtId="0" fontId="48" fillId="4" borderId="6" xfId="2" applyFont="1" applyFill="1" applyBorder="1" applyAlignment="1">
      <alignment horizontal="right"/>
    </xf>
    <xf numFmtId="0" fontId="49" fillId="4" borderId="6" xfId="2" applyFont="1" applyFill="1" applyBorder="1" applyAlignment="1">
      <alignment horizontal="right" vertical="top"/>
    </xf>
    <xf numFmtId="0" fontId="50" fillId="0" borderId="6" xfId="2" applyFont="1" applyBorder="1" applyAlignment="1">
      <alignment horizontal="right" vertical="center"/>
    </xf>
    <xf numFmtId="14" fontId="27" fillId="0" borderId="0" xfId="2" applyNumberFormat="1" applyFont="1"/>
    <xf numFmtId="0" fontId="25" fillId="8" borderId="0" xfId="2" applyFill="1"/>
    <xf numFmtId="0" fontId="25" fillId="9" borderId="0" xfId="2" applyFill="1"/>
    <xf numFmtId="0" fontId="25" fillId="0" borderId="0" xfId="2"/>
    <xf numFmtId="0" fontId="25" fillId="10" borderId="0" xfId="2" applyFill="1"/>
    <xf numFmtId="0" fontId="25" fillId="11" borderId="0" xfId="2" applyFill="1"/>
    <xf numFmtId="0" fontId="25" fillId="12" borderId="0" xfId="2" applyFill="1"/>
    <xf numFmtId="0" fontId="25" fillId="3" borderId="0" xfId="2" applyFill="1"/>
    <xf numFmtId="0" fontId="25" fillId="13" borderId="0" xfId="2" applyFill="1"/>
    <xf numFmtId="0" fontId="25" fillId="14" borderId="0" xfId="2" applyFill="1"/>
    <xf numFmtId="0" fontId="25" fillId="15" borderId="0" xfId="2" applyFill="1"/>
    <xf numFmtId="0" fontId="25" fillId="16" borderId="0" xfId="2" applyFill="1"/>
    <xf numFmtId="0" fontId="25" fillId="17" borderId="0" xfId="2" applyFill="1"/>
    <xf numFmtId="0" fontId="25" fillId="18" borderId="0" xfId="2" applyFill="1"/>
    <xf numFmtId="0" fontId="25" fillId="19" borderId="0" xfId="2" applyFill="1"/>
    <xf numFmtId="0" fontId="25" fillId="20" borderId="0" xfId="2" applyFill="1"/>
    <xf numFmtId="0" fontId="25" fillId="21" borderId="0" xfId="2" applyFill="1"/>
    <xf numFmtId="0" fontId="25" fillId="22" borderId="0" xfId="2" applyFill="1"/>
    <xf numFmtId="0" fontId="25" fillId="23" borderId="0" xfId="2" applyFill="1"/>
    <xf numFmtId="0" fontId="25" fillId="24" borderId="0" xfId="2" applyFill="1"/>
    <xf numFmtId="0" fontId="25" fillId="25" borderId="0" xfId="2" applyFill="1"/>
    <xf numFmtId="0" fontId="25" fillId="26" borderId="0" xfId="2" applyFill="1"/>
    <xf numFmtId="0" fontId="25" fillId="27" borderId="0" xfId="2" applyFill="1"/>
    <xf numFmtId="0" fontId="25" fillId="28" borderId="0" xfId="2" applyFill="1"/>
    <xf numFmtId="0" fontId="25" fillId="29" borderId="0" xfId="2" applyFill="1"/>
    <xf numFmtId="0" fontId="25" fillId="30" borderId="0" xfId="2" applyFill="1"/>
    <xf numFmtId="0" fontId="25" fillId="31" borderId="0" xfId="2" applyFill="1"/>
    <xf numFmtId="0" fontId="25" fillId="32" borderId="0" xfId="2" applyFill="1"/>
    <xf numFmtId="0" fontId="25" fillId="33" borderId="0" xfId="2" applyFill="1"/>
    <xf numFmtId="0" fontId="25" fillId="34" borderId="0" xfId="2" applyFill="1"/>
    <xf numFmtId="0" fontId="25" fillId="35" borderId="0" xfId="2" applyFill="1"/>
    <xf numFmtId="0" fontId="25" fillId="36" borderId="0" xfId="2" applyFill="1"/>
    <xf numFmtId="0" fontId="25" fillId="37" borderId="0" xfId="2" applyFill="1"/>
    <xf numFmtId="0" fontId="25" fillId="38" borderId="0" xfId="2" applyFill="1"/>
    <xf numFmtId="0" fontId="25" fillId="39" borderId="0" xfId="2" applyFill="1"/>
    <xf numFmtId="0" fontId="25" fillId="40" borderId="0" xfId="2" applyFill="1"/>
    <xf numFmtId="0" fontId="25" fillId="41" borderId="0" xfId="2" applyFill="1"/>
    <xf numFmtId="0" fontId="25" fillId="42" borderId="0" xfId="2" applyFill="1"/>
    <xf numFmtId="0" fontId="25" fillId="43" borderId="0" xfId="2" applyFill="1"/>
    <xf numFmtId="0" fontId="25" fillId="44" borderId="0" xfId="2" applyFill="1"/>
    <xf numFmtId="0" fontId="25" fillId="45" borderId="0" xfId="2" applyFill="1"/>
    <xf numFmtId="0" fontId="25" fillId="46" borderId="0" xfId="2" applyFill="1"/>
    <xf numFmtId="0" fontId="25" fillId="47" borderId="0" xfId="2" applyFill="1"/>
    <xf numFmtId="0" fontId="25" fillId="48" borderId="0" xfId="2" applyFill="1"/>
    <xf numFmtId="0" fontId="25" fillId="49" borderId="0" xfId="2" applyFill="1"/>
    <xf numFmtId="0" fontId="25" fillId="50" borderId="0" xfId="2" applyFill="1"/>
    <xf numFmtId="0" fontId="25" fillId="51" borderId="0" xfId="2" applyFill="1"/>
    <xf numFmtId="0" fontId="25" fillId="52" borderId="0" xfId="2" applyFill="1"/>
    <xf numFmtId="0" fontId="25" fillId="53" borderId="0" xfId="2" applyFill="1"/>
    <xf numFmtId="0" fontId="25" fillId="54" borderId="0" xfId="2" applyFill="1"/>
    <xf numFmtId="0" fontId="25" fillId="55" borderId="0" xfId="2" applyFill="1"/>
    <xf numFmtId="0" fontId="25" fillId="56" borderId="0" xfId="2" applyFill="1"/>
    <xf numFmtId="0" fontId="25" fillId="57" borderId="0" xfId="2" applyFill="1"/>
    <xf numFmtId="0" fontId="25" fillId="58" borderId="0" xfId="2" applyFill="1"/>
    <xf numFmtId="0" fontId="25" fillId="59" borderId="0" xfId="2" applyFill="1"/>
    <xf numFmtId="0" fontId="25" fillId="60" borderId="0" xfId="2" applyFill="1"/>
    <xf numFmtId="0" fontId="25" fillId="61" borderId="0" xfId="2" applyFill="1"/>
    <xf numFmtId="0" fontId="25" fillId="62" borderId="0" xfId="2" applyFill="1"/>
    <xf numFmtId="0" fontId="25" fillId="63" borderId="0" xfId="2" applyFill="1"/>
    <xf numFmtId="0" fontId="51" fillId="0" borderId="0" xfId="2" applyFont="1"/>
    <xf numFmtId="0" fontId="52" fillId="0" borderId="0" xfId="2" applyFont="1" applyAlignment="1">
      <alignment shrinkToFit="1"/>
    </xf>
    <xf numFmtId="0" fontId="52" fillId="0" borderId="0" xfId="2" applyFont="1"/>
    <xf numFmtId="49" fontId="47" fillId="3" borderId="0" xfId="2" applyNumberFormat="1" applyFont="1" applyFill="1" applyAlignment="1">
      <alignment horizontal="center" vertical="center" shrinkToFit="1"/>
    </xf>
    <xf numFmtId="49" fontId="48" fillId="3" borderId="0" xfId="2" applyNumberFormat="1" applyFont="1" applyFill="1" applyAlignment="1">
      <alignment horizontal="right" shrinkToFit="1"/>
    </xf>
    <xf numFmtId="49" fontId="49" fillId="3" borderId="0" xfId="2" applyNumberFormat="1" applyFont="1" applyFill="1" applyAlignment="1">
      <alignment horizontal="right" vertical="top" shrinkToFit="1"/>
    </xf>
    <xf numFmtId="0" fontId="52" fillId="0" borderId="0" xfId="2" applyFont="1" applyAlignment="1">
      <alignment shrinkToFit="1"/>
    </xf>
    <xf numFmtId="188" fontId="44" fillId="5" borderId="0" xfId="2" applyNumberFormat="1" applyFont="1" applyFill="1" applyAlignment="1">
      <alignment horizontal="center" vertical="top" shrinkToFit="1"/>
    </xf>
    <xf numFmtId="189" fontId="44" fillId="5" borderId="0" xfId="2" applyNumberFormat="1" applyFont="1" applyFill="1" applyAlignment="1">
      <alignment horizontal="center" vertical="top" shrinkToFit="1"/>
    </xf>
    <xf numFmtId="190" fontId="44" fillId="5" borderId="0" xfId="2" applyNumberFormat="1" applyFont="1" applyFill="1" applyAlignment="1">
      <alignment horizontal="center" vertical="top" shrinkToFit="1"/>
    </xf>
    <xf numFmtId="191" fontId="44" fillId="5" borderId="0" xfId="2" applyNumberFormat="1" applyFont="1" applyFill="1" applyAlignment="1">
      <alignment horizontal="center" vertical="top" shrinkToFit="1"/>
    </xf>
    <xf numFmtId="192" fontId="44" fillId="5" borderId="0" xfId="2" applyNumberFormat="1" applyFont="1" applyFill="1" applyAlignment="1">
      <alignment horizontal="center" vertical="top" shrinkToFit="1"/>
    </xf>
    <xf numFmtId="193" fontId="53" fillId="6" borderId="0" xfId="2" applyNumberFormat="1" applyFont="1" applyFill="1" applyAlignment="1">
      <alignment horizontal="center" vertical="top" shrinkToFit="1"/>
    </xf>
    <xf numFmtId="194" fontId="53" fillId="7" borderId="0" xfId="2" applyNumberFormat="1" applyFont="1" applyFill="1" applyAlignment="1">
      <alignment horizontal="center" vertical="top" shrinkToFit="1"/>
    </xf>
    <xf numFmtId="0" fontId="54" fillId="0" borderId="0" xfId="2" applyFont="1" applyAlignment="1">
      <alignment shrinkToFit="1"/>
    </xf>
    <xf numFmtId="0" fontId="51" fillId="0" borderId="0" xfId="2" applyFont="1" applyAlignment="1">
      <alignment vertical="center"/>
    </xf>
    <xf numFmtId="195" fontId="55" fillId="3" borderId="2" xfId="2" applyNumberFormat="1" applyFont="1" applyFill="1" applyBorder="1" applyAlignment="1">
      <alignment horizontal="left" vertical="top" shrinkToFit="1"/>
    </xf>
    <xf numFmtId="0" fontId="55" fillId="3" borderId="2" xfId="2" applyFont="1" applyFill="1" applyBorder="1" applyAlignment="1">
      <alignment horizontal="left" vertical="top" shrinkToFit="1"/>
    </xf>
    <xf numFmtId="0" fontId="55" fillId="3" borderId="2" xfId="2" applyFont="1" applyFill="1" applyBorder="1" applyAlignment="1">
      <alignment horizontal="left" vertical="top" shrinkToFit="1"/>
    </xf>
    <xf numFmtId="0" fontId="39" fillId="3" borderId="22" xfId="2" applyFont="1" applyFill="1" applyBorder="1" applyAlignment="1">
      <alignment horizontal="center" vertical="top" shrinkToFit="1"/>
    </xf>
    <xf numFmtId="195" fontId="55" fillId="3" borderId="23" xfId="2" applyNumberFormat="1" applyFont="1" applyFill="1" applyBorder="1" applyAlignment="1">
      <alignment horizontal="left" vertical="top" shrinkToFit="1"/>
    </xf>
    <xf numFmtId="195" fontId="35" fillId="3" borderId="23"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42" fillId="3" borderId="22" xfId="2" applyFont="1" applyFill="1" applyBorder="1" applyAlignment="1">
      <alignment horizontal="center" vertical="top" shrinkToFit="1"/>
    </xf>
    <xf numFmtId="195" fontId="33" fillId="3" borderId="23" xfId="2" applyNumberFormat="1" applyFont="1" applyFill="1" applyBorder="1" applyAlignment="1">
      <alignment horizontal="left" vertical="top" shrinkToFit="1"/>
    </xf>
    <xf numFmtId="0" fontId="33" fillId="3" borderId="2" xfId="2" applyFont="1" applyFill="1" applyBorder="1" applyAlignment="1">
      <alignment horizontal="left" vertical="top" shrinkToFit="1"/>
    </xf>
    <xf numFmtId="0" fontId="56" fillId="3" borderId="2" xfId="2" applyFont="1" applyFill="1" applyBorder="1" applyAlignment="1">
      <alignment horizontal="left" vertical="top" shrinkToFit="1"/>
    </xf>
    <xf numFmtId="195" fontId="34" fillId="3" borderId="23" xfId="2" applyNumberFormat="1" applyFont="1" applyFill="1" applyBorder="1" applyAlignment="1">
      <alignment horizontal="left" vertical="top" shrinkToFit="1"/>
    </xf>
    <xf numFmtId="0" fontId="34" fillId="3" borderId="2" xfId="2" applyFont="1" applyFill="1" applyBorder="1" applyAlignment="1">
      <alignment horizontal="left" vertical="top" shrinkToFit="1"/>
    </xf>
    <xf numFmtId="0" fontId="34" fillId="3" borderId="2" xfId="2" applyFont="1" applyFill="1" applyBorder="1" applyAlignment="1">
      <alignment horizontal="left" vertical="top" shrinkToFit="1"/>
    </xf>
    <xf numFmtId="0" fontId="42" fillId="3" borderId="2" xfId="2" applyFont="1" applyFill="1" applyBorder="1" applyAlignment="1">
      <alignment horizontal="center" vertical="top" shrinkToFit="1"/>
    </xf>
    <xf numFmtId="0" fontId="52" fillId="0" borderId="0" xfId="2" applyFont="1" applyAlignment="1">
      <alignment vertical="center"/>
    </xf>
    <xf numFmtId="49" fontId="31" fillId="3" borderId="0" xfId="2" applyNumberFormat="1" applyFont="1" applyFill="1" applyAlignment="1">
      <alignment horizontal="left" vertical="top" shrinkToFit="1"/>
    </xf>
    <xf numFmtId="49" fontId="57" fillId="3" borderId="24" xfId="2" applyNumberFormat="1" applyFont="1" applyFill="1" applyBorder="1" applyAlignment="1">
      <alignment horizontal="center" vertical="top" shrinkToFit="1"/>
    </xf>
    <xf numFmtId="49" fontId="31" fillId="3" borderId="25" xfId="2" applyNumberFormat="1" applyFont="1" applyFill="1" applyBorder="1" applyAlignment="1">
      <alignment horizontal="left" vertical="top" shrinkToFit="1"/>
    </xf>
    <xf numFmtId="49" fontId="57" fillId="3" borderId="0" xfId="2" applyNumberFormat="1" applyFont="1" applyFill="1" applyAlignment="1">
      <alignment horizontal="center" vertical="top" shrinkToFit="1"/>
    </xf>
    <xf numFmtId="49" fontId="39" fillId="3" borderId="26" xfId="2" applyNumberFormat="1" applyFont="1" applyFill="1" applyBorder="1" applyAlignment="1">
      <alignment horizontal="left" vertical="center" shrinkToFit="1"/>
    </xf>
    <xf numFmtId="49" fontId="39" fillId="3" borderId="27" xfId="2" applyNumberFormat="1" applyFont="1" applyFill="1" applyBorder="1" applyAlignment="1">
      <alignment horizontal="left" vertical="center" shrinkToFit="1"/>
    </xf>
    <xf numFmtId="49" fontId="39" fillId="3" borderId="28" xfId="2" applyNumberFormat="1" applyFont="1" applyFill="1" applyBorder="1" applyAlignment="1">
      <alignment horizontal="left" vertical="center" shrinkToFit="1"/>
    </xf>
    <xf numFmtId="49" fontId="58" fillId="3" borderId="28" xfId="2" applyNumberFormat="1" applyFont="1" applyFill="1" applyBorder="1" applyAlignment="1">
      <alignment horizontal="left" vertical="center" shrinkToFit="1"/>
    </xf>
    <xf numFmtId="49" fontId="58" fillId="3" borderId="26" xfId="2" applyNumberFormat="1" applyFont="1" applyFill="1" applyBorder="1" applyAlignment="1">
      <alignment horizontal="left" vertical="center" shrinkToFit="1"/>
    </xf>
    <xf numFmtId="49" fontId="58" fillId="3" borderId="27" xfId="2" applyNumberFormat="1" applyFont="1" applyFill="1" applyBorder="1" applyAlignment="1">
      <alignment horizontal="left" vertical="center" shrinkToFit="1"/>
    </xf>
    <xf numFmtId="49" fontId="42" fillId="3" borderId="28" xfId="2" applyNumberFormat="1" applyFont="1" applyFill="1" applyBorder="1" applyAlignment="1">
      <alignment horizontal="left" vertical="center" shrinkToFit="1"/>
    </xf>
    <xf numFmtId="49" fontId="42" fillId="3" borderId="26" xfId="2" applyNumberFormat="1" applyFont="1" applyFill="1" applyBorder="1" applyAlignment="1">
      <alignment horizontal="left" vertical="center" shrinkToFit="1"/>
    </xf>
    <xf numFmtId="49" fontId="42" fillId="3" borderId="27" xfId="2" applyNumberFormat="1" applyFont="1" applyFill="1" applyBorder="1" applyAlignment="1">
      <alignment horizontal="left" vertical="center" shrinkToFit="1"/>
    </xf>
    <xf numFmtId="49" fontId="59" fillId="3" borderId="28" xfId="2" applyNumberFormat="1" applyFont="1" applyFill="1" applyBorder="1" applyAlignment="1">
      <alignment horizontal="left" vertical="center" shrinkToFit="1"/>
    </xf>
    <xf numFmtId="49" fontId="59" fillId="3" borderId="26" xfId="2" applyNumberFormat="1" applyFont="1" applyFill="1" applyBorder="1" applyAlignment="1">
      <alignment horizontal="left" vertical="center" shrinkToFit="1"/>
    </xf>
    <xf numFmtId="49" fontId="59" fillId="3" borderId="27" xfId="2" applyNumberFormat="1" applyFont="1" applyFill="1" applyBorder="1" applyAlignment="1">
      <alignment horizontal="left" vertical="center" shrinkToFit="1"/>
    </xf>
    <xf numFmtId="195" fontId="33" fillId="3" borderId="2" xfId="2" applyNumberFormat="1" applyFont="1" applyFill="1" applyBorder="1" applyAlignment="1">
      <alignment horizontal="left" vertical="top" shrinkToFit="1"/>
    </xf>
    <xf numFmtId="0" fontId="35" fillId="3" borderId="2" xfId="2" applyFont="1" applyFill="1" applyBorder="1" applyAlignment="1">
      <alignment horizontal="left" vertical="top" shrinkToFit="1"/>
    </xf>
    <xf numFmtId="0" fontId="33" fillId="3" borderId="2" xfId="2" applyFont="1" applyFill="1" applyBorder="1" applyAlignment="1">
      <alignment horizontal="left" vertical="top" shrinkToFit="1"/>
    </xf>
    <xf numFmtId="195" fontId="35" fillId="3" borderId="2" xfId="2" applyNumberFormat="1" applyFont="1" applyFill="1" applyBorder="1" applyAlignment="1">
      <alignment horizontal="left" vertical="top" shrinkToFit="1"/>
    </xf>
    <xf numFmtId="0" fontId="39" fillId="3" borderId="2" xfId="2" applyFont="1" applyFill="1" applyBorder="1" applyAlignment="1">
      <alignment horizontal="center" vertical="top" shrinkToFit="1"/>
    </xf>
    <xf numFmtId="49" fontId="39" fillId="3" borderId="3" xfId="2" applyNumberFormat="1" applyFont="1" applyFill="1" applyBorder="1" applyAlignment="1">
      <alignment horizontal="left" vertical="center" shrinkToFit="1"/>
    </xf>
    <xf numFmtId="49" fontId="39" fillId="3" borderId="29" xfId="2" applyNumberFormat="1" applyFont="1" applyFill="1" applyBorder="1" applyAlignment="1">
      <alignment horizontal="left" vertical="center" shrinkToFit="1"/>
    </xf>
    <xf numFmtId="49" fontId="39" fillId="3" borderId="30" xfId="2" applyNumberFormat="1" applyFont="1" applyFill="1" applyBorder="1" applyAlignment="1">
      <alignment horizontal="left" vertical="center" shrinkToFit="1"/>
    </xf>
    <xf numFmtId="49" fontId="50" fillId="3" borderId="0" xfId="2" applyNumberFormat="1" applyFont="1" applyFill="1" applyAlignment="1">
      <alignment horizontal="right" vertical="center" shrinkToFit="1"/>
    </xf>
    <xf numFmtId="0" fontId="51" fillId="0" borderId="0" xfId="2" applyFont="1" applyFill="1"/>
    <xf numFmtId="0" fontId="52" fillId="0" borderId="0" xfId="2" applyFont="1" applyFill="1"/>
    <xf numFmtId="0" fontId="52" fillId="0" borderId="0" xfId="2" applyFont="1" applyFill="1" applyAlignment="1">
      <alignment vertical="center"/>
    </xf>
    <xf numFmtId="49" fontId="42" fillId="3" borderId="3" xfId="2" applyNumberFormat="1" applyFont="1" applyFill="1" applyBorder="1" applyAlignment="1">
      <alignment horizontal="left" vertical="center" shrinkToFit="1"/>
    </xf>
    <xf numFmtId="49" fontId="42" fillId="3" borderId="29" xfId="2" applyNumberFormat="1" applyFont="1" applyFill="1" applyBorder="1" applyAlignment="1">
      <alignment horizontal="left" vertical="center" shrinkToFit="1"/>
    </xf>
    <xf numFmtId="49" fontId="42" fillId="3" borderId="30" xfId="2" applyNumberFormat="1" applyFont="1" applyFill="1" applyBorder="1" applyAlignment="1">
      <alignment horizontal="left" vertical="center" shrinkToFit="1"/>
    </xf>
  </cellXfs>
  <cellStyles count="4">
    <cellStyle name="標準" xfId="0" builtinId="0"/>
    <cellStyle name="標準 2" xfId="1" xr:uid="{950208CC-96F3-49E1-AD30-B15AA291D615}"/>
    <cellStyle name="標準 3" xfId="2" xr:uid="{11E5EB9F-8684-40CC-93BC-7F9127D81FA9}"/>
    <cellStyle name="標準_B002 カレンダーＢ２" xfId="3" xr:uid="{430C9366-5E4A-4B15-A5E2-A665F41D454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4D4D4D"/>
      <rgbColor rgb="00FFFFFF"/>
      <rgbColor rgb="00F3F3F3"/>
      <rgbColor rgb="00FF4080"/>
      <rgbColor rgb="004180FF"/>
      <rgbColor rgb="00FFFFFF"/>
      <rgbColor rgb="00FFFFFF"/>
      <rgbColor rgb="00FFFFFF"/>
      <rgbColor rgb="00FFFFFF"/>
      <rgbColor rgb="00FFFFFF"/>
      <rgbColor rgb="00FFFFFF"/>
      <rgbColor rgb="00FFFFFF"/>
      <rgbColor rgb="00FFFFFF"/>
      <rgbColor rgb="00FFFFFF"/>
      <rgbColor rgb="00FFFFFF"/>
      <rgbColor rgb="00FFFF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F9FD3631-F9C4-4352-9F05-3D199E68CD6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2AA05685-19B7-4388-9A14-31E529DFDA9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DE7CAA12-0BE3-4422-9235-7DBD70D3706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4E556D59-8C74-4221-9077-B8E434BB787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DEB8460B-0611-4D30-975F-3165F5236D4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DB72BB44-8029-4CF0-AE8F-1E6B01A664F3}"/>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BC573D04-D4C1-4DD8-8A41-3F8E658C29B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25A5C054-1A52-4EF4-BE33-564E5445F9C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09B835D2-2A03-4E57-B127-8FD6A715E27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5BEE7EB3-AD0A-428D-8045-DF4CDBE053D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6FF078DD-5761-409D-9B95-C673B1C43D2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37EBD6E0-B662-49A2-850E-E73DA01B965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45250C1D-5B18-466D-A4C1-2678A70D7D0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2E1E8670-451C-4BE5-9326-120C34C68FA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04468E02-2695-43A9-9C89-E1F8C8CC9FDF}"/>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0DE6BBAB-4B49-4D76-9BAD-0B903D70EE4A}"/>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EA2F80EA-8CC1-44F6-8820-BDE64138368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DF097608-75B2-4312-AE4F-874DBBAA352B}"/>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15662A56-262C-4CA2-8E6F-7DA7A112579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CA75EEBA-3311-413D-B2C1-F6D7D6488B6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CE0A6C8A-CC3F-4C1D-B422-28971A444BD5}"/>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5CB11D5-341F-44FD-B512-8ED0C0808874}"/>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68AD09B7-D046-4D12-9AA4-F20299FEDB3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670FE563-19F1-458D-AE90-6ADD843A046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51C647E5-887E-4D3B-A918-DF9397B7732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AF799660-9447-421F-A39F-18B7E942004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6</xdr:col>
      <xdr:colOff>213979</xdr:colOff>
      <xdr:row>26</xdr:row>
      <xdr:rowOff>9192</xdr:rowOff>
    </xdr:from>
    <xdr:to>
      <xdr:col>30</xdr:col>
      <xdr:colOff>319421</xdr:colOff>
      <xdr:row>35</xdr:row>
      <xdr:rowOff>733758</xdr:rowOff>
    </xdr:to>
    <xdr:pic>
      <xdr:nvPicPr>
        <xdr:cNvPr id="2" name="pic_イメージ01">
          <a:extLst>
            <a:ext uri="{FF2B5EF4-FFF2-40B4-BE49-F238E27FC236}">
              <a16:creationId xmlns:a16="http://schemas.microsoft.com/office/drawing/2014/main" id="{32C36F12-17FC-4AB6-9744-DD3806E2C4E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061954" y="7781592"/>
          <a:ext cx="10240042" cy="741111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59454</xdr:colOff>
      <xdr:row>62</xdr:row>
      <xdr:rowOff>347842</xdr:rowOff>
    </xdr:from>
    <xdr:to>
      <xdr:col>36</xdr:col>
      <xdr:colOff>1</xdr:colOff>
      <xdr:row>63</xdr:row>
      <xdr:rowOff>1</xdr:rowOff>
    </xdr:to>
    <xdr:pic>
      <xdr:nvPicPr>
        <xdr:cNvPr id="6" name="lgo_ロゴ">
          <a:extLst>
            <a:ext uri="{FF2B5EF4-FFF2-40B4-BE49-F238E27FC236}">
              <a16:creationId xmlns:a16="http://schemas.microsoft.com/office/drawing/2014/main" id="{90AEDAE9-C9D2-4C7E-A9B7-352DBB4A4C0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115" t="3441" r="2193"/>
        <a:stretch>
          <a:fillRect/>
        </a:stretch>
      </xdr:blipFill>
      <xdr:spPr bwMode="auto">
        <a:xfrm>
          <a:off x="14108829" y="22664917"/>
          <a:ext cx="1540747" cy="2808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2</xdr:col>
      <xdr:colOff>0</xdr:colOff>
      <xdr:row>14</xdr:row>
      <xdr:rowOff>64942</xdr:rowOff>
    </xdr:from>
    <xdr:to>
      <xdr:col>2</xdr:col>
      <xdr:colOff>1728000</xdr:colOff>
      <xdr:row>23</xdr:row>
      <xdr:rowOff>0</xdr:rowOff>
    </xdr:to>
    <xdr:sp macro="" textlink="">
      <xdr:nvSpPr>
        <xdr:cNvPr id="3" name="ptnイメージs1">
          <a:extLst>
            <a:ext uri="{FF2B5EF4-FFF2-40B4-BE49-F238E27FC236}">
              <a16:creationId xmlns:a16="http://schemas.microsoft.com/office/drawing/2014/main" id="{501C7F66-7D9C-492C-9819-49D8F57D3345}"/>
            </a:ext>
          </a:extLst>
        </xdr:cNvPr>
        <xdr:cNvSpPr/>
      </xdr:nvSpPr>
      <xdr:spPr>
        <a:xfrm>
          <a:off x="476250"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2</xdr:col>
      <xdr:colOff>1866900</xdr:colOff>
      <xdr:row>14</xdr:row>
      <xdr:rowOff>64942</xdr:rowOff>
    </xdr:from>
    <xdr:to>
      <xdr:col>3</xdr:col>
      <xdr:colOff>1589047</xdr:colOff>
      <xdr:row>23</xdr:row>
      <xdr:rowOff>0</xdr:rowOff>
    </xdr:to>
    <xdr:sp macro="" textlink="">
      <xdr:nvSpPr>
        <xdr:cNvPr id="4" name="ptnイメージs2">
          <a:extLst>
            <a:ext uri="{FF2B5EF4-FFF2-40B4-BE49-F238E27FC236}">
              <a16:creationId xmlns:a16="http://schemas.microsoft.com/office/drawing/2014/main" id="{B64ED77E-8902-44B9-9452-D67268C23E1F}"/>
            </a:ext>
          </a:extLst>
        </xdr:cNvPr>
        <xdr:cNvSpPr/>
      </xdr:nvSpPr>
      <xdr:spPr>
        <a:xfrm>
          <a:off x="2343150"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3</xdr:col>
      <xdr:colOff>1727947</xdr:colOff>
      <xdr:row>14</xdr:row>
      <xdr:rowOff>64942</xdr:rowOff>
    </xdr:from>
    <xdr:to>
      <xdr:col>5</xdr:col>
      <xdr:colOff>1450094</xdr:colOff>
      <xdr:row>23</xdr:row>
      <xdr:rowOff>0</xdr:rowOff>
    </xdr:to>
    <xdr:sp macro="" textlink="">
      <xdr:nvSpPr>
        <xdr:cNvPr id="5" name="ptnイメージs3">
          <a:extLst>
            <a:ext uri="{FF2B5EF4-FFF2-40B4-BE49-F238E27FC236}">
              <a16:creationId xmlns:a16="http://schemas.microsoft.com/office/drawing/2014/main" id="{180DD978-03F5-4C13-BA1B-3D9F57D9C2DB}"/>
            </a:ext>
          </a:extLst>
        </xdr:cNvPr>
        <xdr:cNvSpPr/>
      </xdr:nvSpPr>
      <xdr:spPr>
        <a:xfrm>
          <a:off x="4213972" y="4627417"/>
          <a:ext cx="1731922"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1588994</xdr:colOff>
      <xdr:row>14</xdr:row>
      <xdr:rowOff>64942</xdr:rowOff>
    </xdr:from>
    <xdr:to>
      <xdr:col>5</xdr:col>
      <xdr:colOff>3316994</xdr:colOff>
      <xdr:row>23</xdr:row>
      <xdr:rowOff>0</xdr:rowOff>
    </xdr:to>
    <xdr:sp macro="" textlink="">
      <xdr:nvSpPr>
        <xdr:cNvPr id="6" name="ptnイメージs4">
          <a:extLst>
            <a:ext uri="{FF2B5EF4-FFF2-40B4-BE49-F238E27FC236}">
              <a16:creationId xmlns:a16="http://schemas.microsoft.com/office/drawing/2014/main" id="{20D92EE2-C4D7-4D98-8CA0-BC833D9682CD}"/>
            </a:ext>
          </a:extLst>
        </xdr:cNvPr>
        <xdr:cNvSpPr/>
      </xdr:nvSpPr>
      <xdr:spPr>
        <a:xfrm>
          <a:off x="6084794"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38100</xdr:colOff>
      <xdr:row>14</xdr:row>
      <xdr:rowOff>64942</xdr:rowOff>
    </xdr:from>
    <xdr:to>
      <xdr:col>7</xdr:col>
      <xdr:colOff>1766100</xdr:colOff>
      <xdr:row>23</xdr:row>
      <xdr:rowOff>0</xdr:rowOff>
    </xdr:to>
    <xdr:sp macro="" textlink="">
      <xdr:nvSpPr>
        <xdr:cNvPr id="7" name="ptnイメージs5">
          <a:extLst>
            <a:ext uri="{FF2B5EF4-FFF2-40B4-BE49-F238E27FC236}">
              <a16:creationId xmlns:a16="http://schemas.microsoft.com/office/drawing/2014/main" id="{08A4E884-8190-4E09-9829-80A97CA2807F}"/>
            </a:ext>
          </a:extLst>
        </xdr:cNvPr>
        <xdr:cNvSpPr/>
      </xdr:nvSpPr>
      <xdr:spPr>
        <a:xfrm>
          <a:off x="79533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1905000</xdr:colOff>
      <xdr:row>14</xdr:row>
      <xdr:rowOff>64942</xdr:rowOff>
    </xdr:from>
    <xdr:to>
      <xdr:col>7</xdr:col>
      <xdr:colOff>3633000</xdr:colOff>
      <xdr:row>23</xdr:row>
      <xdr:rowOff>0</xdr:rowOff>
    </xdr:to>
    <xdr:sp macro="" textlink="">
      <xdr:nvSpPr>
        <xdr:cNvPr id="8" name="ptnイメージs6">
          <a:extLst>
            <a:ext uri="{FF2B5EF4-FFF2-40B4-BE49-F238E27FC236}">
              <a16:creationId xmlns:a16="http://schemas.microsoft.com/office/drawing/2014/main" id="{EBC43EE8-1864-4BE2-B530-A7D6C169ED8A}"/>
            </a:ext>
          </a:extLst>
        </xdr:cNvPr>
        <xdr:cNvSpPr/>
      </xdr:nvSpPr>
      <xdr:spPr>
        <a:xfrm>
          <a:off x="9820275" y="4627417"/>
          <a:ext cx="1728000" cy="1697183"/>
        </a:xfrm>
        <a:prstGeom prst="rect">
          <a:avLst/>
        </a:prstGeom>
        <a:noFill/>
        <a:ln w="6350">
          <a:solidFill>
            <a:srgbClr val="EEEEEE"/>
          </a:solidFill>
        </a:ln>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endParaRPr kumimoji="1" lang="ja-JP" altLang="en-US" sz="1100"/>
        </a:p>
      </xdr:txBody>
    </xdr:sp>
    <xdr:clientData/>
  </xdr:twoCellAnchor>
  <xdr:twoCellAnchor editAs="oneCell">
    <xdr:from>
      <xdr:col>2</xdr:col>
      <xdr:colOff>771485</xdr:colOff>
      <xdr:row>2</xdr:row>
      <xdr:rowOff>19075</xdr:rowOff>
    </xdr:from>
    <xdr:to>
      <xdr:col>3</xdr:col>
      <xdr:colOff>1076365</xdr:colOff>
      <xdr:row>9</xdr:row>
      <xdr:rowOff>904850</xdr:rowOff>
    </xdr:to>
    <xdr:pic>
      <xdr:nvPicPr>
        <xdr:cNvPr id="10" name="pic_イメージ">
          <a:extLst>
            <a:ext uri="{FF2B5EF4-FFF2-40B4-BE49-F238E27FC236}">
              <a16:creationId xmlns:a16="http://schemas.microsoft.com/office/drawing/2014/main" id="{D0A75E96-DAAA-34BB-C11A-2EE592FB3E2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247735" y="438175"/>
          <a:ext cx="2314655" cy="34765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_&#9733;&#12377;&#12390;&#12365;&#12394;&#12459;&#12524;&#12531;&#12480;&#12540;2019\01_&#12377;&#12390;&#12365;&#12394;&#12459;&#12524;&#12531;&#12480;&#12540;&#12539;&#25552;&#20379;&#20596;\ohscalen\tte\ST_00600.xls" TargetMode="External"/><Relationship Id="rId1" Type="http://schemas.openxmlformats.org/officeDocument/2006/relationships/externalLinkPath" Target="/_&#9733;&#12377;&#12390;&#12365;&#12394;&#12459;&#12524;&#12531;&#12480;&#12540;2019/01_&#12377;&#12390;&#12365;&#12394;&#12459;&#12524;&#12531;&#12480;&#12540;&#12539;&#25552;&#20379;&#20596;/ohscalen/tte/ST_0060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01"/>
      <sheetName val="_a"/>
      <sheetName val="_b"/>
      <sheetName val="_c"/>
      <sheetName val="_w"/>
    </sheetNames>
    <sheetDataSet>
      <sheetData sheetId="0"/>
      <sheetData sheetId="1">
        <row r="5">
          <cell r="D5">
            <v>46054</v>
          </cell>
        </row>
      </sheetData>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9.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17913-6E3F-41B7-8AFD-0B70DFA7EECB}">
  <dimension ref="A2:G42"/>
  <sheetViews>
    <sheetView topLeftCell="A10" workbookViewId="0">
      <selection activeCell="B44" sqref="B44"/>
    </sheetView>
  </sheetViews>
  <sheetFormatPr defaultRowHeight="18.75"/>
  <cols>
    <col min="1" max="1" width="2.375" style="92" customWidth="1"/>
    <col min="2" max="2" width="13" style="92" customWidth="1"/>
    <col min="3" max="3" width="4.75" style="92" customWidth="1"/>
    <col min="4" max="4" width="15.625" style="92" customWidth="1"/>
    <col min="5" max="5" width="6" style="92" customWidth="1"/>
    <col min="6" max="6" width="15.625" style="92" customWidth="1"/>
    <col min="7" max="16384" width="9" style="92"/>
  </cols>
  <sheetData>
    <row r="2" spans="1:7" ht="19.5" thickBot="1">
      <c r="C2" s="93"/>
      <c r="D2" s="93"/>
      <c r="E2" s="93"/>
      <c r="F2" s="93"/>
      <c r="G2" s="93"/>
    </row>
    <row r="3" spans="1:7" ht="19.5" thickBot="1">
      <c r="A3" s="93"/>
      <c r="B3" s="94" t="s">
        <v>98</v>
      </c>
      <c r="C3" s="95">
        <v>2</v>
      </c>
      <c r="D3" s="96" t="s">
        <v>99</v>
      </c>
      <c r="E3" s="97" t="s">
        <v>100</v>
      </c>
      <c r="F3" s="97" t="s">
        <v>101</v>
      </c>
      <c r="G3" s="93"/>
    </row>
    <row r="4" spans="1:7" ht="19.5" thickBot="1">
      <c r="A4" s="93"/>
      <c r="B4" s="98" t="s">
        <v>102</v>
      </c>
      <c r="C4" s="93">
        <v>0</v>
      </c>
      <c r="D4" s="99">
        <f>DATE(YEAR(D$5),MONTH(D$5)+C4-1,1)</f>
        <v>45627</v>
      </c>
      <c r="E4" s="97">
        <f>WEEKDAY(D4)</f>
        <v>1</v>
      </c>
      <c r="F4" s="99">
        <f t="shared" ref="F4:F34" si="0">IF($C$3=1,D4-E4+1,IF($C$3=2,IF(E4=1,D4-6,D4-E4+2),"非使用"))</f>
        <v>45621</v>
      </c>
      <c r="G4" s="96"/>
    </row>
    <row r="5" spans="1:7" ht="19.5" thickBot="1">
      <c r="A5" s="93"/>
      <c r="B5" s="93" t="s">
        <v>103</v>
      </c>
      <c r="C5" s="93">
        <v>1</v>
      </c>
      <c r="D5" s="100">
        <v>45658</v>
      </c>
      <c r="E5" s="97">
        <f>WEEKDAY(D5)</f>
        <v>4</v>
      </c>
      <c r="F5" s="99">
        <f t="shared" si="0"/>
        <v>45656</v>
      </c>
      <c r="G5" s="97"/>
    </row>
    <row r="6" spans="1:7">
      <c r="A6" s="93"/>
      <c r="B6" s="98" t="s">
        <v>104</v>
      </c>
      <c r="C6" s="93">
        <v>2</v>
      </c>
      <c r="D6" s="99">
        <f>DATE(YEAR(D$5),MONTH(D$5)+C6-1,1)</f>
        <v>45689</v>
      </c>
      <c r="E6" s="97">
        <f>WEEKDAY(D6)</f>
        <v>7</v>
      </c>
      <c r="F6" s="99">
        <f t="shared" si="0"/>
        <v>45684</v>
      </c>
      <c r="G6" s="96"/>
    </row>
    <row r="7" spans="1:7">
      <c r="A7" s="93"/>
      <c r="B7" s="98"/>
      <c r="C7" s="93">
        <v>3</v>
      </c>
      <c r="D7" s="99">
        <f>DATE(YEAR(D$5),MONTH(D$5)+C7-1,1)</f>
        <v>45717</v>
      </c>
      <c r="E7" s="97">
        <f t="shared" ref="E7:E34" si="1">WEEKDAY(D7)</f>
        <v>7</v>
      </c>
      <c r="F7" s="99">
        <f t="shared" si="0"/>
        <v>45712</v>
      </c>
      <c r="G7" s="98"/>
    </row>
    <row r="8" spans="1:7">
      <c r="A8" s="93"/>
      <c r="B8" s="98"/>
      <c r="C8" s="93">
        <v>4</v>
      </c>
      <c r="D8" s="99">
        <f>DATE(YEAR(D$5),MONTH(D$5)+C8-1,1)</f>
        <v>45748</v>
      </c>
      <c r="E8" s="97">
        <f t="shared" si="1"/>
        <v>3</v>
      </c>
      <c r="F8" s="99">
        <f t="shared" si="0"/>
        <v>45747</v>
      </c>
      <c r="G8" s="98"/>
    </row>
    <row r="9" spans="1:7">
      <c r="B9" s="98"/>
      <c r="C9" s="93">
        <v>5</v>
      </c>
      <c r="D9" s="99">
        <f>DATE(YEAR(D$5),MONTH(D$5)+C9-1,1)</f>
        <v>45778</v>
      </c>
      <c r="E9" s="97">
        <f t="shared" si="1"/>
        <v>5</v>
      </c>
      <c r="F9" s="99">
        <f t="shared" si="0"/>
        <v>45775</v>
      </c>
    </row>
    <row r="10" spans="1:7">
      <c r="B10" s="98"/>
      <c r="C10" s="93">
        <v>6</v>
      </c>
      <c r="D10" s="99">
        <f t="shared" ref="D10:D34" si="2">DATE(YEAR(D$5),MONTH(D$5)+C10-1,1)</f>
        <v>45809</v>
      </c>
      <c r="E10" s="97">
        <f t="shared" si="1"/>
        <v>1</v>
      </c>
      <c r="F10" s="99">
        <f t="shared" si="0"/>
        <v>45803</v>
      </c>
    </row>
    <row r="11" spans="1:7">
      <c r="B11" s="98"/>
      <c r="C11" s="93">
        <v>7</v>
      </c>
      <c r="D11" s="99">
        <f t="shared" si="2"/>
        <v>45839</v>
      </c>
      <c r="E11" s="97">
        <f t="shared" si="1"/>
        <v>3</v>
      </c>
      <c r="F11" s="99">
        <f t="shared" si="0"/>
        <v>45838</v>
      </c>
    </row>
    <row r="12" spans="1:7">
      <c r="B12" s="98"/>
      <c r="C12" s="93">
        <v>8</v>
      </c>
      <c r="D12" s="99">
        <f t="shared" si="2"/>
        <v>45870</v>
      </c>
      <c r="E12" s="97">
        <f t="shared" si="1"/>
        <v>6</v>
      </c>
      <c r="F12" s="99">
        <f t="shared" si="0"/>
        <v>45866</v>
      </c>
    </row>
    <row r="13" spans="1:7">
      <c r="B13" s="98"/>
      <c r="C13" s="93">
        <v>9</v>
      </c>
      <c r="D13" s="99">
        <f t="shared" si="2"/>
        <v>45901</v>
      </c>
      <c r="E13" s="97">
        <f t="shared" si="1"/>
        <v>2</v>
      </c>
      <c r="F13" s="99">
        <f t="shared" si="0"/>
        <v>45901</v>
      </c>
    </row>
    <row r="14" spans="1:7">
      <c r="B14" s="98"/>
      <c r="C14" s="93">
        <v>10</v>
      </c>
      <c r="D14" s="99">
        <f t="shared" si="2"/>
        <v>45931</v>
      </c>
      <c r="E14" s="97">
        <f t="shared" si="1"/>
        <v>4</v>
      </c>
      <c r="F14" s="99">
        <f t="shared" si="0"/>
        <v>45929</v>
      </c>
    </row>
    <row r="15" spans="1:7">
      <c r="B15" s="98"/>
      <c r="C15" s="93">
        <v>11</v>
      </c>
      <c r="D15" s="99">
        <f t="shared" si="2"/>
        <v>45962</v>
      </c>
      <c r="E15" s="97">
        <f t="shared" si="1"/>
        <v>7</v>
      </c>
      <c r="F15" s="99">
        <f t="shared" si="0"/>
        <v>45957</v>
      </c>
    </row>
    <row r="16" spans="1:7">
      <c r="B16" s="98"/>
      <c r="C16" s="93">
        <v>12</v>
      </c>
      <c r="D16" s="99">
        <f t="shared" si="2"/>
        <v>45992</v>
      </c>
      <c r="E16" s="97">
        <f t="shared" si="1"/>
        <v>2</v>
      </c>
      <c r="F16" s="99">
        <f t="shared" si="0"/>
        <v>45992</v>
      </c>
    </row>
    <row r="17" spans="2:6">
      <c r="B17" s="98"/>
      <c r="C17" s="93">
        <v>13</v>
      </c>
      <c r="D17" s="99">
        <f t="shared" si="2"/>
        <v>46023</v>
      </c>
      <c r="E17" s="97">
        <f t="shared" si="1"/>
        <v>5</v>
      </c>
      <c r="F17" s="99">
        <f t="shared" si="0"/>
        <v>46020</v>
      </c>
    </row>
    <row r="18" spans="2:6">
      <c r="B18" s="98"/>
      <c r="C18" s="93">
        <v>14</v>
      </c>
      <c r="D18" s="99">
        <f t="shared" si="2"/>
        <v>46054</v>
      </c>
      <c r="E18" s="97">
        <f t="shared" si="1"/>
        <v>1</v>
      </c>
      <c r="F18" s="99">
        <f t="shared" si="0"/>
        <v>46048</v>
      </c>
    </row>
    <row r="19" spans="2:6">
      <c r="C19" s="93">
        <v>15</v>
      </c>
      <c r="D19" s="99">
        <f t="shared" si="2"/>
        <v>46082</v>
      </c>
      <c r="E19" s="97">
        <f t="shared" si="1"/>
        <v>1</v>
      </c>
      <c r="F19" s="99">
        <f t="shared" si="0"/>
        <v>46076</v>
      </c>
    </row>
    <row r="20" spans="2:6">
      <c r="C20" s="93">
        <v>16</v>
      </c>
      <c r="D20" s="99">
        <f t="shared" si="2"/>
        <v>46113</v>
      </c>
      <c r="E20" s="97">
        <f t="shared" si="1"/>
        <v>4</v>
      </c>
      <c r="F20" s="99">
        <f t="shared" si="0"/>
        <v>46111</v>
      </c>
    </row>
    <row r="21" spans="2:6">
      <c r="C21" s="93">
        <v>17</v>
      </c>
      <c r="D21" s="99">
        <f t="shared" si="2"/>
        <v>46143</v>
      </c>
      <c r="E21" s="97">
        <f t="shared" si="1"/>
        <v>6</v>
      </c>
      <c r="F21" s="99">
        <f t="shared" si="0"/>
        <v>46139</v>
      </c>
    </row>
    <row r="22" spans="2:6">
      <c r="C22" s="93">
        <v>18</v>
      </c>
      <c r="D22" s="99">
        <f t="shared" si="2"/>
        <v>46174</v>
      </c>
      <c r="E22" s="97">
        <f t="shared" si="1"/>
        <v>2</v>
      </c>
      <c r="F22" s="99">
        <f t="shared" si="0"/>
        <v>46174</v>
      </c>
    </row>
    <row r="23" spans="2:6">
      <c r="C23" s="93">
        <v>19</v>
      </c>
      <c r="D23" s="99">
        <f t="shared" si="2"/>
        <v>46204</v>
      </c>
      <c r="E23" s="97">
        <f t="shared" si="1"/>
        <v>4</v>
      </c>
      <c r="F23" s="99">
        <f t="shared" si="0"/>
        <v>46202</v>
      </c>
    </row>
    <row r="24" spans="2:6">
      <c r="C24" s="93">
        <v>20</v>
      </c>
      <c r="D24" s="99">
        <f t="shared" si="2"/>
        <v>46235</v>
      </c>
      <c r="E24" s="97">
        <f t="shared" si="1"/>
        <v>7</v>
      </c>
      <c r="F24" s="99">
        <f t="shared" si="0"/>
        <v>46230</v>
      </c>
    </row>
    <row r="25" spans="2:6">
      <c r="C25" s="93">
        <v>21</v>
      </c>
      <c r="D25" s="99">
        <f t="shared" si="2"/>
        <v>46266</v>
      </c>
      <c r="E25" s="97">
        <f t="shared" si="1"/>
        <v>3</v>
      </c>
      <c r="F25" s="99">
        <f t="shared" si="0"/>
        <v>46265</v>
      </c>
    </row>
    <row r="26" spans="2:6">
      <c r="C26" s="93">
        <v>22</v>
      </c>
      <c r="D26" s="99">
        <f t="shared" si="2"/>
        <v>46296</v>
      </c>
      <c r="E26" s="97">
        <f t="shared" si="1"/>
        <v>5</v>
      </c>
      <c r="F26" s="99">
        <f t="shared" si="0"/>
        <v>46293</v>
      </c>
    </row>
    <row r="27" spans="2:6">
      <c r="C27" s="93">
        <v>23</v>
      </c>
      <c r="D27" s="99">
        <f t="shared" si="2"/>
        <v>46327</v>
      </c>
      <c r="E27" s="97">
        <f t="shared" si="1"/>
        <v>1</v>
      </c>
      <c r="F27" s="99">
        <f t="shared" si="0"/>
        <v>46321</v>
      </c>
    </row>
    <row r="28" spans="2:6">
      <c r="C28" s="93">
        <v>24</v>
      </c>
      <c r="D28" s="99">
        <f t="shared" si="2"/>
        <v>46357</v>
      </c>
      <c r="E28" s="97">
        <f t="shared" si="1"/>
        <v>3</v>
      </c>
      <c r="F28" s="99">
        <f t="shared" si="0"/>
        <v>46356</v>
      </c>
    </row>
    <row r="29" spans="2:6">
      <c r="C29" s="93">
        <v>25</v>
      </c>
      <c r="D29" s="99">
        <f t="shared" si="2"/>
        <v>46388</v>
      </c>
      <c r="E29" s="97">
        <f t="shared" si="1"/>
        <v>6</v>
      </c>
      <c r="F29" s="99">
        <f t="shared" si="0"/>
        <v>46384</v>
      </c>
    </row>
    <row r="30" spans="2:6">
      <c r="C30" s="93">
        <v>26</v>
      </c>
      <c r="D30" s="99">
        <f t="shared" si="2"/>
        <v>46419</v>
      </c>
      <c r="E30" s="97">
        <f t="shared" si="1"/>
        <v>2</v>
      </c>
      <c r="F30" s="99">
        <f t="shared" si="0"/>
        <v>46419</v>
      </c>
    </row>
    <row r="31" spans="2:6">
      <c r="C31" s="93">
        <v>27</v>
      </c>
      <c r="D31" s="99">
        <f t="shared" si="2"/>
        <v>46447</v>
      </c>
      <c r="E31" s="97">
        <f t="shared" si="1"/>
        <v>2</v>
      </c>
      <c r="F31" s="99">
        <f t="shared" si="0"/>
        <v>46447</v>
      </c>
    </row>
    <row r="32" spans="2:6">
      <c r="C32" s="93">
        <v>28</v>
      </c>
      <c r="D32" s="99">
        <f t="shared" si="2"/>
        <v>46478</v>
      </c>
      <c r="E32" s="97">
        <f t="shared" si="1"/>
        <v>5</v>
      </c>
      <c r="F32" s="99">
        <f t="shared" si="0"/>
        <v>46475</v>
      </c>
    </row>
    <row r="33" spans="2:6">
      <c r="C33" s="93">
        <v>29</v>
      </c>
      <c r="D33" s="99">
        <f t="shared" si="2"/>
        <v>46508</v>
      </c>
      <c r="E33" s="97">
        <f t="shared" si="1"/>
        <v>7</v>
      </c>
      <c r="F33" s="99">
        <f t="shared" si="0"/>
        <v>46503</v>
      </c>
    </row>
    <row r="34" spans="2:6">
      <c r="C34" s="93">
        <v>30</v>
      </c>
      <c r="D34" s="99">
        <f t="shared" si="2"/>
        <v>46539</v>
      </c>
      <c r="E34" s="97">
        <f t="shared" si="1"/>
        <v>3</v>
      </c>
      <c r="F34" s="99">
        <f t="shared" si="0"/>
        <v>46538</v>
      </c>
    </row>
    <row r="40" spans="2:6">
      <c r="B40" s="92" t="s">
        <v>105</v>
      </c>
      <c r="D40" s="92" t="s">
        <v>107</v>
      </c>
      <c r="E40" s="92" t="s">
        <v>107</v>
      </c>
    </row>
    <row r="42" spans="2:6">
      <c r="B42" s="92" t="s">
        <v>106</v>
      </c>
      <c r="D42" s="92" t="b">
        <v>1</v>
      </c>
    </row>
  </sheetData>
  <phoneticPr fontId="1"/>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47139-1BD6-459B-AAC6-29A61FFD92CC}">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F47C6-A06E-481C-B8CE-A3AB91B90295}">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45658</v>
      </c>
      <c r="C5" s="215">
        <v>45689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5B6E9-927B-452B-AB60-ACBDF49027EF}">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207</v>
      </c>
      <c r="L11" s="218" t="s">
        <v>208</v>
      </c>
      <c r="M11" s="218" t="s">
        <v>209</v>
      </c>
      <c r="N11" s="218" t="s">
        <v>210</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223</v>
      </c>
      <c r="L12" s="218" t="s">
        <v>224</v>
      </c>
      <c r="M12" s="218" t="s">
        <v>225</v>
      </c>
      <c r="N12" s="218" t="s">
        <v>226</v>
      </c>
      <c r="O12" s="218" t="s">
        <v>227</v>
      </c>
      <c r="AB12" s="218" t="s">
        <v>228</v>
      </c>
      <c r="AD12" s="218" t="s">
        <v>229</v>
      </c>
      <c r="AE12" s="218" t="s">
        <v>230</v>
      </c>
      <c r="AL12" s="218" t="s">
        <v>231</v>
      </c>
      <c r="AN12" s="218" t="s">
        <v>232</v>
      </c>
      <c r="AO12" s="218" t="s">
        <v>233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1543F9-CF1D-4571-A162-F5C77142A9C1}">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239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240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263</v>
      </c>
      <c r="C8" s="291"/>
      <c r="D8" s="291"/>
      <c r="E8" s="292"/>
      <c r="F8" s="293" t="s">
        <v>248</v>
      </c>
      <c r="G8" s="294" t="e">
        <f>B8+1</f>
        <v>#VALUE!</v>
      </c>
      <c r="H8" s="291"/>
      <c r="I8" s="291"/>
      <c r="J8" s="292"/>
      <c r="K8" s="293" t="s">
        <v>249</v>
      </c>
      <c r="L8" s="295" t="e">
        <f>G8+1</f>
        <v>#VALUE!</v>
      </c>
      <c r="M8" s="296"/>
      <c r="N8" s="296"/>
      <c r="O8" s="292"/>
      <c r="P8" s="297" t="s">
        <v>250</v>
      </c>
      <c r="Q8" s="298" t="e">
        <f>L8+1</f>
        <v>#VALUE!</v>
      </c>
      <c r="R8" s="299"/>
      <c r="S8" s="299"/>
      <c r="T8" s="292"/>
      <c r="U8" s="297" t="s">
        <v>251</v>
      </c>
      <c r="V8" s="298" t="e">
        <f>Q8+1</f>
        <v>#VALUE!</v>
      </c>
      <c r="W8" s="299"/>
      <c r="X8" s="299"/>
      <c r="Y8" s="300"/>
      <c r="Z8" s="297" t="s">
        <v>252</v>
      </c>
      <c r="AA8" s="301" t="e">
        <f>V8+1</f>
        <v>#VALUE!</v>
      </c>
      <c r="AB8" s="302"/>
      <c r="AC8" s="302"/>
      <c r="AD8" s="300"/>
      <c r="AE8" s="297" t="s">
        <v>248</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3" t="s">
        <v>255</v>
      </c>
      <c r="M10" s="314"/>
      <c r="N10" s="314"/>
      <c r="O10" s="314"/>
      <c r="P10" s="315"/>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249</v>
      </c>
      <c r="G11" s="298" t="e">
        <f>B11+1</f>
        <v>#VALUE!</v>
      </c>
      <c r="H11" s="299"/>
      <c r="I11" s="299"/>
      <c r="J11" s="300"/>
      <c r="K11" s="297" t="s">
        <v>250</v>
      </c>
      <c r="L11" s="298" t="e">
        <f>G11+1</f>
        <v>#VALUE!</v>
      </c>
      <c r="M11" s="299"/>
      <c r="N11" s="299"/>
      <c r="O11" s="324"/>
      <c r="P11" s="297" t="s">
        <v>251</v>
      </c>
      <c r="Q11" s="298" t="e">
        <f>L11+1</f>
        <v>#VALUE!</v>
      </c>
      <c r="R11" s="299"/>
      <c r="S11" s="299"/>
      <c r="T11" s="324"/>
      <c r="U11" s="297" t="s">
        <v>252</v>
      </c>
      <c r="V11" s="298" t="e">
        <f>Q11+1</f>
        <v>#VALUE!</v>
      </c>
      <c r="W11" s="299"/>
      <c r="X11" s="299"/>
      <c r="Y11" s="324"/>
      <c r="Z11" s="297" t="s">
        <v>248</v>
      </c>
      <c r="AA11" s="301" t="e">
        <f>V11+1</f>
        <v>#VALUE!</v>
      </c>
      <c r="AB11" s="302"/>
      <c r="AC11" s="302"/>
      <c r="AD11" s="324"/>
      <c r="AE11" s="297" t="s">
        <v>253</v>
      </c>
      <c r="AF11" s="295" t="e">
        <f>AA11+1</f>
        <v>#VALUE!</v>
      </c>
      <c r="AG11" s="296"/>
      <c r="AH11" s="296"/>
      <c r="AI11" s="303"/>
      <c r="AJ11" s="304" t="s">
        <v>249</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250</v>
      </c>
      <c r="G14" s="298" t="e">
        <f>B14+1</f>
        <v>#VALUE!</v>
      </c>
      <c r="H14" s="299"/>
      <c r="I14" s="299"/>
      <c r="J14" s="323"/>
      <c r="K14" s="297" t="s">
        <v>251</v>
      </c>
      <c r="L14" s="298" t="e">
        <f>G14+1</f>
        <v>#VALUE!</v>
      </c>
      <c r="M14" s="299"/>
      <c r="N14" s="299"/>
      <c r="O14" s="324"/>
      <c r="P14" s="297" t="s">
        <v>252</v>
      </c>
      <c r="Q14" s="298" t="e">
        <f>L14+1</f>
        <v>#VALUE!</v>
      </c>
      <c r="R14" s="299"/>
      <c r="S14" s="299"/>
      <c r="T14" s="324"/>
      <c r="U14" s="297" t="s">
        <v>248</v>
      </c>
      <c r="V14" s="298" t="e">
        <f>Q14+1</f>
        <v>#VALUE!</v>
      </c>
      <c r="W14" s="299"/>
      <c r="X14" s="299"/>
      <c r="Y14" s="324"/>
      <c r="Z14" s="297" t="s">
        <v>253</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256</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248</v>
      </c>
      <c r="Q17" s="298" t="e">
        <f>L17+1</f>
        <v>#VALUE!</v>
      </c>
      <c r="R17" s="299"/>
      <c r="S17" s="299"/>
      <c r="T17" s="324"/>
      <c r="U17" s="297" t="s">
        <v>253</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248</v>
      </c>
      <c r="L20" s="298" t="e">
        <f>G20+1</f>
        <v>#VALUE!</v>
      </c>
      <c r="M20" s="299"/>
      <c r="N20" s="299"/>
      <c r="O20" s="324"/>
      <c r="P20" s="297" t="s">
        <v>250</v>
      </c>
      <c r="Q20" s="298" t="e">
        <f>L20+1</f>
        <v>#VALUE!</v>
      </c>
      <c r="R20" s="299"/>
      <c r="S20" s="299"/>
      <c r="T20" s="300"/>
      <c r="U20" s="297" t="s">
        <v>251</v>
      </c>
      <c r="V20" s="298" t="e">
        <f>Q20+1</f>
        <v>#VALUE!</v>
      </c>
      <c r="W20" s="299"/>
      <c r="X20" s="299"/>
      <c r="Y20" s="300"/>
      <c r="Z20" s="297" t="s">
        <v>252</v>
      </c>
      <c r="AA20" s="294" t="e">
        <f>V20+1</f>
        <v>#VALUE!</v>
      </c>
      <c r="AB20" s="291"/>
      <c r="AC20" s="291"/>
      <c r="AD20" s="292"/>
      <c r="AE20" s="293" t="s">
        <v>248</v>
      </c>
      <c r="AF20" s="294" t="e">
        <f>AA20+1</f>
        <v>#VALUE!</v>
      </c>
      <c r="AG20" s="291"/>
      <c r="AH20" s="291"/>
      <c r="AI20" s="292"/>
      <c r="AJ20" s="326" t="s">
        <v>253</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249</v>
      </c>
      <c r="G23" s="294" t="e">
        <f>B23+1</f>
        <v>#VALUE!</v>
      </c>
      <c r="H23" s="291"/>
      <c r="I23" s="291"/>
      <c r="J23" s="292"/>
      <c r="K23" s="293" t="s">
        <v>250</v>
      </c>
      <c r="L23" s="294" t="e">
        <f>G23+1</f>
        <v>#VALUE!</v>
      </c>
      <c r="M23" s="291"/>
      <c r="N23" s="291"/>
      <c r="O23" s="292"/>
      <c r="P23" s="293" t="s">
        <v>251</v>
      </c>
      <c r="Q23" s="294" t="e">
        <f>L23+1</f>
        <v>#VALUE!</v>
      </c>
      <c r="R23" s="291"/>
      <c r="S23" s="291"/>
      <c r="T23" s="292"/>
      <c r="U23" s="293" t="s">
        <v>252</v>
      </c>
      <c r="V23" s="294" t="e">
        <f>Q23+1</f>
        <v>#VALUE!</v>
      </c>
      <c r="W23" s="291"/>
      <c r="X23" s="291"/>
      <c r="Y23" s="292"/>
      <c r="Z23" s="293" t="s">
        <v>248</v>
      </c>
      <c r="AA23" s="294" t="e">
        <f>V23+1</f>
        <v>#VALUE!</v>
      </c>
      <c r="AB23" s="291"/>
      <c r="AC23" s="291"/>
      <c r="AD23" s="292"/>
      <c r="AE23" s="293" t="s">
        <v>253</v>
      </c>
      <c r="AF23" s="294" t="e">
        <f>AA23+1</f>
        <v>#VALUE!</v>
      </c>
      <c r="AG23" s="291"/>
      <c r="AH23" s="291"/>
      <c r="AI23" s="292"/>
      <c r="AJ23" s="326" t="s">
        <v>249</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258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259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264</v>
      </c>
      <c r="C44" s="291"/>
      <c r="D44" s="291"/>
      <c r="E44" s="292"/>
      <c r="F44" s="293" t="s">
        <v>252</v>
      </c>
      <c r="G44" s="294" t="e">
        <f>B44+1</f>
        <v>#VALUE!</v>
      </c>
      <c r="H44" s="291"/>
      <c r="I44" s="291"/>
      <c r="J44" s="292"/>
      <c r="K44" s="293" t="s">
        <v>248</v>
      </c>
      <c r="L44" s="294" t="e">
        <f>G44+1</f>
        <v>#VALUE!</v>
      </c>
      <c r="M44" s="291"/>
      <c r="N44" s="291"/>
      <c r="O44" s="292"/>
      <c r="P44" s="293" t="s">
        <v>250</v>
      </c>
      <c r="Q44" s="294" t="e">
        <f>L44+1</f>
        <v>#VALUE!</v>
      </c>
      <c r="R44" s="291"/>
      <c r="S44" s="291"/>
      <c r="T44" s="292"/>
      <c r="U44" s="293" t="s">
        <v>251</v>
      </c>
      <c r="V44" s="294" t="e">
        <f>Q44+1</f>
        <v>#VALUE!</v>
      </c>
      <c r="W44" s="291"/>
      <c r="X44" s="291"/>
      <c r="Y44" s="292"/>
      <c r="Z44" s="293" t="s">
        <v>252</v>
      </c>
      <c r="AA44" s="301" t="e">
        <f>V44+1</f>
        <v>#VALUE!</v>
      </c>
      <c r="AB44" s="302"/>
      <c r="AC44" s="302"/>
      <c r="AD44" s="300"/>
      <c r="AE44" s="297" t="s">
        <v>248</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249</v>
      </c>
      <c r="G47" s="298" t="e">
        <f>B47+1</f>
        <v>#VALUE!</v>
      </c>
      <c r="H47" s="299"/>
      <c r="I47" s="299"/>
      <c r="J47" s="300"/>
      <c r="K47" s="297" t="s">
        <v>250</v>
      </c>
      <c r="L47" s="298" t="e">
        <f>G47+1</f>
        <v>#VALUE!</v>
      </c>
      <c r="M47" s="299"/>
      <c r="N47" s="299"/>
      <c r="O47" s="300"/>
      <c r="P47" s="297" t="s">
        <v>251</v>
      </c>
      <c r="Q47" s="298" t="e">
        <f>L47+1</f>
        <v>#VALUE!</v>
      </c>
      <c r="R47" s="299"/>
      <c r="S47" s="299"/>
      <c r="T47" s="324"/>
      <c r="U47" s="297" t="s">
        <v>252</v>
      </c>
      <c r="V47" s="298" t="e">
        <f>Q47+1</f>
        <v>#VALUE!</v>
      </c>
      <c r="W47" s="299"/>
      <c r="X47" s="299"/>
      <c r="Y47" s="324"/>
      <c r="Z47" s="297" t="s">
        <v>248</v>
      </c>
      <c r="AA47" s="301" t="e">
        <f>V47+1</f>
        <v>#VALUE!</v>
      </c>
      <c r="AB47" s="302"/>
      <c r="AC47" s="302"/>
      <c r="AD47" s="324"/>
      <c r="AE47" s="297" t="s">
        <v>253</v>
      </c>
      <c r="AF47" s="295" t="e">
        <f>AA47+1</f>
        <v>#VALUE!</v>
      </c>
      <c r="AG47" s="296"/>
      <c r="AH47" s="296"/>
      <c r="AI47" s="303"/>
      <c r="AJ47" s="304" t="s">
        <v>249</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250</v>
      </c>
      <c r="G50" s="295" t="e">
        <f>B50+1</f>
        <v>#VALUE!</v>
      </c>
      <c r="H50" s="296"/>
      <c r="I50" s="296"/>
      <c r="J50" s="324"/>
      <c r="K50" s="297" t="s">
        <v>251</v>
      </c>
      <c r="L50" s="298" t="e">
        <f>G50+1</f>
        <v>#VALUE!</v>
      </c>
      <c r="M50" s="299"/>
      <c r="N50" s="299"/>
      <c r="O50" s="324"/>
      <c r="P50" s="297" t="s">
        <v>252</v>
      </c>
      <c r="Q50" s="298" t="e">
        <f>L50+1</f>
        <v>#VALUE!</v>
      </c>
      <c r="R50" s="299"/>
      <c r="S50" s="299"/>
      <c r="T50" s="324"/>
      <c r="U50" s="297" t="s">
        <v>248</v>
      </c>
      <c r="V50" s="298" t="e">
        <f>Q50+1</f>
        <v>#VALUE!</v>
      </c>
      <c r="W50" s="299"/>
      <c r="X50" s="299"/>
      <c r="Y50" s="324"/>
      <c r="Z50" s="297" t="s">
        <v>253</v>
      </c>
      <c r="AA50" s="301" t="e">
        <f>V50+1</f>
        <v>#VALUE!</v>
      </c>
      <c r="AB50" s="302"/>
      <c r="AC50" s="302"/>
      <c r="AD50" s="324"/>
      <c r="AE50" s="297" t="s">
        <v>249</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3" t="s">
        <v>260</v>
      </c>
      <c r="H52" s="314"/>
      <c r="I52" s="314"/>
      <c r="J52" s="314"/>
      <c r="K52" s="315"/>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8" t="e">
        <f>B53+1</f>
        <v>#VALUE!</v>
      </c>
      <c r="H53" s="299"/>
      <c r="I53" s="299"/>
      <c r="J53" s="324"/>
      <c r="K53" s="297" t="s">
        <v>252</v>
      </c>
      <c r="L53" s="298" t="e">
        <f>G53+1</f>
        <v>#VALUE!</v>
      </c>
      <c r="M53" s="299"/>
      <c r="N53" s="299"/>
      <c r="O53" s="324"/>
      <c r="P53" s="297" t="s">
        <v>248</v>
      </c>
      <c r="Q53" s="298" t="e">
        <f>L53+1</f>
        <v>#VALUE!</v>
      </c>
      <c r="R53" s="299"/>
      <c r="S53" s="299"/>
      <c r="T53" s="324"/>
      <c r="U53" s="297" t="s">
        <v>253</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261</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5" t="e">
        <f>AF53+1</f>
        <v>#VALUE!</v>
      </c>
      <c r="C56" s="296"/>
      <c r="D56" s="296"/>
      <c r="E56" s="323"/>
      <c r="F56" s="297" t="s">
        <v>252</v>
      </c>
      <c r="G56" s="298" t="e">
        <f>B56+1</f>
        <v>#VALUE!</v>
      </c>
      <c r="H56" s="299"/>
      <c r="I56" s="299"/>
      <c r="J56" s="324"/>
      <c r="K56" s="297" t="s">
        <v>248</v>
      </c>
      <c r="L56" s="298" t="e">
        <f>G56+1</f>
        <v>#VALUE!</v>
      </c>
      <c r="M56" s="299"/>
      <c r="N56" s="299"/>
      <c r="O56" s="324"/>
      <c r="P56" s="297" t="s">
        <v>253</v>
      </c>
      <c r="Q56" s="298" t="e">
        <f>L56+1</f>
        <v>#VALUE!</v>
      </c>
      <c r="R56" s="299"/>
      <c r="S56" s="299"/>
      <c r="T56" s="300"/>
      <c r="U56" s="297" t="s">
        <v>249</v>
      </c>
      <c r="V56" s="298" t="e">
        <f>Q56+1</f>
        <v>#VALUE!</v>
      </c>
      <c r="W56" s="299"/>
      <c r="X56" s="299"/>
      <c r="Y56" s="300"/>
      <c r="Z56" s="297" t="s">
        <v>251</v>
      </c>
      <c r="AA56" s="294" t="e">
        <f>V56+1</f>
        <v>#VALUE!</v>
      </c>
      <c r="AB56" s="291"/>
      <c r="AC56" s="291"/>
      <c r="AD56" s="300"/>
      <c r="AE56" s="293" t="s">
        <v>252</v>
      </c>
      <c r="AF56" s="294" t="e">
        <f>AA56+1</f>
        <v>#VALUE!</v>
      </c>
      <c r="AG56" s="291"/>
      <c r="AH56" s="291"/>
      <c r="AI56" s="303"/>
      <c r="AJ56" s="326" t="s">
        <v>248</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4" t="s">
        <v>262</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253</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EE4C9-6B5E-4B98-8623-550D53B93D68}">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E11AF-24DF-4ED2-A8FD-6706181946BD}">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45689</v>
      </c>
      <c r="C5" s="215">
        <v>45717</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D4026D-E7F4-496D-AE6B-1DAB650B5BB4}">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265</v>
      </c>
      <c r="L11" s="218" t="s">
        <v>208</v>
      </c>
      <c r="M11" s="218" t="s">
        <v>266</v>
      </c>
      <c r="N11" s="218" t="s">
        <v>267</v>
      </c>
      <c r="O11" s="218" t="s">
        <v>268</v>
      </c>
      <c r="AB11" s="218" t="s">
        <v>212</v>
      </c>
      <c r="AD11" s="218" t="s">
        <v>269</v>
      </c>
      <c r="AE11" s="218" t="s">
        <v>270</v>
      </c>
      <c r="AL11" s="218" t="s">
        <v>215</v>
      </c>
      <c r="AN11" s="218" t="s">
        <v>271</v>
      </c>
      <c r="AO11" s="218" t="s">
        <v>272</v>
      </c>
      <c r="AX11" s="218" t="s">
        <v>218</v>
      </c>
      <c r="AY11" s="218" t="s">
        <v>219</v>
      </c>
      <c r="AZ11" s="218" t="s">
        <v>220</v>
      </c>
      <c r="BA11" s="218" t="s">
        <v>221</v>
      </c>
    </row>
    <row r="12" spans="1:53">
      <c r="B12" s="230"/>
      <c r="C12" s="222"/>
      <c r="J12" s="218" t="s">
        <v>222</v>
      </c>
      <c r="K12" s="218" t="s">
        <v>273</v>
      </c>
      <c r="L12" s="218" t="s">
        <v>274</v>
      </c>
      <c r="M12" s="218" t="s">
        <v>275</v>
      </c>
      <c r="N12" s="218" t="s">
        <v>276</v>
      </c>
      <c r="O12" s="218" t="s">
        <v>277</v>
      </c>
      <c r="AB12" s="218" t="s">
        <v>228</v>
      </c>
      <c r="AD12" s="218" t="s">
        <v>278</v>
      </c>
      <c r="AE12" s="218" t="s">
        <v>279</v>
      </c>
      <c r="AL12" s="218" t="s">
        <v>231</v>
      </c>
      <c r="AN12" s="218" t="s">
        <v>280</v>
      </c>
      <c r="AO12" s="218" t="s">
        <v>281</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E2C7C-3037-4EF1-ACD5-5B909C907281}">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258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259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264</v>
      </c>
      <c r="C8" s="291"/>
      <c r="D8" s="291"/>
      <c r="E8" s="292"/>
      <c r="F8" s="293" t="s">
        <v>252</v>
      </c>
      <c r="G8" s="294" t="e">
        <f>B8+1</f>
        <v>#VALUE!</v>
      </c>
      <c r="H8" s="291"/>
      <c r="I8" s="291"/>
      <c r="J8" s="292"/>
      <c r="K8" s="293" t="s">
        <v>248</v>
      </c>
      <c r="L8" s="294" t="e">
        <f>G8+1</f>
        <v>#VALUE!</v>
      </c>
      <c r="M8" s="291"/>
      <c r="N8" s="291"/>
      <c r="O8" s="292"/>
      <c r="P8" s="293" t="s">
        <v>250</v>
      </c>
      <c r="Q8" s="294" t="e">
        <f>L8+1</f>
        <v>#VALUE!</v>
      </c>
      <c r="R8" s="291"/>
      <c r="S8" s="291"/>
      <c r="T8" s="292"/>
      <c r="U8" s="293" t="s">
        <v>251</v>
      </c>
      <c r="V8" s="294" t="e">
        <f>Q8+1</f>
        <v>#VALUE!</v>
      </c>
      <c r="W8" s="291"/>
      <c r="X8" s="291"/>
      <c r="Y8" s="300"/>
      <c r="Z8" s="293" t="s">
        <v>252</v>
      </c>
      <c r="AA8" s="301" t="e">
        <f>V8+1</f>
        <v>#VALUE!</v>
      </c>
      <c r="AB8" s="302"/>
      <c r="AC8" s="302"/>
      <c r="AD8" s="300"/>
      <c r="AE8" s="297" t="s">
        <v>248</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249</v>
      </c>
      <c r="G11" s="298" t="e">
        <f>B11+1</f>
        <v>#VALUE!</v>
      </c>
      <c r="H11" s="299"/>
      <c r="I11" s="299"/>
      <c r="J11" s="300"/>
      <c r="K11" s="297" t="s">
        <v>250</v>
      </c>
      <c r="L11" s="298" t="e">
        <f>G11+1</f>
        <v>#VALUE!</v>
      </c>
      <c r="M11" s="299"/>
      <c r="N11" s="299"/>
      <c r="O11" s="324"/>
      <c r="P11" s="297" t="s">
        <v>251</v>
      </c>
      <c r="Q11" s="298" t="e">
        <f>L11+1</f>
        <v>#VALUE!</v>
      </c>
      <c r="R11" s="299"/>
      <c r="S11" s="299"/>
      <c r="T11" s="324"/>
      <c r="U11" s="297" t="s">
        <v>252</v>
      </c>
      <c r="V11" s="298" t="e">
        <f>Q11+1</f>
        <v>#VALUE!</v>
      </c>
      <c r="W11" s="299"/>
      <c r="X11" s="299"/>
      <c r="Y11" s="324"/>
      <c r="Z11" s="297" t="s">
        <v>248</v>
      </c>
      <c r="AA11" s="301" t="e">
        <f>V11+1</f>
        <v>#VALUE!</v>
      </c>
      <c r="AB11" s="302"/>
      <c r="AC11" s="302"/>
      <c r="AD11" s="324"/>
      <c r="AE11" s="297" t="s">
        <v>253</v>
      </c>
      <c r="AF11" s="295" t="e">
        <f>AA11+1</f>
        <v>#VALUE!</v>
      </c>
      <c r="AG11" s="296"/>
      <c r="AH11" s="296"/>
      <c r="AI11" s="303"/>
      <c r="AJ11" s="304" t="s">
        <v>249</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250</v>
      </c>
      <c r="G14" s="295" t="e">
        <f>B14+1</f>
        <v>#VALUE!</v>
      </c>
      <c r="H14" s="296"/>
      <c r="I14" s="296"/>
      <c r="J14" s="323"/>
      <c r="K14" s="297" t="s">
        <v>251</v>
      </c>
      <c r="L14" s="298" t="e">
        <f>G14+1</f>
        <v>#VALUE!</v>
      </c>
      <c r="M14" s="299"/>
      <c r="N14" s="299"/>
      <c r="O14" s="324"/>
      <c r="P14" s="297" t="s">
        <v>252</v>
      </c>
      <c r="Q14" s="298" t="e">
        <f>L14+1</f>
        <v>#VALUE!</v>
      </c>
      <c r="R14" s="299"/>
      <c r="S14" s="299"/>
      <c r="T14" s="324"/>
      <c r="U14" s="297" t="s">
        <v>248</v>
      </c>
      <c r="V14" s="298" t="e">
        <f>Q14+1</f>
        <v>#VALUE!</v>
      </c>
      <c r="W14" s="299"/>
      <c r="X14" s="299"/>
      <c r="Y14" s="324"/>
      <c r="Z14" s="297" t="s">
        <v>253</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3" t="s">
        <v>260</v>
      </c>
      <c r="H16" s="314"/>
      <c r="I16" s="314"/>
      <c r="J16" s="314"/>
      <c r="K16" s="315"/>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248</v>
      </c>
      <c r="Q17" s="298" t="e">
        <f>L17+1</f>
        <v>#VALUE!</v>
      </c>
      <c r="R17" s="299"/>
      <c r="S17" s="299"/>
      <c r="T17" s="324"/>
      <c r="U17" s="297" t="s">
        <v>253</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261</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5" t="e">
        <f>AF17+1</f>
        <v>#VALUE!</v>
      </c>
      <c r="C20" s="296"/>
      <c r="D20" s="296"/>
      <c r="E20" s="323"/>
      <c r="F20" s="297" t="s">
        <v>252</v>
      </c>
      <c r="G20" s="298" t="e">
        <f>B20+1</f>
        <v>#VALUE!</v>
      </c>
      <c r="H20" s="299"/>
      <c r="I20" s="299"/>
      <c r="J20" s="324"/>
      <c r="K20" s="297" t="s">
        <v>248</v>
      </c>
      <c r="L20" s="298" t="e">
        <f>G20+1</f>
        <v>#VALUE!</v>
      </c>
      <c r="M20" s="299"/>
      <c r="N20" s="299"/>
      <c r="O20" s="324"/>
      <c r="P20" s="297" t="s">
        <v>253</v>
      </c>
      <c r="Q20" s="298" t="e">
        <f>L20+1</f>
        <v>#VALUE!</v>
      </c>
      <c r="R20" s="299"/>
      <c r="S20" s="299"/>
      <c r="T20" s="300"/>
      <c r="U20" s="297" t="s">
        <v>249</v>
      </c>
      <c r="V20" s="298" t="e">
        <f>Q20+1</f>
        <v>#VALUE!</v>
      </c>
      <c r="W20" s="299"/>
      <c r="X20" s="299"/>
      <c r="Y20" s="300"/>
      <c r="Z20" s="297" t="s">
        <v>251</v>
      </c>
      <c r="AA20" s="294" t="e">
        <f>V20+1</f>
        <v>#VALUE!</v>
      </c>
      <c r="AB20" s="291"/>
      <c r="AC20" s="291"/>
      <c r="AD20" s="292"/>
      <c r="AE20" s="293" t="s">
        <v>252</v>
      </c>
      <c r="AF20" s="294" t="e">
        <f>AA20+1</f>
        <v>#VALUE!</v>
      </c>
      <c r="AG20" s="291"/>
      <c r="AH20" s="291"/>
      <c r="AI20" s="292"/>
      <c r="AJ20" s="326" t="s">
        <v>248</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4" t="s">
        <v>262</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253</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282</v>
      </c>
      <c r="C39" s="277"/>
      <c r="D39" s="277"/>
      <c r="E39" s="277"/>
      <c r="F39" s="277"/>
      <c r="G39" s="278" t="s">
        <v>283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284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286</v>
      </c>
      <c r="C44" s="291"/>
      <c r="D44" s="291"/>
      <c r="E44" s="292"/>
      <c r="F44" s="293" t="s">
        <v>252</v>
      </c>
      <c r="G44" s="294" t="e">
        <f>B44+1</f>
        <v>#VALUE!</v>
      </c>
      <c r="H44" s="291"/>
      <c r="I44" s="291"/>
      <c r="J44" s="292"/>
      <c r="K44" s="293" t="s">
        <v>248</v>
      </c>
      <c r="L44" s="294" t="e">
        <f>G44+1</f>
        <v>#VALUE!</v>
      </c>
      <c r="M44" s="291"/>
      <c r="N44" s="291"/>
      <c r="O44" s="292"/>
      <c r="P44" s="293" t="s">
        <v>253</v>
      </c>
      <c r="Q44" s="294" t="e">
        <f>L44+1</f>
        <v>#VALUE!</v>
      </c>
      <c r="R44" s="291"/>
      <c r="S44" s="291"/>
      <c r="T44" s="292"/>
      <c r="U44" s="293" t="s">
        <v>249</v>
      </c>
      <c r="V44" s="294" t="e">
        <f>Q44+1</f>
        <v>#VALUE!</v>
      </c>
      <c r="W44" s="291"/>
      <c r="X44" s="291"/>
      <c r="Y44" s="292"/>
      <c r="Z44" s="293" t="s">
        <v>251</v>
      </c>
      <c r="AA44" s="301" t="e">
        <f>V44+1</f>
        <v>#VALUE!</v>
      </c>
      <c r="AB44" s="302"/>
      <c r="AC44" s="302"/>
      <c r="AD44" s="300"/>
      <c r="AE44" s="297" t="s">
        <v>252</v>
      </c>
      <c r="AF44" s="295" t="e">
        <f>AA44+1</f>
        <v>#VALUE!</v>
      </c>
      <c r="AG44" s="296"/>
      <c r="AH44" s="296"/>
      <c r="AI44" s="303"/>
      <c r="AJ44" s="304" t="s">
        <v>248</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262</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253</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248</v>
      </c>
      <c r="AF47" s="295" t="e">
        <f>AA47+1</f>
        <v>#VALUE!</v>
      </c>
      <c r="AG47" s="296"/>
      <c r="AH47" s="296"/>
      <c r="AI47" s="303"/>
      <c r="AJ47" s="304" t="s">
        <v>253</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248</v>
      </c>
      <c r="AA50" s="301" t="e">
        <f>V50+1</f>
        <v>#VALUE!</v>
      </c>
      <c r="AB50" s="302"/>
      <c r="AC50" s="302"/>
      <c r="AD50" s="324"/>
      <c r="AE50" s="297" t="s">
        <v>253</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8" t="e">
        <f>B53+1</f>
        <v>#VALUE!</v>
      </c>
      <c r="H53" s="299"/>
      <c r="I53" s="299"/>
      <c r="J53" s="324"/>
      <c r="K53" s="297" t="s">
        <v>251</v>
      </c>
      <c r="L53" s="298" t="e">
        <f>G53+1</f>
        <v>#VALUE!</v>
      </c>
      <c r="M53" s="299"/>
      <c r="N53" s="299"/>
      <c r="O53" s="324"/>
      <c r="P53" s="297" t="s">
        <v>252</v>
      </c>
      <c r="Q53" s="295" t="e">
        <f>L53+1</f>
        <v>#VALUE!</v>
      </c>
      <c r="R53" s="296"/>
      <c r="S53" s="296"/>
      <c r="T53" s="324"/>
      <c r="U53" s="297" t="s">
        <v>248</v>
      </c>
      <c r="V53" s="298" t="e">
        <f>Q53+1</f>
        <v>#VALUE!</v>
      </c>
      <c r="W53" s="299"/>
      <c r="X53" s="299"/>
      <c r="Y53" s="300"/>
      <c r="Z53" s="297" t="s">
        <v>253</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3" t="s">
        <v>285</v>
      </c>
      <c r="R55" s="314"/>
      <c r="S55" s="314"/>
      <c r="T55" s="314"/>
      <c r="U55" s="315"/>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251</v>
      </c>
      <c r="G56" s="298" t="e">
        <f>B56+1</f>
        <v>#VALUE!</v>
      </c>
      <c r="H56" s="299"/>
      <c r="I56" s="299"/>
      <c r="J56" s="324"/>
      <c r="K56" s="297" t="s">
        <v>252</v>
      </c>
      <c r="L56" s="298" t="e">
        <f>G56+1</f>
        <v>#VALUE!</v>
      </c>
      <c r="M56" s="299"/>
      <c r="N56" s="299"/>
      <c r="O56" s="324"/>
      <c r="P56" s="297" t="s">
        <v>248</v>
      </c>
      <c r="Q56" s="298" t="e">
        <f>L56+1</f>
        <v>#VALUE!</v>
      </c>
      <c r="R56" s="299"/>
      <c r="S56" s="299"/>
      <c r="T56" s="300"/>
      <c r="U56" s="297" t="s">
        <v>253</v>
      </c>
      <c r="V56" s="298" t="e">
        <f>Q56+1</f>
        <v>#VALUE!</v>
      </c>
      <c r="W56" s="299"/>
      <c r="X56" s="299"/>
      <c r="Y56" s="300"/>
      <c r="Z56" s="297" t="s">
        <v>249</v>
      </c>
      <c r="AA56" s="301" t="e">
        <f>V56+1</f>
        <v>#VALUE!</v>
      </c>
      <c r="AB56" s="302"/>
      <c r="AC56" s="302"/>
      <c r="AD56" s="300"/>
      <c r="AE56" s="297" t="s">
        <v>252</v>
      </c>
      <c r="AF56" s="295" t="e">
        <f>AA56+1</f>
        <v>#VALUE!</v>
      </c>
      <c r="AG56" s="296"/>
      <c r="AH56" s="296"/>
      <c r="AI56" s="303"/>
      <c r="AJ56" s="304" t="s">
        <v>248</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322" t="e">
        <f>AF56+1</f>
        <v>#VALUE!</v>
      </c>
      <c r="C59" s="299"/>
      <c r="D59" s="299"/>
      <c r="E59" s="323"/>
      <c r="F59" s="297" t="s">
        <v>253</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34" t="s">
        <v>254</v>
      </c>
      <c r="C61" s="334"/>
      <c r="D61" s="334"/>
      <c r="E61" s="334"/>
      <c r="F61" s="335"/>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09B95-E179-4E82-A5EE-DAFADAE232B5}">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F9FA9-2A55-420E-BC3B-F8640552F073}">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45717</v>
      </c>
      <c r="C5" s="215">
        <v>45748</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BE5BB1-9844-49BA-8E3B-DAACF1667E9D}">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287</v>
      </c>
      <c r="L11" s="218" t="s">
        <v>288</v>
      </c>
      <c r="M11" s="218" t="s">
        <v>289</v>
      </c>
      <c r="N11" s="218" t="s">
        <v>290</v>
      </c>
      <c r="O11" s="218" t="s">
        <v>291</v>
      </c>
      <c r="AB11" s="218" t="s">
        <v>212</v>
      </c>
      <c r="AD11" s="218" t="s">
        <v>292</v>
      </c>
      <c r="AE11" s="218" t="s">
        <v>293</v>
      </c>
      <c r="AL11" s="218" t="s">
        <v>215</v>
      </c>
      <c r="AN11" s="218" t="s">
        <v>294</v>
      </c>
      <c r="AO11" s="218" t="s">
        <v>295</v>
      </c>
      <c r="AX11" s="218" t="s">
        <v>218</v>
      </c>
      <c r="AY11" s="218" t="s">
        <v>219</v>
      </c>
      <c r="AZ11" s="218" t="s">
        <v>220</v>
      </c>
      <c r="BA11" s="218" t="s">
        <v>221</v>
      </c>
    </row>
    <row r="12" spans="1:53">
      <c r="B12" s="230"/>
      <c r="C12" s="222"/>
      <c r="J12" s="218" t="s">
        <v>222</v>
      </c>
      <c r="K12" s="218" t="s">
        <v>296</v>
      </c>
      <c r="L12" s="218" t="s">
        <v>224</v>
      </c>
      <c r="M12" s="218" t="s">
        <v>297</v>
      </c>
      <c r="N12" s="218" t="s">
        <v>298</v>
      </c>
      <c r="O12" s="218" t="s">
        <v>299</v>
      </c>
      <c r="AB12" s="218" t="s">
        <v>228</v>
      </c>
      <c r="AD12" s="218" t="s">
        <v>300</v>
      </c>
      <c r="AE12" s="218" t="s">
        <v>301</v>
      </c>
      <c r="AL12" s="218" t="s">
        <v>231</v>
      </c>
      <c r="AN12" s="218" t="s">
        <v>302</v>
      </c>
      <c r="AO12" s="218" t="s">
        <v>303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F5281-E68E-4059-9B90-EDC76581E97B}">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282</v>
      </c>
      <c r="C3" s="277"/>
      <c r="D3" s="277"/>
      <c r="E3" s="277"/>
      <c r="F3" s="277"/>
      <c r="G3" s="278" t="s">
        <v>283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284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286</v>
      </c>
      <c r="C8" s="291"/>
      <c r="D8" s="291"/>
      <c r="E8" s="292"/>
      <c r="F8" s="293" t="s">
        <v>252</v>
      </c>
      <c r="G8" s="294" t="e">
        <f>B8+1</f>
        <v>#VALUE!</v>
      </c>
      <c r="H8" s="291"/>
      <c r="I8" s="291"/>
      <c r="J8" s="292"/>
      <c r="K8" s="293" t="s">
        <v>248</v>
      </c>
      <c r="L8" s="294" t="e">
        <f>G8+1</f>
        <v>#VALUE!</v>
      </c>
      <c r="M8" s="291"/>
      <c r="N8" s="291"/>
      <c r="O8" s="292"/>
      <c r="P8" s="293" t="s">
        <v>253</v>
      </c>
      <c r="Q8" s="294" t="e">
        <f>L8+1</f>
        <v>#VALUE!</v>
      </c>
      <c r="R8" s="291"/>
      <c r="S8" s="291"/>
      <c r="T8" s="292"/>
      <c r="U8" s="293" t="s">
        <v>249</v>
      </c>
      <c r="V8" s="294" t="e">
        <f>Q8+1</f>
        <v>#VALUE!</v>
      </c>
      <c r="W8" s="291"/>
      <c r="X8" s="291"/>
      <c r="Y8" s="300"/>
      <c r="Z8" s="293" t="s">
        <v>251</v>
      </c>
      <c r="AA8" s="301" t="e">
        <f>V8+1</f>
        <v>#VALUE!</v>
      </c>
      <c r="AB8" s="302"/>
      <c r="AC8" s="302"/>
      <c r="AD8" s="300"/>
      <c r="AE8" s="297" t="s">
        <v>252</v>
      </c>
      <c r="AF8" s="295" t="e">
        <f>AA8+1</f>
        <v>#VALUE!</v>
      </c>
      <c r="AG8" s="296"/>
      <c r="AH8" s="296"/>
      <c r="AI8" s="303"/>
      <c r="AJ8" s="304" t="s">
        <v>248</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262</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253</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248</v>
      </c>
      <c r="AF11" s="295" t="e">
        <f>AA11+1</f>
        <v>#VALUE!</v>
      </c>
      <c r="AG11" s="296"/>
      <c r="AH11" s="296"/>
      <c r="AI11" s="303"/>
      <c r="AJ11" s="304" t="s">
        <v>253</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248</v>
      </c>
      <c r="AA14" s="301" t="e">
        <f>V14+1</f>
        <v>#VALUE!</v>
      </c>
      <c r="AB14" s="302"/>
      <c r="AC14" s="302"/>
      <c r="AD14" s="324"/>
      <c r="AE14" s="297" t="s">
        <v>253</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8" t="e">
        <f>B17+1</f>
        <v>#VALUE!</v>
      </c>
      <c r="H17" s="299"/>
      <c r="I17" s="299"/>
      <c r="J17" s="324"/>
      <c r="K17" s="297" t="s">
        <v>251</v>
      </c>
      <c r="L17" s="298" t="e">
        <f>G17+1</f>
        <v>#VALUE!</v>
      </c>
      <c r="M17" s="299"/>
      <c r="N17" s="299"/>
      <c r="O17" s="324"/>
      <c r="P17" s="297" t="s">
        <v>252</v>
      </c>
      <c r="Q17" s="295" t="e">
        <f>L17+1</f>
        <v>#VALUE!</v>
      </c>
      <c r="R17" s="296"/>
      <c r="S17" s="296"/>
      <c r="T17" s="324"/>
      <c r="U17" s="297" t="s">
        <v>248</v>
      </c>
      <c r="V17" s="298" t="e">
        <f>Q17+1</f>
        <v>#VALUE!</v>
      </c>
      <c r="W17" s="299"/>
      <c r="X17" s="299"/>
      <c r="Y17" s="324"/>
      <c r="Z17" s="297" t="s">
        <v>253</v>
      </c>
      <c r="AA17" s="301" t="e">
        <f>V17+1</f>
        <v>#VALUE!</v>
      </c>
      <c r="AB17" s="302"/>
      <c r="AC17" s="302"/>
      <c r="AD17" s="324"/>
      <c r="AE17" s="297" t="s">
        <v>249</v>
      </c>
      <c r="AF17" s="295" t="e">
        <f>AA17+1</f>
        <v>#VALUE!</v>
      </c>
      <c r="AG17" s="296"/>
      <c r="AH17" s="296"/>
      <c r="AI17" s="303"/>
      <c r="AJ17" s="304" t="s">
        <v>250</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3" t="s">
        <v>285</v>
      </c>
      <c r="R19" s="314"/>
      <c r="S19" s="314"/>
      <c r="T19" s="314"/>
      <c r="U19" s="315"/>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251</v>
      </c>
      <c r="G20" s="298" t="e">
        <f>B20+1</f>
        <v>#VALUE!</v>
      </c>
      <c r="H20" s="299"/>
      <c r="I20" s="299"/>
      <c r="J20" s="324"/>
      <c r="K20" s="297" t="s">
        <v>252</v>
      </c>
      <c r="L20" s="298" t="e">
        <f>G20+1</f>
        <v>#VALUE!</v>
      </c>
      <c r="M20" s="299"/>
      <c r="N20" s="299"/>
      <c r="O20" s="324"/>
      <c r="P20" s="297" t="s">
        <v>248</v>
      </c>
      <c r="Q20" s="298" t="e">
        <f>L20+1</f>
        <v>#VALUE!</v>
      </c>
      <c r="R20" s="299"/>
      <c r="S20" s="299"/>
      <c r="T20" s="300"/>
      <c r="U20" s="297" t="s">
        <v>253</v>
      </c>
      <c r="V20" s="298" t="e">
        <f>Q20+1</f>
        <v>#VALUE!</v>
      </c>
      <c r="W20" s="299"/>
      <c r="X20" s="299"/>
      <c r="Y20" s="300"/>
      <c r="Z20" s="297" t="s">
        <v>249</v>
      </c>
      <c r="AA20" s="301" t="e">
        <f>V20+1</f>
        <v>#VALUE!</v>
      </c>
      <c r="AB20" s="302"/>
      <c r="AC20" s="302"/>
      <c r="AD20" s="292"/>
      <c r="AE20" s="297" t="s">
        <v>252</v>
      </c>
      <c r="AF20" s="295" t="e">
        <f>AA20+1</f>
        <v>#VALUE!</v>
      </c>
      <c r="AG20" s="296"/>
      <c r="AH20" s="296"/>
      <c r="AI20" s="292"/>
      <c r="AJ20" s="304" t="s">
        <v>248</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322" t="e">
        <f>AF20+1</f>
        <v>#VALUE!</v>
      </c>
      <c r="C23" s="299"/>
      <c r="D23" s="299"/>
      <c r="E23" s="292"/>
      <c r="F23" s="297" t="s">
        <v>253</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34" t="s">
        <v>254</v>
      </c>
      <c r="C25" s="334"/>
      <c r="D25" s="334"/>
      <c r="E25" s="334"/>
      <c r="F25" s="335"/>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304</v>
      </c>
      <c r="C39" s="277"/>
      <c r="D39" s="277"/>
      <c r="E39" s="277"/>
      <c r="F39" s="277"/>
      <c r="G39" s="278" t="s">
        <v>305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306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311</v>
      </c>
      <c r="C44" s="291"/>
      <c r="D44" s="291"/>
      <c r="E44" s="292"/>
      <c r="F44" s="293" t="s">
        <v>253</v>
      </c>
      <c r="G44" s="298" t="e">
        <f>B44+1</f>
        <v>#VALUE!</v>
      </c>
      <c r="H44" s="299"/>
      <c r="I44" s="299"/>
      <c r="J44" s="292"/>
      <c r="K44" s="297" t="s">
        <v>249</v>
      </c>
      <c r="L44" s="298" t="e">
        <f>G44+1</f>
        <v>#VALUE!</v>
      </c>
      <c r="M44" s="299"/>
      <c r="N44" s="299"/>
      <c r="O44" s="292"/>
      <c r="P44" s="297" t="s">
        <v>250</v>
      </c>
      <c r="Q44" s="298" t="e">
        <f>L44+1</f>
        <v>#VALUE!</v>
      </c>
      <c r="R44" s="299"/>
      <c r="S44" s="299"/>
      <c r="T44" s="292"/>
      <c r="U44" s="297" t="s">
        <v>251</v>
      </c>
      <c r="V44" s="298" t="e">
        <f>Q44+1</f>
        <v>#VALUE!</v>
      </c>
      <c r="W44" s="299"/>
      <c r="X44" s="299"/>
      <c r="Y44" s="292"/>
      <c r="Z44" s="297" t="s">
        <v>252</v>
      </c>
      <c r="AA44" s="301" t="e">
        <f>V44+1</f>
        <v>#VALUE!</v>
      </c>
      <c r="AB44" s="302"/>
      <c r="AC44" s="302"/>
      <c r="AD44" s="300"/>
      <c r="AE44" s="297" t="s">
        <v>248</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249</v>
      </c>
      <c r="G47" s="298" t="e">
        <f>B47+1</f>
        <v>#VALUE!</v>
      </c>
      <c r="H47" s="299"/>
      <c r="I47" s="299"/>
      <c r="J47" s="300"/>
      <c r="K47" s="297" t="s">
        <v>250</v>
      </c>
      <c r="L47" s="298" t="e">
        <f>G47+1</f>
        <v>#VALUE!</v>
      </c>
      <c r="M47" s="299"/>
      <c r="N47" s="299"/>
      <c r="O47" s="300"/>
      <c r="P47" s="297" t="s">
        <v>251</v>
      </c>
      <c r="Q47" s="298" t="e">
        <f>L47+1</f>
        <v>#VALUE!</v>
      </c>
      <c r="R47" s="299"/>
      <c r="S47" s="299"/>
      <c r="T47" s="324"/>
      <c r="U47" s="297" t="s">
        <v>252</v>
      </c>
      <c r="V47" s="298" t="e">
        <f>Q47+1</f>
        <v>#VALUE!</v>
      </c>
      <c r="W47" s="299"/>
      <c r="X47" s="299"/>
      <c r="Y47" s="324"/>
      <c r="Z47" s="297" t="s">
        <v>248</v>
      </c>
      <c r="AA47" s="301" t="e">
        <f>V47+1</f>
        <v>#VALUE!</v>
      </c>
      <c r="AB47" s="302"/>
      <c r="AC47" s="302"/>
      <c r="AD47" s="324"/>
      <c r="AE47" s="297" t="s">
        <v>253</v>
      </c>
      <c r="AF47" s="295" t="e">
        <f>AA47+1</f>
        <v>#VALUE!</v>
      </c>
      <c r="AG47" s="296"/>
      <c r="AH47" s="296"/>
      <c r="AI47" s="303"/>
      <c r="AJ47" s="304" t="s">
        <v>249</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250</v>
      </c>
      <c r="G50" s="298" t="e">
        <f>B50+1</f>
        <v>#VALUE!</v>
      </c>
      <c r="H50" s="299"/>
      <c r="I50" s="299"/>
      <c r="J50" s="324"/>
      <c r="K50" s="297" t="s">
        <v>251</v>
      </c>
      <c r="L50" s="298" t="e">
        <f>G50+1</f>
        <v>#VALUE!</v>
      </c>
      <c r="M50" s="299"/>
      <c r="N50" s="299"/>
      <c r="O50" s="324"/>
      <c r="P50" s="297" t="s">
        <v>252</v>
      </c>
      <c r="Q50" s="298" t="e">
        <f>L50+1</f>
        <v>#VALUE!</v>
      </c>
      <c r="R50" s="299"/>
      <c r="S50" s="299"/>
      <c r="T50" s="324"/>
      <c r="U50" s="297" t="s">
        <v>248</v>
      </c>
      <c r="V50" s="298" t="e">
        <f>Q50+1</f>
        <v>#VALUE!</v>
      </c>
      <c r="W50" s="299"/>
      <c r="X50" s="299"/>
      <c r="Y50" s="324"/>
      <c r="Z50" s="297" t="s">
        <v>253</v>
      </c>
      <c r="AA50" s="301" t="e">
        <f>V50+1</f>
        <v>#VALUE!</v>
      </c>
      <c r="AB50" s="302"/>
      <c r="AC50" s="302"/>
      <c r="AD50" s="324"/>
      <c r="AE50" s="297" t="s">
        <v>249</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8" t="e">
        <f>B53+1</f>
        <v>#VALUE!</v>
      </c>
      <c r="H53" s="299"/>
      <c r="I53" s="299"/>
      <c r="J53" s="324"/>
      <c r="K53" s="297" t="s">
        <v>252</v>
      </c>
      <c r="L53" s="298" t="e">
        <f>G53+1</f>
        <v>#VALUE!</v>
      </c>
      <c r="M53" s="299"/>
      <c r="N53" s="299"/>
      <c r="O53" s="324"/>
      <c r="P53" s="297" t="s">
        <v>248</v>
      </c>
      <c r="Q53" s="298" t="e">
        <f>L53+1</f>
        <v>#VALUE!</v>
      </c>
      <c r="R53" s="299"/>
      <c r="S53" s="299"/>
      <c r="T53" s="324"/>
      <c r="U53" s="297" t="s">
        <v>253</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248</v>
      </c>
      <c r="G56" s="295" t="e">
        <f>B56+1</f>
        <v>#VALUE!</v>
      </c>
      <c r="H56" s="296"/>
      <c r="I56" s="296"/>
      <c r="J56" s="324"/>
      <c r="K56" s="297" t="s">
        <v>253</v>
      </c>
      <c r="L56" s="298" t="e">
        <f>G56+1</f>
        <v>#VALUE!</v>
      </c>
      <c r="M56" s="299"/>
      <c r="N56" s="299"/>
      <c r="O56" s="324"/>
      <c r="P56" s="297" t="s">
        <v>249</v>
      </c>
      <c r="Q56" s="294" t="e">
        <f>L56+1</f>
        <v>#VALUE!</v>
      </c>
      <c r="R56" s="291"/>
      <c r="S56" s="291"/>
      <c r="T56" s="300"/>
      <c r="U56" s="293" t="s">
        <v>250</v>
      </c>
      <c r="V56" s="294" t="e">
        <f>Q56+1</f>
        <v>#VALUE!</v>
      </c>
      <c r="W56" s="291"/>
      <c r="X56" s="291"/>
      <c r="Y56" s="300"/>
      <c r="Z56" s="293" t="s">
        <v>251</v>
      </c>
      <c r="AA56" s="294" t="e">
        <f>V56+1</f>
        <v>#VALUE!</v>
      </c>
      <c r="AB56" s="291"/>
      <c r="AC56" s="291"/>
      <c r="AD56" s="300"/>
      <c r="AE56" s="293" t="s">
        <v>252</v>
      </c>
      <c r="AF56" s="294" t="e">
        <f>AA56+1</f>
        <v>#VALUE!</v>
      </c>
      <c r="AG56" s="291"/>
      <c r="AH56" s="291"/>
      <c r="AI56" s="303"/>
      <c r="AJ56" s="326" t="s">
        <v>248</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3" t="s">
        <v>307</v>
      </c>
      <c r="H58" s="314"/>
      <c r="I58" s="314"/>
      <c r="J58" s="314"/>
      <c r="K58" s="315"/>
      <c r="L58" s="316" t="s">
        <v>254</v>
      </c>
      <c r="M58" s="317"/>
      <c r="N58" s="317"/>
      <c r="O58" s="317"/>
      <c r="P58" s="318"/>
      <c r="Q58" s="312" t="s">
        <v>254</v>
      </c>
      <c r="R58" s="310"/>
      <c r="S58" s="310"/>
      <c r="T58" s="310"/>
      <c r="U58" s="311"/>
      <c r="V58" s="312" t="s">
        <v>254</v>
      </c>
      <c r="W58" s="310"/>
      <c r="X58" s="310"/>
      <c r="Y58" s="310"/>
      <c r="Z58" s="311"/>
      <c r="AA58" s="312" t="s">
        <v>308</v>
      </c>
      <c r="AB58" s="310"/>
      <c r="AC58" s="310"/>
      <c r="AD58" s="310"/>
      <c r="AE58" s="311"/>
      <c r="AF58" s="312" t="s">
        <v>309</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253</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310</v>
      </c>
      <c r="C61" s="327"/>
      <c r="D61" s="327"/>
      <c r="E61" s="327"/>
      <c r="F61" s="328"/>
      <c r="G61" s="329" t="s">
        <v>262</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2530A-52D4-46CD-BE01-783DB6ACED41}">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23F1DF-B0C3-4008-A024-04E843EA9A98}">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45748</v>
      </c>
      <c r="C5" s="215">
        <v>45778</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EA144-7124-401D-BCD9-137218E4E17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312</v>
      </c>
      <c r="L11" s="218" t="s">
        <v>208</v>
      </c>
      <c r="M11" s="218" t="s">
        <v>209</v>
      </c>
      <c r="N11" s="218" t="s">
        <v>313</v>
      </c>
      <c r="O11" s="218" t="s">
        <v>314</v>
      </c>
      <c r="AB11" s="218" t="s">
        <v>212</v>
      </c>
      <c r="AD11" s="218" t="s">
        <v>315</v>
      </c>
      <c r="AE11" s="218" t="s">
        <v>316</v>
      </c>
      <c r="AL11" s="218" t="s">
        <v>215</v>
      </c>
      <c r="AN11" s="218" t="s">
        <v>317</v>
      </c>
      <c r="AO11" s="218" t="s">
        <v>318</v>
      </c>
      <c r="AX11" s="218" t="s">
        <v>218</v>
      </c>
      <c r="AY11" s="218" t="s">
        <v>219</v>
      </c>
      <c r="AZ11" s="218" t="s">
        <v>220</v>
      </c>
      <c r="BA11" s="218" t="s">
        <v>221</v>
      </c>
    </row>
    <row r="12" spans="1:53">
      <c r="B12" s="230"/>
      <c r="C12" s="222"/>
      <c r="J12" s="218" t="s">
        <v>222</v>
      </c>
      <c r="K12" s="218" t="s">
        <v>319</v>
      </c>
      <c r="L12" s="218" t="s">
        <v>320</v>
      </c>
      <c r="M12" s="218" t="s">
        <v>321</v>
      </c>
      <c r="N12" s="218" t="s">
        <v>322</v>
      </c>
      <c r="O12" s="218" t="s">
        <v>323</v>
      </c>
      <c r="AB12" s="218" t="s">
        <v>228</v>
      </c>
      <c r="AD12" s="218" t="s">
        <v>324</v>
      </c>
      <c r="AE12" s="218" t="s">
        <v>325</v>
      </c>
      <c r="AL12" s="218" t="s">
        <v>231</v>
      </c>
      <c r="AN12" s="218" t="s">
        <v>326</v>
      </c>
      <c r="AO12" s="218" t="s">
        <v>327</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625C0-D674-43E7-AB57-DA6872763415}">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304</v>
      </c>
      <c r="C3" s="277"/>
      <c r="D3" s="277"/>
      <c r="E3" s="277"/>
      <c r="F3" s="277"/>
      <c r="G3" s="278" t="s">
        <v>305</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306</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311</v>
      </c>
      <c r="C8" s="291"/>
      <c r="D8" s="291"/>
      <c r="E8" s="292"/>
      <c r="F8" s="293" t="s">
        <v>253</v>
      </c>
      <c r="G8" s="298" t="e">
        <f>B8+1</f>
        <v>#VALUE!</v>
      </c>
      <c r="H8" s="299"/>
      <c r="I8" s="299"/>
      <c r="J8" s="292"/>
      <c r="K8" s="297" t="s">
        <v>249</v>
      </c>
      <c r="L8" s="298" t="e">
        <f>G8+1</f>
        <v>#VALUE!</v>
      </c>
      <c r="M8" s="299"/>
      <c r="N8" s="299"/>
      <c r="O8" s="292"/>
      <c r="P8" s="297" t="s">
        <v>250</v>
      </c>
      <c r="Q8" s="298" t="e">
        <f>L8+1</f>
        <v>#VALUE!</v>
      </c>
      <c r="R8" s="299"/>
      <c r="S8" s="299"/>
      <c r="T8" s="292"/>
      <c r="U8" s="297" t="s">
        <v>251</v>
      </c>
      <c r="V8" s="298" t="e">
        <f>Q8+1</f>
        <v>#VALUE!</v>
      </c>
      <c r="W8" s="299"/>
      <c r="X8" s="299"/>
      <c r="Y8" s="300"/>
      <c r="Z8" s="297" t="s">
        <v>252</v>
      </c>
      <c r="AA8" s="301" t="e">
        <f>V8+1</f>
        <v>#VALUE!</v>
      </c>
      <c r="AB8" s="302"/>
      <c r="AC8" s="302"/>
      <c r="AD8" s="300"/>
      <c r="AE8" s="297" t="s">
        <v>248</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249</v>
      </c>
      <c r="G11" s="298" t="e">
        <f>B11+1</f>
        <v>#VALUE!</v>
      </c>
      <c r="H11" s="299"/>
      <c r="I11" s="299"/>
      <c r="J11" s="300"/>
      <c r="K11" s="297" t="s">
        <v>250</v>
      </c>
      <c r="L11" s="298" t="e">
        <f>G11+1</f>
        <v>#VALUE!</v>
      </c>
      <c r="M11" s="299"/>
      <c r="N11" s="299"/>
      <c r="O11" s="324"/>
      <c r="P11" s="297" t="s">
        <v>251</v>
      </c>
      <c r="Q11" s="298" t="e">
        <f>L11+1</f>
        <v>#VALUE!</v>
      </c>
      <c r="R11" s="299"/>
      <c r="S11" s="299"/>
      <c r="T11" s="324"/>
      <c r="U11" s="297" t="s">
        <v>252</v>
      </c>
      <c r="V11" s="298" t="e">
        <f>Q11+1</f>
        <v>#VALUE!</v>
      </c>
      <c r="W11" s="299"/>
      <c r="X11" s="299"/>
      <c r="Y11" s="324"/>
      <c r="Z11" s="297" t="s">
        <v>248</v>
      </c>
      <c r="AA11" s="301" t="e">
        <f>V11+1</f>
        <v>#VALUE!</v>
      </c>
      <c r="AB11" s="302"/>
      <c r="AC11" s="302"/>
      <c r="AD11" s="324"/>
      <c r="AE11" s="297" t="s">
        <v>253</v>
      </c>
      <c r="AF11" s="295" t="e">
        <f>AA11+1</f>
        <v>#VALUE!</v>
      </c>
      <c r="AG11" s="296"/>
      <c r="AH11" s="296"/>
      <c r="AI11" s="303"/>
      <c r="AJ11" s="304" t="s">
        <v>249</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250</v>
      </c>
      <c r="G14" s="298" t="e">
        <f>B14+1</f>
        <v>#VALUE!</v>
      </c>
      <c r="H14" s="299"/>
      <c r="I14" s="299"/>
      <c r="J14" s="323"/>
      <c r="K14" s="297" t="s">
        <v>251</v>
      </c>
      <c r="L14" s="298" t="e">
        <f>G14+1</f>
        <v>#VALUE!</v>
      </c>
      <c r="M14" s="299"/>
      <c r="N14" s="299"/>
      <c r="O14" s="324"/>
      <c r="P14" s="297" t="s">
        <v>252</v>
      </c>
      <c r="Q14" s="298" t="e">
        <f>L14+1</f>
        <v>#VALUE!</v>
      </c>
      <c r="R14" s="299"/>
      <c r="S14" s="299"/>
      <c r="T14" s="324"/>
      <c r="U14" s="297" t="s">
        <v>248</v>
      </c>
      <c r="V14" s="298" t="e">
        <f>Q14+1</f>
        <v>#VALUE!</v>
      </c>
      <c r="W14" s="299"/>
      <c r="X14" s="299"/>
      <c r="Y14" s="324"/>
      <c r="Z14" s="297" t="s">
        <v>253</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8" t="e">
        <f>B17+1</f>
        <v>#VALUE!</v>
      </c>
      <c r="H17" s="299"/>
      <c r="I17" s="299"/>
      <c r="J17" s="324"/>
      <c r="K17" s="297" t="s">
        <v>252</v>
      </c>
      <c r="L17" s="298" t="e">
        <f>G17+1</f>
        <v>#VALUE!</v>
      </c>
      <c r="M17" s="299"/>
      <c r="N17" s="299"/>
      <c r="O17" s="324"/>
      <c r="P17" s="297" t="s">
        <v>248</v>
      </c>
      <c r="Q17" s="298" t="e">
        <f>L17+1</f>
        <v>#VALUE!</v>
      </c>
      <c r="R17" s="299"/>
      <c r="S17" s="299"/>
      <c r="T17" s="324"/>
      <c r="U17" s="297" t="s">
        <v>253</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248</v>
      </c>
      <c r="G20" s="295" t="e">
        <f>B20+1</f>
        <v>#VALUE!</v>
      </c>
      <c r="H20" s="296"/>
      <c r="I20" s="296"/>
      <c r="J20" s="324"/>
      <c r="K20" s="297" t="s">
        <v>253</v>
      </c>
      <c r="L20" s="298" t="e">
        <f>G20+1</f>
        <v>#VALUE!</v>
      </c>
      <c r="M20" s="299"/>
      <c r="N20" s="299"/>
      <c r="O20" s="324"/>
      <c r="P20" s="297" t="s">
        <v>249</v>
      </c>
      <c r="Q20" s="294" t="e">
        <f>L20+1</f>
        <v>#VALUE!</v>
      </c>
      <c r="R20" s="291"/>
      <c r="S20" s="291"/>
      <c r="T20" s="300"/>
      <c r="U20" s="293" t="s">
        <v>250</v>
      </c>
      <c r="V20" s="294" t="e">
        <f>Q20+1</f>
        <v>#VALUE!</v>
      </c>
      <c r="W20" s="291"/>
      <c r="X20" s="291"/>
      <c r="Y20" s="300"/>
      <c r="Z20" s="293" t="s">
        <v>251</v>
      </c>
      <c r="AA20" s="294" t="e">
        <f>V20+1</f>
        <v>#VALUE!</v>
      </c>
      <c r="AB20" s="291"/>
      <c r="AC20" s="291"/>
      <c r="AD20" s="292"/>
      <c r="AE20" s="293" t="s">
        <v>252</v>
      </c>
      <c r="AF20" s="294" t="e">
        <f>AA20+1</f>
        <v>#VALUE!</v>
      </c>
      <c r="AG20" s="291"/>
      <c r="AH20" s="291"/>
      <c r="AI20" s="292"/>
      <c r="AJ20" s="326" t="s">
        <v>248</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3" t="s">
        <v>307</v>
      </c>
      <c r="H22" s="314"/>
      <c r="I22" s="314"/>
      <c r="J22" s="314"/>
      <c r="K22" s="315"/>
      <c r="L22" s="316" t="s">
        <v>254</v>
      </c>
      <c r="M22" s="317"/>
      <c r="N22" s="317"/>
      <c r="O22" s="317"/>
      <c r="P22" s="318"/>
      <c r="Q22" s="312" t="s">
        <v>254</v>
      </c>
      <c r="R22" s="310"/>
      <c r="S22" s="310"/>
      <c r="T22" s="310"/>
      <c r="U22" s="311"/>
      <c r="V22" s="312" t="s">
        <v>254</v>
      </c>
      <c r="W22" s="310"/>
      <c r="X22" s="310"/>
      <c r="Y22" s="310"/>
      <c r="Z22" s="311"/>
      <c r="AA22" s="312" t="s">
        <v>308</v>
      </c>
      <c r="AB22" s="310"/>
      <c r="AC22" s="310"/>
      <c r="AD22" s="310"/>
      <c r="AE22" s="311"/>
      <c r="AF22" s="312" t="s">
        <v>309</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253</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310</v>
      </c>
      <c r="C25" s="327"/>
      <c r="D25" s="327"/>
      <c r="E25" s="327"/>
      <c r="F25" s="328"/>
      <c r="G25" s="329" t="s">
        <v>262</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328</v>
      </c>
      <c r="C39" s="277"/>
      <c r="D39" s="277"/>
      <c r="E39" s="277"/>
      <c r="F39" s="277"/>
      <c r="G39" s="278" t="s">
        <v>329</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330</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331</v>
      </c>
      <c r="C44" s="291"/>
      <c r="D44" s="291"/>
      <c r="E44" s="292"/>
      <c r="F44" s="293" t="s">
        <v>248</v>
      </c>
      <c r="G44" s="294" t="e">
        <f>B44+1</f>
        <v>#VALUE!</v>
      </c>
      <c r="H44" s="291"/>
      <c r="I44" s="291"/>
      <c r="J44" s="292"/>
      <c r="K44" s="293" t="s">
        <v>253</v>
      </c>
      <c r="L44" s="294" t="e">
        <f>G44+1</f>
        <v>#VALUE!</v>
      </c>
      <c r="M44" s="291"/>
      <c r="N44" s="291"/>
      <c r="O44" s="292"/>
      <c r="P44" s="293" t="s">
        <v>249</v>
      </c>
      <c r="Q44" s="298" t="e">
        <f>L44+1</f>
        <v>#VALUE!</v>
      </c>
      <c r="R44" s="299"/>
      <c r="S44" s="299"/>
      <c r="T44" s="292"/>
      <c r="U44" s="297" t="s">
        <v>250</v>
      </c>
      <c r="V44" s="298" t="e">
        <f>Q44+1</f>
        <v>#VALUE!</v>
      </c>
      <c r="W44" s="299"/>
      <c r="X44" s="299"/>
      <c r="Y44" s="292"/>
      <c r="Z44" s="297" t="s">
        <v>251</v>
      </c>
      <c r="AA44" s="295" t="e">
        <f>V44+1</f>
        <v>#VALUE!</v>
      </c>
      <c r="AB44" s="296"/>
      <c r="AC44" s="296"/>
      <c r="AD44" s="300"/>
      <c r="AE44" s="297" t="s">
        <v>252</v>
      </c>
      <c r="AF44" s="295" t="e">
        <f>AA44+1</f>
        <v>#VALUE!</v>
      </c>
      <c r="AG44" s="296"/>
      <c r="AH44" s="296"/>
      <c r="AI44" s="303"/>
      <c r="AJ44" s="304" t="s">
        <v>248</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307</v>
      </c>
      <c r="H46" s="310"/>
      <c r="I46" s="310"/>
      <c r="J46" s="310"/>
      <c r="K46" s="311"/>
      <c r="L46" s="312" t="s">
        <v>254</v>
      </c>
      <c r="M46" s="310"/>
      <c r="N46" s="310"/>
      <c r="O46" s="310"/>
      <c r="P46" s="311"/>
      <c r="Q46" s="316" t="s">
        <v>254</v>
      </c>
      <c r="R46" s="317"/>
      <c r="S46" s="317"/>
      <c r="T46" s="317"/>
      <c r="U46" s="318"/>
      <c r="V46" s="316" t="s">
        <v>254</v>
      </c>
      <c r="W46" s="317"/>
      <c r="X46" s="317"/>
      <c r="Y46" s="317"/>
      <c r="Z46" s="318"/>
      <c r="AA46" s="313" t="s">
        <v>308</v>
      </c>
      <c r="AB46" s="314"/>
      <c r="AC46" s="314"/>
      <c r="AD46" s="314"/>
      <c r="AE46" s="315"/>
      <c r="AF46" s="313" t="s">
        <v>309</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5" t="e">
        <f>AF44+1</f>
        <v>#VALUE!</v>
      </c>
      <c r="C47" s="296"/>
      <c r="D47" s="296"/>
      <c r="E47" s="323"/>
      <c r="F47" s="297" t="s">
        <v>253</v>
      </c>
      <c r="G47" s="295" t="e">
        <f>B47+1</f>
        <v>#VALUE!</v>
      </c>
      <c r="H47" s="296"/>
      <c r="I47" s="296"/>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248</v>
      </c>
      <c r="AF47" s="295" t="e">
        <f>AA47+1</f>
        <v>#VALUE!</v>
      </c>
      <c r="AG47" s="296"/>
      <c r="AH47" s="296"/>
      <c r="AI47" s="303"/>
      <c r="AJ47" s="304" t="s">
        <v>253</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4" t="s">
        <v>310</v>
      </c>
      <c r="C49" s="314"/>
      <c r="D49" s="314"/>
      <c r="E49" s="314"/>
      <c r="F49" s="315"/>
      <c r="G49" s="313" t="s">
        <v>262</v>
      </c>
      <c r="H49" s="314"/>
      <c r="I49" s="314"/>
      <c r="J49" s="314"/>
      <c r="K49" s="315"/>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248</v>
      </c>
      <c r="AA50" s="301" t="e">
        <f>V50+1</f>
        <v>#VALUE!</v>
      </c>
      <c r="AB50" s="302"/>
      <c r="AC50" s="302"/>
      <c r="AD50" s="324"/>
      <c r="AE50" s="297" t="s">
        <v>253</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8" t="e">
        <f>B53+1</f>
        <v>#VALUE!</v>
      </c>
      <c r="H53" s="299"/>
      <c r="I53" s="299"/>
      <c r="J53" s="324"/>
      <c r="K53" s="297" t="s">
        <v>251</v>
      </c>
      <c r="L53" s="298" t="e">
        <f>G53+1</f>
        <v>#VALUE!</v>
      </c>
      <c r="M53" s="299"/>
      <c r="N53" s="299"/>
      <c r="O53" s="324"/>
      <c r="P53" s="297" t="s">
        <v>252</v>
      </c>
      <c r="Q53" s="298" t="e">
        <f>L53+1</f>
        <v>#VALUE!</v>
      </c>
      <c r="R53" s="299"/>
      <c r="S53" s="299"/>
      <c r="T53" s="324"/>
      <c r="U53" s="297" t="s">
        <v>248</v>
      </c>
      <c r="V53" s="298" t="e">
        <f>Q53+1</f>
        <v>#VALUE!</v>
      </c>
      <c r="W53" s="299"/>
      <c r="X53" s="299"/>
      <c r="Y53" s="300"/>
      <c r="Z53" s="297" t="s">
        <v>253</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251</v>
      </c>
      <c r="G56" s="298" t="e">
        <f>B56+1</f>
        <v>#VALUE!</v>
      </c>
      <c r="H56" s="299"/>
      <c r="I56" s="299"/>
      <c r="J56" s="324"/>
      <c r="K56" s="297" t="s">
        <v>253</v>
      </c>
      <c r="L56" s="298" t="e">
        <f>G56+1</f>
        <v>#VALUE!</v>
      </c>
      <c r="M56" s="299"/>
      <c r="N56" s="299"/>
      <c r="O56" s="324"/>
      <c r="P56" s="297" t="s">
        <v>249</v>
      </c>
      <c r="Q56" s="298" t="e">
        <f>L56+1</f>
        <v>#VALUE!</v>
      </c>
      <c r="R56" s="299"/>
      <c r="S56" s="299"/>
      <c r="T56" s="300"/>
      <c r="U56" s="297" t="s">
        <v>250</v>
      </c>
      <c r="V56" s="298" t="e">
        <f>Q56+1</f>
        <v>#VALUE!</v>
      </c>
      <c r="W56" s="299"/>
      <c r="X56" s="299"/>
      <c r="Y56" s="300"/>
      <c r="Z56" s="297" t="s">
        <v>251</v>
      </c>
      <c r="AA56" s="301" t="e">
        <f>V56+1</f>
        <v>#VALUE!</v>
      </c>
      <c r="AB56" s="302"/>
      <c r="AC56" s="302"/>
      <c r="AD56" s="300"/>
      <c r="AE56" s="297" t="s">
        <v>252</v>
      </c>
      <c r="AF56" s="294" t="e">
        <f>AA56+1</f>
        <v>#VALUE!</v>
      </c>
      <c r="AG56" s="291"/>
      <c r="AH56" s="291"/>
      <c r="AI56" s="303"/>
      <c r="AJ56" s="326" t="s">
        <v>248</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253</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70CB06-5C82-4384-A9B1-42916F0519C6}">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3BE955-7C96-4C30-BA80-9298EDBF8EE2}">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45778</v>
      </c>
      <c r="C5" s="215">
        <v>45809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F5CB8C-8BBF-443A-BDA6-A1557F78C6A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332</v>
      </c>
      <c r="L11" s="218" t="s">
        <v>333</v>
      </c>
      <c r="M11" s="218" t="s">
        <v>334</v>
      </c>
      <c r="N11" s="218" t="s">
        <v>335</v>
      </c>
      <c r="O11" s="218" t="s">
        <v>336</v>
      </c>
      <c r="AB11" s="218" t="s">
        <v>212</v>
      </c>
      <c r="AD11" s="218" t="s">
        <v>337</v>
      </c>
      <c r="AE11" s="218" t="s">
        <v>338</v>
      </c>
      <c r="AL11" s="218" t="s">
        <v>215</v>
      </c>
      <c r="AN11" s="218" t="s">
        <v>339</v>
      </c>
      <c r="AO11" s="218" t="s">
        <v>340</v>
      </c>
      <c r="AX11" s="218" t="s">
        <v>218</v>
      </c>
      <c r="AY11" s="218" t="s">
        <v>219</v>
      </c>
      <c r="AZ11" s="218" t="s">
        <v>220</v>
      </c>
      <c r="BA11" s="218" t="s">
        <v>221</v>
      </c>
    </row>
    <row r="12" spans="1:53">
      <c r="B12" s="230"/>
      <c r="C12" s="222"/>
      <c r="J12" s="218" t="s">
        <v>222</v>
      </c>
      <c r="K12" s="218" t="s">
        <v>341</v>
      </c>
      <c r="L12" s="218" t="s">
        <v>320</v>
      </c>
      <c r="M12" s="218" t="s">
        <v>275</v>
      </c>
      <c r="O12" s="218" t="s">
        <v>342</v>
      </c>
      <c r="AB12" s="218" t="s">
        <v>228</v>
      </c>
      <c r="AD12" s="218" t="s">
        <v>343</v>
      </c>
      <c r="AE12" s="218" t="s">
        <v>344</v>
      </c>
      <c r="AL12" s="218" t="s">
        <v>231</v>
      </c>
      <c r="AN12" s="218" t="s">
        <v>345</v>
      </c>
      <c r="AO12" s="218" t="s">
        <v>346</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4A5E12-8DB5-498F-A9E8-448670D2723D}">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328</v>
      </c>
      <c r="C3" s="277"/>
      <c r="D3" s="277"/>
      <c r="E3" s="277"/>
      <c r="F3" s="277"/>
      <c r="G3" s="278" t="s">
        <v>329</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330</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331</v>
      </c>
      <c r="C8" s="291"/>
      <c r="D8" s="291"/>
      <c r="E8" s="292"/>
      <c r="F8" s="293" t="s">
        <v>248</v>
      </c>
      <c r="G8" s="294" t="e">
        <f>B8+1</f>
        <v>#VALUE!</v>
      </c>
      <c r="H8" s="291"/>
      <c r="I8" s="291"/>
      <c r="J8" s="292"/>
      <c r="K8" s="293" t="s">
        <v>253</v>
      </c>
      <c r="L8" s="294" t="e">
        <f>G8+1</f>
        <v>#VALUE!</v>
      </c>
      <c r="M8" s="291"/>
      <c r="N8" s="291"/>
      <c r="O8" s="292"/>
      <c r="P8" s="293" t="s">
        <v>249</v>
      </c>
      <c r="Q8" s="298" t="e">
        <f>L8+1</f>
        <v>#VALUE!</v>
      </c>
      <c r="R8" s="299"/>
      <c r="S8" s="299"/>
      <c r="T8" s="292"/>
      <c r="U8" s="297" t="s">
        <v>250</v>
      </c>
      <c r="V8" s="298" t="e">
        <f>Q8+1</f>
        <v>#VALUE!</v>
      </c>
      <c r="W8" s="299"/>
      <c r="X8" s="299"/>
      <c r="Y8" s="300"/>
      <c r="Z8" s="297" t="s">
        <v>251</v>
      </c>
      <c r="AA8" s="295" t="e">
        <f>V8+1</f>
        <v>#VALUE!</v>
      </c>
      <c r="AB8" s="296"/>
      <c r="AC8" s="296"/>
      <c r="AD8" s="300"/>
      <c r="AE8" s="297" t="s">
        <v>252</v>
      </c>
      <c r="AF8" s="295" t="e">
        <f>AA8+1</f>
        <v>#VALUE!</v>
      </c>
      <c r="AG8" s="296"/>
      <c r="AH8" s="296"/>
      <c r="AI8" s="303"/>
      <c r="AJ8" s="304" t="s">
        <v>248</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307</v>
      </c>
      <c r="H10" s="310"/>
      <c r="I10" s="310"/>
      <c r="J10" s="310"/>
      <c r="K10" s="311"/>
      <c r="L10" s="312" t="s">
        <v>254</v>
      </c>
      <c r="M10" s="310"/>
      <c r="N10" s="310"/>
      <c r="O10" s="310"/>
      <c r="P10" s="311"/>
      <c r="Q10" s="316" t="s">
        <v>254</v>
      </c>
      <c r="R10" s="317"/>
      <c r="S10" s="317"/>
      <c r="T10" s="317"/>
      <c r="U10" s="318"/>
      <c r="V10" s="316" t="s">
        <v>254</v>
      </c>
      <c r="W10" s="317"/>
      <c r="X10" s="317"/>
      <c r="Y10" s="317"/>
      <c r="Z10" s="318"/>
      <c r="AA10" s="313" t="s">
        <v>308</v>
      </c>
      <c r="AB10" s="314"/>
      <c r="AC10" s="314"/>
      <c r="AD10" s="314"/>
      <c r="AE10" s="315"/>
      <c r="AF10" s="313" t="s">
        <v>309</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5" t="e">
        <f>AF8+1</f>
        <v>#VALUE!</v>
      </c>
      <c r="C11" s="296"/>
      <c r="D11" s="296"/>
      <c r="E11" s="323"/>
      <c r="F11" s="297" t="s">
        <v>253</v>
      </c>
      <c r="G11" s="295" t="e">
        <f>B11+1</f>
        <v>#VALUE!</v>
      </c>
      <c r="H11" s="296"/>
      <c r="I11" s="296"/>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248</v>
      </c>
      <c r="AF11" s="295" t="e">
        <f>AA11+1</f>
        <v>#VALUE!</v>
      </c>
      <c r="AG11" s="296"/>
      <c r="AH11" s="296"/>
      <c r="AI11" s="303"/>
      <c r="AJ11" s="304" t="s">
        <v>253</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4" t="s">
        <v>310</v>
      </c>
      <c r="C13" s="314"/>
      <c r="D13" s="314"/>
      <c r="E13" s="314"/>
      <c r="F13" s="315"/>
      <c r="G13" s="313" t="s">
        <v>262</v>
      </c>
      <c r="H13" s="314"/>
      <c r="I13" s="314"/>
      <c r="J13" s="314"/>
      <c r="K13" s="315"/>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248</v>
      </c>
      <c r="AA14" s="301" t="e">
        <f>V14+1</f>
        <v>#VALUE!</v>
      </c>
      <c r="AB14" s="302"/>
      <c r="AC14" s="302"/>
      <c r="AD14" s="324"/>
      <c r="AE14" s="297" t="s">
        <v>253</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8" t="e">
        <f>B17+1</f>
        <v>#VALUE!</v>
      </c>
      <c r="H17" s="299"/>
      <c r="I17" s="299"/>
      <c r="J17" s="324"/>
      <c r="K17" s="297" t="s">
        <v>251</v>
      </c>
      <c r="L17" s="298" t="e">
        <f>G17+1</f>
        <v>#VALUE!</v>
      </c>
      <c r="M17" s="299"/>
      <c r="N17" s="299"/>
      <c r="O17" s="324"/>
      <c r="P17" s="297" t="s">
        <v>252</v>
      </c>
      <c r="Q17" s="298" t="e">
        <f>L17+1</f>
        <v>#VALUE!</v>
      </c>
      <c r="R17" s="299"/>
      <c r="S17" s="299"/>
      <c r="T17" s="324"/>
      <c r="U17" s="297" t="s">
        <v>248</v>
      </c>
      <c r="V17" s="298" t="e">
        <f>Q17+1</f>
        <v>#VALUE!</v>
      </c>
      <c r="W17" s="299"/>
      <c r="X17" s="299"/>
      <c r="Y17" s="324"/>
      <c r="Z17" s="297" t="s">
        <v>253</v>
      </c>
      <c r="AA17" s="301" t="e">
        <f>V17+1</f>
        <v>#VALUE!</v>
      </c>
      <c r="AB17" s="302"/>
      <c r="AC17" s="302"/>
      <c r="AD17" s="324"/>
      <c r="AE17" s="297" t="s">
        <v>249</v>
      </c>
      <c r="AF17" s="295" t="e">
        <f>AA17+1</f>
        <v>#VALUE!</v>
      </c>
      <c r="AG17" s="296"/>
      <c r="AH17" s="296"/>
      <c r="AI17" s="303"/>
      <c r="AJ17" s="304" t="s">
        <v>250</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251</v>
      </c>
      <c r="G20" s="298" t="e">
        <f>B20+1</f>
        <v>#VALUE!</v>
      </c>
      <c r="H20" s="299"/>
      <c r="I20" s="299"/>
      <c r="J20" s="324"/>
      <c r="K20" s="297" t="s">
        <v>253</v>
      </c>
      <c r="L20" s="298" t="e">
        <f>G20+1</f>
        <v>#VALUE!</v>
      </c>
      <c r="M20" s="299"/>
      <c r="N20" s="299"/>
      <c r="O20" s="324"/>
      <c r="P20" s="297" t="s">
        <v>249</v>
      </c>
      <c r="Q20" s="298" t="e">
        <f>L20+1</f>
        <v>#VALUE!</v>
      </c>
      <c r="R20" s="299"/>
      <c r="S20" s="299"/>
      <c r="T20" s="300"/>
      <c r="U20" s="297" t="s">
        <v>250</v>
      </c>
      <c r="V20" s="298" t="e">
        <f>Q20+1</f>
        <v>#VALUE!</v>
      </c>
      <c r="W20" s="299"/>
      <c r="X20" s="299"/>
      <c r="Y20" s="300"/>
      <c r="Z20" s="297" t="s">
        <v>251</v>
      </c>
      <c r="AA20" s="301" t="e">
        <f>V20+1</f>
        <v>#VALUE!</v>
      </c>
      <c r="AB20" s="302"/>
      <c r="AC20" s="302"/>
      <c r="AD20" s="292"/>
      <c r="AE20" s="297" t="s">
        <v>252</v>
      </c>
      <c r="AF20" s="294" t="e">
        <f>AA20+1</f>
        <v>#VALUE!</v>
      </c>
      <c r="AG20" s="291"/>
      <c r="AH20" s="291"/>
      <c r="AI20" s="292"/>
      <c r="AJ20" s="326" t="s">
        <v>248</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253</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347</v>
      </c>
      <c r="C39" s="277"/>
      <c r="D39" s="277"/>
      <c r="E39" s="277"/>
      <c r="F39" s="277"/>
      <c r="G39" s="278" t="s">
        <v>348</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349</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350</v>
      </c>
      <c r="C44" s="291"/>
      <c r="D44" s="291"/>
      <c r="E44" s="292"/>
      <c r="F44" s="293" t="s">
        <v>251</v>
      </c>
      <c r="G44" s="294" t="e">
        <f>B44+1</f>
        <v>#VALUE!</v>
      </c>
      <c r="H44" s="291"/>
      <c r="I44" s="291"/>
      <c r="J44" s="292"/>
      <c r="K44" s="293" t="s">
        <v>253</v>
      </c>
      <c r="L44" s="294" t="e">
        <f>G44+1</f>
        <v>#VALUE!</v>
      </c>
      <c r="M44" s="291"/>
      <c r="N44" s="291"/>
      <c r="O44" s="292"/>
      <c r="P44" s="293" t="s">
        <v>249</v>
      </c>
      <c r="Q44" s="294" t="e">
        <f>L44+1</f>
        <v>#VALUE!</v>
      </c>
      <c r="R44" s="291"/>
      <c r="S44" s="291"/>
      <c r="T44" s="292"/>
      <c r="U44" s="293" t="s">
        <v>250</v>
      </c>
      <c r="V44" s="294" t="e">
        <f>Q44+1</f>
        <v>#VALUE!</v>
      </c>
      <c r="W44" s="291"/>
      <c r="X44" s="291"/>
      <c r="Y44" s="292"/>
      <c r="Z44" s="293" t="s">
        <v>251</v>
      </c>
      <c r="AA44" s="294" t="e">
        <f>V44+1</f>
        <v>#VALUE!</v>
      </c>
      <c r="AB44" s="291"/>
      <c r="AC44" s="291"/>
      <c r="AD44" s="300"/>
      <c r="AE44" s="293" t="s">
        <v>252</v>
      </c>
      <c r="AF44" s="295" t="e">
        <f>AA44+1</f>
        <v>#VALUE!</v>
      </c>
      <c r="AG44" s="296"/>
      <c r="AH44" s="296"/>
      <c r="AI44" s="303"/>
      <c r="AJ44" s="304" t="s">
        <v>248</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2" t="s">
        <v>254</v>
      </c>
      <c r="AB46" s="310"/>
      <c r="AC46" s="310"/>
      <c r="AD46" s="310"/>
      <c r="AE46" s="31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253</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248</v>
      </c>
      <c r="AF47" s="295" t="e">
        <f>AA47+1</f>
        <v>#VALUE!</v>
      </c>
      <c r="AG47" s="296"/>
      <c r="AH47" s="296"/>
      <c r="AI47" s="303"/>
      <c r="AJ47" s="304" t="s">
        <v>253</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248</v>
      </c>
      <c r="AA50" s="301" t="e">
        <f>V50+1</f>
        <v>#VALUE!</v>
      </c>
      <c r="AB50" s="302"/>
      <c r="AC50" s="302"/>
      <c r="AD50" s="324"/>
      <c r="AE50" s="297" t="s">
        <v>253</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8" t="e">
        <f>B53+1</f>
        <v>#VALUE!</v>
      </c>
      <c r="H53" s="299"/>
      <c r="I53" s="299"/>
      <c r="J53" s="324"/>
      <c r="K53" s="297" t="s">
        <v>251</v>
      </c>
      <c r="L53" s="298" t="e">
        <f>G53+1</f>
        <v>#VALUE!</v>
      </c>
      <c r="M53" s="299"/>
      <c r="N53" s="299"/>
      <c r="O53" s="324"/>
      <c r="P53" s="297" t="s">
        <v>252</v>
      </c>
      <c r="Q53" s="298" t="e">
        <f>L53+1</f>
        <v>#VALUE!</v>
      </c>
      <c r="R53" s="299"/>
      <c r="S53" s="299"/>
      <c r="T53" s="324"/>
      <c r="U53" s="297" t="s">
        <v>248</v>
      </c>
      <c r="V53" s="298" t="e">
        <f>Q53+1</f>
        <v>#VALUE!</v>
      </c>
      <c r="W53" s="299"/>
      <c r="X53" s="299"/>
      <c r="Y53" s="300"/>
      <c r="Z53" s="297" t="s">
        <v>253</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251</v>
      </c>
      <c r="G56" s="298" t="e">
        <f>B56+1</f>
        <v>#VALUE!</v>
      </c>
      <c r="H56" s="299"/>
      <c r="I56" s="299"/>
      <c r="J56" s="324"/>
      <c r="K56" s="297" t="s">
        <v>252</v>
      </c>
      <c r="L56" s="298" t="e">
        <f>G56+1</f>
        <v>#VALUE!</v>
      </c>
      <c r="M56" s="299"/>
      <c r="N56" s="299"/>
      <c r="O56" s="324"/>
      <c r="P56" s="297" t="s">
        <v>249</v>
      </c>
      <c r="Q56" s="298" t="e">
        <f>L56+1</f>
        <v>#VALUE!</v>
      </c>
      <c r="R56" s="299"/>
      <c r="S56" s="299"/>
      <c r="T56" s="300"/>
      <c r="U56" s="297" t="s">
        <v>250</v>
      </c>
      <c r="V56" s="298" t="e">
        <f>Q56+1</f>
        <v>#VALUE!</v>
      </c>
      <c r="W56" s="299"/>
      <c r="X56" s="299"/>
      <c r="Y56" s="300"/>
      <c r="Z56" s="297" t="s">
        <v>251</v>
      </c>
      <c r="AA56" s="301" t="e">
        <f>V56+1</f>
        <v>#VALUE!</v>
      </c>
      <c r="AB56" s="302"/>
      <c r="AC56" s="302"/>
      <c r="AD56" s="300"/>
      <c r="AE56" s="297" t="s">
        <v>252</v>
      </c>
      <c r="AF56" s="295" t="e">
        <f>AA56+1</f>
        <v>#VALUE!</v>
      </c>
      <c r="AG56" s="296"/>
      <c r="AH56" s="296"/>
      <c r="AI56" s="303"/>
      <c r="AJ56" s="304" t="s">
        <v>248</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322" t="e">
        <f>AF56+1</f>
        <v>#VALUE!</v>
      </c>
      <c r="C59" s="299"/>
      <c r="D59" s="299"/>
      <c r="E59" s="323"/>
      <c r="F59" s="297" t="s">
        <v>253</v>
      </c>
      <c r="G59" s="294" t="e">
        <f>B59+1</f>
        <v>#VALUE!</v>
      </c>
      <c r="H59" s="291"/>
      <c r="I59" s="291"/>
      <c r="J59" s="292"/>
      <c r="K59" s="293" t="s">
        <v>249</v>
      </c>
      <c r="L59" s="294" t="e">
        <f>G59+1</f>
        <v>#VALUE!</v>
      </c>
      <c r="M59" s="291"/>
      <c r="N59" s="291"/>
      <c r="O59" s="292"/>
      <c r="P59" s="293" t="s">
        <v>250</v>
      </c>
      <c r="Q59" s="294" t="e">
        <f>L59+1</f>
        <v>#VALUE!</v>
      </c>
      <c r="R59" s="291"/>
      <c r="S59" s="291"/>
      <c r="T59" s="292"/>
      <c r="U59" s="293" t="s">
        <v>251</v>
      </c>
      <c r="V59" s="294" t="e">
        <f>Q59+1</f>
        <v>#VALUE!</v>
      </c>
      <c r="W59" s="291"/>
      <c r="X59" s="291"/>
      <c r="Y59" s="292"/>
      <c r="Z59" s="293" t="s">
        <v>252</v>
      </c>
      <c r="AA59" s="294" t="e">
        <f>V59+1</f>
        <v>#VALUE!</v>
      </c>
      <c r="AB59" s="291"/>
      <c r="AC59" s="291"/>
      <c r="AD59" s="292"/>
      <c r="AE59" s="293" t="s">
        <v>248</v>
      </c>
      <c r="AF59" s="294" t="e">
        <f>AA59+1</f>
        <v>#VALUE!</v>
      </c>
      <c r="AG59" s="291"/>
      <c r="AH59" s="291"/>
      <c r="AI59" s="292"/>
      <c r="AJ59" s="326" t="s">
        <v>253</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34" t="s">
        <v>254</v>
      </c>
      <c r="C61" s="334"/>
      <c r="D61" s="334"/>
      <c r="E61" s="334"/>
      <c r="F61" s="335"/>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CC078A-12EC-4818-AC34-5F26E3FAFF55}">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C17C7-AB87-417C-8A3F-15699486D35C}">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45809</v>
      </c>
      <c r="C5" s="215">
        <v>45839</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A0279-B8C1-4142-9EF3-1777E0A66928}">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351</v>
      </c>
      <c r="L11" s="218" t="s">
        <v>333</v>
      </c>
      <c r="M11" s="218" t="s">
        <v>289</v>
      </c>
      <c r="O11" s="218" t="s">
        <v>352</v>
      </c>
      <c r="AB11" s="218" t="s">
        <v>212</v>
      </c>
      <c r="AD11" s="218" t="s">
        <v>353</v>
      </c>
      <c r="AE11" s="218" t="s">
        <v>354</v>
      </c>
      <c r="AL11" s="218" t="s">
        <v>215</v>
      </c>
      <c r="AN11" s="218" t="s">
        <v>355</v>
      </c>
      <c r="AO11" s="218" t="s">
        <v>356</v>
      </c>
      <c r="AX11" s="218" t="s">
        <v>218</v>
      </c>
      <c r="AY11" s="218" t="s">
        <v>219</v>
      </c>
      <c r="AZ11" s="218" t="s">
        <v>220</v>
      </c>
      <c r="BA11" s="218" t="s">
        <v>221</v>
      </c>
    </row>
    <row r="12" spans="1:53">
      <c r="B12" s="230"/>
      <c r="C12" s="222"/>
      <c r="J12" s="218" t="s">
        <v>222</v>
      </c>
      <c r="K12" s="218" t="s">
        <v>357</v>
      </c>
      <c r="L12" s="218" t="s">
        <v>224</v>
      </c>
      <c r="M12" s="218" t="s">
        <v>297</v>
      </c>
      <c r="N12" s="218" t="s">
        <v>358</v>
      </c>
      <c r="O12" s="218" t="s">
        <v>359</v>
      </c>
      <c r="AB12" s="218" t="s">
        <v>228</v>
      </c>
      <c r="AD12" s="218" t="s">
        <v>360</v>
      </c>
      <c r="AE12" s="218" t="s">
        <v>361</v>
      </c>
      <c r="AL12" s="218" t="s">
        <v>231</v>
      </c>
      <c r="AN12" s="218" t="s">
        <v>362</v>
      </c>
      <c r="AO12" s="218" t="s">
        <v>363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3D2FCA-3A97-43B6-BC52-8F4BA82AE210}">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347</v>
      </c>
      <c r="C3" s="277"/>
      <c r="D3" s="277"/>
      <c r="E3" s="277"/>
      <c r="F3" s="277"/>
      <c r="G3" s="278" t="s">
        <v>348</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349</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350</v>
      </c>
      <c r="C8" s="291"/>
      <c r="D8" s="291"/>
      <c r="E8" s="292"/>
      <c r="F8" s="293" t="s">
        <v>251</v>
      </c>
      <c r="G8" s="294" t="e">
        <f>B8+1</f>
        <v>#VALUE!</v>
      </c>
      <c r="H8" s="291"/>
      <c r="I8" s="291"/>
      <c r="J8" s="292"/>
      <c r="K8" s="293" t="s">
        <v>253</v>
      </c>
      <c r="L8" s="294" t="e">
        <f>G8+1</f>
        <v>#VALUE!</v>
      </c>
      <c r="M8" s="291"/>
      <c r="N8" s="291"/>
      <c r="O8" s="292"/>
      <c r="P8" s="293" t="s">
        <v>249</v>
      </c>
      <c r="Q8" s="294" t="e">
        <f>L8+1</f>
        <v>#VALUE!</v>
      </c>
      <c r="R8" s="291"/>
      <c r="S8" s="291"/>
      <c r="T8" s="292"/>
      <c r="U8" s="293" t="s">
        <v>250</v>
      </c>
      <c r="V8" s="294" t="e">
        <f>Q8+1</f>
        <v>#VALUE!</v>
      </c>
      <c r="W8" s="291"/>
      <c r="X8" s="291"/>
      <c r="Y8" s="300"/>
      <c r="Z8" s="293" t="s">
        <v>251</v>
      </c>
      <c r="AA8" s="294" t="e">
        <f>V8+1</f>
        <v>#VALUE!</v>
      </c>
      <c r="AB8" s="291"/>
      <c r="AC8" s="291"/>
      <c r="AD8" s="300"/>
      <c r="AE8" s="293" t="s">
        <v>252</v>
      </c>
      <c r="AF8" s="295" t="e">
        <f>AA8+1</f>
        <v>#VALUE!</v>
      </c>
      <c r="AG8" s="296"/>
      <c r="AH8" s="296"/>
      <c r="AI8" s="303"/>
      <c r="AJ8" s="304" t="s">
        <v>248</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2" t="s">
        <v>254</v>
      </c>
      <c r="AB10" s="310"/>
      <c r="AC10" s="310"/>
      <c r="AD10" s="310"/>
      <c r="AE10" s="31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253</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248</v>
      </c>
      <c r="AF11" s="295" t="e">
        <f>AA11+1</f>
        <v>#VALUE!</v>
      </c>
      <c r="AG11" s="296"/>
      <c r="AH11" s="296"/>
      <c r="AI11" s="303"/>
      <c r="AJ11" s="304" t="s">
        <v>253</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248</v>
      </c>
      <c r="AA14" s="301" t="e">
        <f>V14+1</f>
        <v>#VALUE!</v>
      </c>
      <c r="AB14" s="302"/>
      <c r="AC14" s="302"/>
      <c r="AD14" s="324"/>
      <c r="AE14" s="297" t="s">
        <v>253</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8" t="e">
        <f>B17+1</f>
        <v>#VALUE!</v>
      </c>
      <c r="H17" s="299"/>
      <c r="I17" s="299"/>
      <c r="J17" s="324"/>
      <c r="K17" s="297" t="s">
        <v>251</v>
      </c>
      <c r="L17" s="298" t="e">
        <f>G17+1</f>
        <v>#VALUE!</v>
      </c>
      <c r="M17" s="299"/>
      <c r="N17" s="299"/>
      <c r="O17" s="324"/>
      <c r="P17" s="297" t="s">
        <v>252</v>
      </c>
      <c r="Q17" s="298" t="e">
        <f>L17+1</f>
        <v>#VALUE!</v>
      </c>
      <c r="R17" s="299"/>
      <c r="S17" s="299"/>
      <c r="T17" s="324"/>
      <c r="U17" s="297" t="s">
        <v>248</v>
      </c>
      <c r="V17" s="298" t="e">
        <f>Q17+1</f>
        <v>#VALUE!</v>
      </c>
      <c r="W17" s="299"/>
      <c r="X17" s="299"/>
      <c r="Y17" s="324"/>
      <c r="Z17" s="297" t="s">
        <v>253</v>
      </c>
      <c r="AA17" s="301" t="e">
        <f>V17+1</f>
        <v>#VALUE!</v>
      </c>
      <c r="AB17" s="302"/>
      <c r="AC17" s="302"/>
      <c r="AD17" s="324"/>
      <c r="AE17" s="297" t="s">
        <v>249</v>
      </c>
      <c r="AF17" s="295" t="e">
        <f>AA17+1</f>
        <v>#VALUE!</v>
      </c>
      <c r="AG17" s="296"/>
      <c r="AH17" s="296"/>
      <c r="AI17" s="303"/>
      <c r="AJ17" s="304" t="s">
        <v>250</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251</v>
      </c>
      <c r="G20" s="298" t="e">
        <f>B20+1</f>
        <v>#VALUE!</v>
      </c>
      <c r="H20" s="299"/>
      <c r="I20" s="299"/>
      <c r="J20" s="324"/>
      <c r="K20" s="297" t="s">
        <v>252</v>
      </c>
      <c r="L20" s="298" t="e">
        <f>G20+1</f>
        <v>#VALUE!</v>
      </c>
      <c r="M20" s="299"/>
      <c r="N20" s="299"/>
      <c r="O20" s="324"/>
      <c r="P20" s="297" t="s">
        <v>249</v>
      </c>
      <c r="Q20" s="298" t="e">
        <f>L20+1</f>
        <v>#VALUE!</v>
      </c>
      <c r="R20" s="299"/>
      <c r="S20" s="299"/>
      <c r="T20" s="300"/>
      <c r="U20" s="297" t="s">
        <v>250</v>
      </c>
      <c r="V20" s="298" t="e">
        <f>Q20+1</f>
        <v>#VALUE!</v>
      </c>
      <c r="W20" s="299"/>
      <c r="X20" s="299"/>
      <c r="Y20" s="300"/>
      <c r="Z20" s="297" t="s">
        <v>251</v>
      </c>
      <c r="AA20" s="301" t="e">
        <f>V20+1</f>
        <v>#VALUE!</v>
      </c>
      <c r="AB20" s="302"/>
      <c r="AC20" s="302"/>
      <c r="AD20" s="292"/>
      <c r="AE20" s="297" t="s">
        <v>252</v>
      </c>
      <c r="AF20" s="295" t="e">
        <f>AA20+1</f>
        <v>#VALUE!</v>
      </c>
      <c r="AG20" s="296"/>
      <c r="AH20" s="296"/>
      <c r="AI20" s="292"/>
      <c r="AJ20" s="304" t="s">
        <v>248</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322" t="e">
        <f>AF20+1</f>
        <v>#VALUE!</v>
      </c>
      <c r="C23" s="299"/>
      <c r="D23" s="299"/>
      <c r="E23" s="292"/>
      <c r="F23" s="297" t="s">
        <v>253</v>
      </c>
      <c r="G23" s="294" t="e">
        <f>B23+1</f>
        <v>#VALUE!</v>
      </c>
      <c r="H23" s="291"/>
      <c r="I23" s="291"/>
      <c r="J23" s="292"/>
      <c r="K23" s="293" t="s">
        <v>249</v>
      </c>
      <c r="L23" s="294" t="e">
        <f>G23+1</f>
        <v>#VALUE!</v>
      </c>
      <c r="M23" s="291"/>
      <c r="N23" s="291"/>
      <c r="O23" s="292"/>
      <c r="P23" s="293" t="s">
        <v>250</v>
      </c>
      <c r="Q23" s="294" t="e">
        <f>L23+1</f>
        <v>#VALUE!</v>
      </c>
      <c r="R23" s="291"/>
      <c r="S23" s="291"/>
      <c r="T23" s="292"/>
      <c r="U23" s="293" t="s">
        <v>251</v>
      </c>
      <c r="V23" s="294" t="e">
        <f>Q23+1</f>
        <v>#VALUE!</v>
      </c>
      <c r="W23" s="291"/>
      <c r="X23" s="291"/>
      <c r="Y23" s="292"/>
      <c r="Z23" s="293" t="s">
        <v>252</v>
      </c>
      <c r="AA23" s="294" t="e">
        <f>V23+1</f>
        <v>#VALUE!</v>
      </c>
      <c r="AB23" s="291"/>
      <c r="AC23" s="291"/>
      <c r="AD23" s="292"/>
      <c r="AE23" s="293" t="s">
        <v>248</v>
      </c>
      <c r="AF23" s="294" t="e">
        <f>AA23+1</f>
        <v>#VALUE!</v>
      </c>
      <c r="AG23" s="291"/>
      <c r="AH23" s="291"/>
      <c r="AI23" s="292"/>
      <c r="AJ23" s="326" t="s">
        <v>253</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34" t="s">
        <v>254</v>
      </c>
      <c r="C25" s="334"/>
      <c r="D25" s="334"/>
      <c r="E25" s="334"/>
      <c r="F25" s="335"/>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364</v>
      </c>
      <c r="C39" s="277"/>
      <c r="D39" s="277"/>
      <c r="E39" s="277"/>
      <c r="F39" s="277"/>
      <c r="G39" s="278" t="s">
        <v>365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366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368</v>
      </c>
      <c r="C44" s="291"/>
      <c r="D44" s="291"/>
      <c r="E44" s="292"/>
      <c r="F44" s="293" t="s">
        <v>253</v>
      </c>
      <c r="G44" s="298" t="e">
        <f>B44+1</f>
        <v>#VALUE!</v>
      </c>
      <c r="H44" s="299"/>
      <c r="I44" s="299"/>
      <c r="J44" s="292"/>
      <c r="K44" s="297" t="s">
        <v>249</v>
      </c>
      <c r="L44" s="298" t="e">
        <f>G44+1</f>
        <v>#VALUE!</v>
      </c>
      <c r="M44" s="299"/>
      <c r="N44" s="299"/>
      <c r="O44" s="292"/>
      <c r="P44" s="297" t="s">
        <v>250</v>
      </c>
      <c r="Q44" s="298" t="e">
        <f>L44+1</f>
        <v>#VALUE!</v>
      </c>
      <c r="R44" s="299"/>
      <c r="S44" s="299"/>
      <c r="T44" s="292"/>
      <c r="U44" s="297" t="s">
        <v>251</v>
      </c>
      <c r="V44" s="298" t="e">
        <f>Q44+1</f>
        <v>#VALUE!</v>
      </c>
      <c r="W44" s="299"/>
      <c r="X44" s="299"/>
      <c r="Y44" s="292"/>
      <c r="Z44" s="297" t="s">
        <v>252</v>
      </c>
      <c r="AA44" s="301" t="e">
        <f>V44+1</f>
        <v>#VALUE!</v>
      </c>
      <c r="AB44" s="302"/>
      <c r="AC44" s="302"/>
      <c r="AD44" s="300"/>
      <c r="AE44" s="297" t="s">
        <v>248</v>
      </c>
      <c r="AF44" s="295" t="e">
        <f>AA44+1</f>
        <v>#VALUE!</v>
      </c>
      <c r="AG44" s="296"/>
      <c r="AH44" s="296"/>
      <c r="AI44" s="303"/>
      <c r="AJ44" s="304" t="s">
        <v>253</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249</v>
      </c>
      <c r="G47" s="298" t="e">
        <f>B47+1</f>
        <v>#VALUE!</v>
      </c>
      <c r="H47" s="299"/>
      <c r="I47" s="299"/>
      <c r="J47" s="300"/>
      <c r="K47" s="297" t="s">
        <v>250</v>
      </c>
      <c r="L47" s="298" t="e">
        <f>G47+1</f>
        <v>#VALUE!</v>
      </c>
      <c r="M47" s="299"/>
      <c r="N47" s="299"/>
      <c r="O47" s="300"/>
      <c r="P47" s="297" t="s">
        <v>251</v>
      </c>
      <c r="Q47" s="298" t="e">
        <f>L47+1</f>
        <v>#VALUE!</v>
      </c>
      <c r="R47" s="299"/>
      <c r="S47" s="299"/>
      <c r="T47" s="324"/>
      <c r="U47" s="297" t="s">
        <v>252</v>
      </c>
      <c r="V47" s="298" t="e">
        <f>Q47+1</f>
        <v>#VALUE!</v>
      </c>
      <c r="W47" s="299"/>
      <c r="X47" s="299"/>
      <c r="Y47" s="324"/>
      <c r="Z47" s="297" t="s">
        <v>248</v>
      </c>
      <c r="AA47" s="301" t="e">
        <f>V47+1</f>
        <v>#VALUE!</v>
      </c>
      <c r="AB47" s="302"/>
      <c r="AC47" s="302"/>
      <c r="AD47" s="324"/>
      <c r="AE47" s="297" t="s">
        <v>253</v>
      </c>
      <c r="AF47" s="295" t="e">
        <f>AA47+1</f>
        <v>#VALUE!</v>
      </c>
      <c r="AG47" s="296"/>
      <c r="AH47" s="296"/>
      <c r="AI47" s="303"/>
      <c r="AJ47" s="304" t="s">
        <v>249</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250</v>
      </c>
      <c r="G50" s="298" t="e">
        <f>B50+1</f>
        <v>#VALUE!</v>
      </c>
      <c r="H50" s="299"/>
      <c r="I50" s="299"/>
      <c r="J50" s="324"/>
      <c r="K50" s="297" t="s">
        <v>251</v>
      </c>
      <c r="L50" s="298" t="e">
        <f>G50+1</f>
        <v>#VALUE!</v>
      </c>
      <c r="M50" s="299"/>
      <c r="N50" s="299"/>
      <c r="O50" s="324"/>
      <c r="P50" s="297" t="s">
        <v>252</v>
      </c>
      <c r="Q50" s="298" t="e">
        <f>L50+1</f>
        <v>#VALUE!</v>
      </c>
      <c r="R50" s="299"/>
      <c r="S50" s="299"/>
      <c r="T50" s="324"/>
      <c r="U50" s="297" t="s">
        <v>248</v>
      </c>
      <c r="V50" s="298" t="e">
        <f>Q50+1</f>
        <v>#VALUE!</v>
      </c>
      <c r="W50" s="299"/>
      <c r="X50" s="299"/>
      <c r="Y50" s="324"/>
      <c r="Z50" s="297" t="s">
        <v>253</v>
      </c>
      <c r="AA50" s="301" t="e">
        <f>V50+1</f>
        <v>#VALUE!</v>
      </c>
      <c r="AB50" s="302"/>
      <c r="AC50" s="302"/>
      <c r="AD50" s="324"/>
      <c r="AE50" s="297" t="s">
        <v>249</v>
      </c>
      <c r="AF50" s="295" t="e">
        <f>AA50+1</f>
        <v>#VALUE!</v>
      </c>
      <c r="AG50" s="296"/>
      <c r="AH50" s="296"/>
      <c r="AI50" s="303"/>
      <c r="AJ50" s="304" t="s">
        <v>250</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5" t="e">
        <f>AF50+1</f>
        <v>#VALUE!</v>
      </c>
      <c r="C53" s="296"/>
      <c r="D53" s="296"/>
      <c r="E53" s="323"/>
      <c r="F53" s="297" t="s">
        <v>251</v>
      </c>
      <c r="G53" s="298" t="e">
        <f>B53+1</f>
        <v>#VALUE!</v>
      </c>
      <c r="H53" s="299"/>
      <c r="I53" s="299"/>
      <c r="J53" s="324"/>
      <c r="K53" s="297" t="s">
        <v>252</v>
      </c>
      <c r="L53" s="298" t="e">
        <f>G53+1</f>
        <v>#VALUE!</v>
      </c>
      <c r="M53" s="299"/>
      <c r="N53" s="299"/>
      <c r="O53" s="324"/>
      <c r="P53" s="297" t="s">
        <v>248</v>
      </c>
      <c r="Q53" s="298" t="e">
        <f>L53+1</f>
        <v>#VALUE!</v>
      </c>
      <c r="R53" s="299"/>
      <c r="S53" s="299"/>
      <c r="T53" s="324"/>
      <c r="U53" s="297" t="s">
        <v>253</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4" t="s">
        <v>367</v>
      </c>
      <c r="C55" s="314"/>
      <c r="D55" s="314"/>
      <c r="E55" s="314"/>
      <c r="F55" s="315"/>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248</v>
      </c>
      <c r="L56" s="298" t="e">
        <f>G56+1</f>
        <v>#VALUE!</v>
      </c>
      <c r="M56" s="299"/>
      <c r="N56" s="299"/>
      <c r="O56" s="324"/>
      <c r="P56" s="297" t="s">
        <v>253</v>
      </c>
      <c r="Q56" s="298" t="e">
        <f>L56+1</f>
        <v>#VALUE!</v>
      </c>
      <c r="R56" s="299"/>
      <c r="S56" s="299"/>
      <c r="T56" s="300"/>
      <c r="U56" s="297" t="s">
        <v>249</v>
      </c>
      <c r="V56" s="294" t="e">
        <f>Q56+1</f>
        <v>#VALUE!</v>
      </c>
      <c r="W56" s="291"/>
      <c r="X56" s="291"/>
      <c r="Y56" s="300"/>
      <c r="Z56" s="293" t="s">
        <v>250</v>
      </c>
      <c r="AA56" s="294" t="e">
        <f>V56+1</f>
        <v>#VALUE!</v>
      </c>
      <c r="AB56" s="291"/>
      <c r="AC56" s="291"/>
      <c r="AD56" s="300"/>
      <c r="AE56" s="293" t="s">
        <v>251</v>
      </c>
      <c r="AF56" s="294" t="e">
        <f>AA56+1</f>
        <v>#VALUE!</v>
      </c>
      <c r="AG56" s="291"/>
      <c r="AH56" s="291"/>
      <c r="AI56" s="303"/>
      <c r="AJ56" s="326"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2" t="s">
        <v>254</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253</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6F5F8-56EA-4BC4-A9B0-98D53A9FC2CE}">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AF696-D90E-4C62-9BAD-AFA1BB93ACBE}">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45839</v>
      </c>
      <c r="C5" s="215">
        <v>45870</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FFBD0-F94B-4843-B42F-B4C996D3F5C4}">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369</v>
      </c>
      <c r="L11" s="218" t="s">
        <v>208</v>
      </c>
      <c r="M11" s="218" t="s">
        <v>209</v>
      </c>
      <c r="N11" s="218" t="s">
        <v>370</v>
      </c>
      <c r="O11" s="218" t="s">
        <v>371</v>
      </c>
      <c r="AB11" s="218" t="s">
        <v>212</v>
      </c>
      <c r="AD11" s="218" t="s">
        <v>372</v>
      </c>
      <c r="AE11" s="218" t="s">
        <v>373</v>
      </c>
      <c r="AL11" s="218" t="s">
        <v>215</v>
      </c>
      <c r="AN11" s="218" t="s">
        <v>374</v>
      </c>
      <c r="AO11" s="218" t="s">
        <v>375</v>
      </c>
      <c r="AX11" s="218" t="s">
        <v>218</v>
      </c>
      <c r="AY11" s="218" t="s">
        <v>219</v>
      </c>
      <c r="AZ11" s="218" t="s">
        <v>220</v>
      </c>
      <c r="BA11" s="218" t="s">
        <v>221</v>
      </c>
    </row>
    <row r="12" spans="1:53">
      <c r="B12" s="230"/>
      <c r="C12" s="222"/>
      <c r="J12" s="218" t="s">
        <v>222</v>
      </c>
      <c r="K12" s="218" t="s">
        <v>376</v>
      </c>
      <c r="L12" s="218" t="s">
        <v>274</v>
      </c>
      <c r="M12" s="218" t="s">
        <v>275</v>
      </c>
      <c r="N12" s="218" t="s">
        <v>377</v>
      </c>
      <c r="O12" s="218" t="s">
        <v>378</v>
      </c>
      <c r="AB12" s="218" t="s">
        <v>228</v>
      </c>
      <c r="AD12" s="218" t="s">
        <v>379</v>
      </c>
      <c r="AE12" s="218" t="s">
        <v>380</v>
      </c>
      <c r="AL12" s="218" t="s">
        <v>231</v>
      </c>
      <c r="AN12" s="218" t="s">
        <v>381</v>
      </c>
      <c r="AO12" s="218" t="s">
        <v>382</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B4970-10E9-4CDA-B1F0-8667C297AED4}">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364</v>
      </c>
      <c r="C3" s="277"/>
      <c r="D3" s="277"/>
      <c r="E3" s="277"/>
      <c r="F3" s="277"/>
      <c r="G3" s="278" t="s">
        <v>365</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366</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368</v>
      </c>
      <c r="C8" s="291"/>
      <c r="D8" s="291"/>
      <c r="E8" s="292"/>
      <c r="F8" s="293" t="s">
        <v>253</v>
      </c>
      <c r="G8" s="298" t="e">
        <f>B8+1</f>
        <v>#VALUE!</v>
      </c>
      <c r="H8" s="299"/>
      <c r="I8" s="299"/>
      <c r="J8" s="292"/>
      <c r="K8" s="297" t="s">
        <v>249</v>
      </c>
      <c r="L8" s="298" t="e">
        <f>G8+1</f>
        <v>#VALUE!</v>
      </c>
      <c r="M8" s="299"/>
      <c r="N8" s="299"/>
      <c r="O8" s="292"/>
      <c r="P8" s="297" t="s">
        <v>250</v>
      </c>
      <c r="Q8" s="298" t="e">
        <f>L8+1</f>
        <v>#VALUE!</v>
      </c>
      <c r="R8" s="299"/>
      <c r="S8" s="299"/>
      <c r="T8" s="292"/>
      <c r="U8" s="297" t="s">
        <v>251</v>
      </c>
      <c r="V8" s="298" t="e">
        <f>Q8+1</f>
        <v>#VALUE!</v>
      </c>
      <c r="W8" s="299"/>
      <c r="X8" s="299"/>
      <c r="Y8" s="300"/>
      <c r="Z8" s="297" t="s">
        <v>252</v>
      </c>
      <c r="AA8" s="301" t="e">
        <f>V8+1</f>
        <v>#VALUE!</v>
      </c>
      <c r="AB8" s="302"/>
      <c r="AC8" s="302"/>
      <c r="AD8" s="300"/>
      <c r="AE8" s="297" t="s">
        <v>248</v>
      </c>
      <c r="AF8" s="295" t="e">
        <f>AA8+1</f>
        <v>#VALUE!</v>
      </c>
      <c r="AG8" s="296"/>
      <c r="AH8" s="296"/>
      <c r="AI8" s="303"/>
      <c r="AJ8" s="304" t="s">
        <v>253</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249</v>
      </c>
      <c r="G11" s="298" t="e">
        <f>B11+1</f>
        <v>#VALUE!</v>
      </c>
      <c r="H11" s="299"/>
      <c r="I11" s="299"/>
      <c r="J11" s="300"/>
      <c r="K11" s="297" t="s">
        <v>250</v>
      </c>
      <c r="L11" s="298" t="e">
        <f>G11+1</f>
        <v>#VALUE!</v>
      </c>
      <c r="M11" s="299"/>
      <c r="N11" s="299"/>
      <c r="O11" s="324"/>
      <c r="P11" s="297" t="s">
        <v>251</v>
      </c>
      <c r="Q11" s="298" t="e">
        <f>L11+1</f>
        <v>#VALUE!</v>
      </c>
      <c r="R11" s="299"/>
      <c r="S11" s="299"/>
      <c r="T11" s="324"/>
      <c r="U11" s="297" t="s">
        <v>252</v>
      </c>
      <c r="V11" s="298" t="e">
        <f>Q11+1</f>
        <v>#VALUE!</v>
      </c>
      <c r="W11" s="299"/>
      <c r="X11" s="299"/>
      <c r="Y11" s="324"/>
      <c r="Z11" s="297" t="s">
        <v>248</v>
      </c>
      <c r="AA11" s="301" t="e">
        <f>V11+1</f>
        <v>#VALUE!</v>
      </c>
      <c r="AB11" s="302"/>
      <c r="AC11" s="302"/>
      <c r="AD11" s="324"/>
      <c r="AE11" s="297" t="s">
        <v>253</v>
      </c>
      <c r="AF11" s="295" t="e">
        <f>AA11+1</f>
        <v>#VALUE!</v>
      </c>
      <c r="AG11" s="296"/>
      <c r="AH11" s="296"/>
      <c r="AI11" s="303"/>
      <c r="AJ11" s="304" t="s">
        <v>249</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250</v>
      </c>
      <c r="G14" s="298" t="e">
        <f>B14+1</f>
        <v>#VALUE!</v>
      </c>
      <c r="H14" s="299"/>
      <c r="I14" s="299"/>
      <c r="J14" s="323"/>
      <c r="K14" s="297" t="s">
        <v>251</v>
      </c>
      <c r="L14" s="298" t="e">
        <f>G14+1</f>
        <v>#VALUE!</v>
      </c>
      <c r="M14" s="299"/>
      <c r="N14" s="299"/>
      <c r="O14" s="324"/>
      <c r="P14" s="297" t="s">
        <v>252</v>
      </c>
      <c r="Q14" s="298" t="e">
        <f>L14+1</f>
        <v>#VALUE!</v>
      </c>
      <c r="R14" s="299"/>
      <c r="S14" s="299"/>
      <c r="T14" s="324"/>
      <c r="U14" s="297" t="s">
        <v>248</v>
      </c>
      <c r="V14" s="298" t="e">
        <f>Q14+1</f>
        <v>#VALUE!</v>
      </c>
      <c r="W14" s="299"/>
      <c r="X14" s="299"/>
      <c r="Y14" s="324"/>
      <c r="Z14" s="297" t="s">
        <v>253</v>
      </c>
      <c r="AA14" s="301" t="e">
        <f>V14+1</f>
        <v>#VALUE!</v>
      </c>
      <c r="AB14" s="302"/>
      <c r="AC14" s="302"/>
      <c r="AD14" s="324"/>
      <c r="AE14" s="297" t="s">
        <v>249</v>
      </c>
      <c r="AF14" s="295" t="e">
        <f>AA14+1</f>
        <v>#VALUE!</v>
      </c>
      <c r="AG14" s="296"/>
      <c r="AH14" s="296"/>
      <c r="AI14" s="303"/>
      <c r="AJ14" s="304" t="s">
        <v>250</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5" t="e">
        <f>AF14+1</f>
        <v>#VALUE!</v>
      </c>
      <c r="C17" s="296"/>
      <c r="D17" s="296"/>
      <c r="E17" s="323"/>
      <c r="F17" s="297" t="s">
        <v>251</v>
      </c>
      <c r="G17" s="298" t="e">
        <f>B17+1</f>
        <v>#VALUE!</v>
      </c>
      <c r="H17" s="299"/>
      <c r="I17" s="299"/>
      <c r="J17" s="324"/>
      <c r="K17" s="297" t="s">
        <v>252</v>
      </c>
      <c r="L17" s="298" t="e">
        <f>G17+1</f>
        <v>#VALUE!</v>
      </c>
      <c r="M17" s="299"/>
      <c r="N17" s="299"/>
      <c r="O17" s="324"/>
      <c r="P17" s="297" t="s">
        <v>248</v>
      </c>
      <c r="Q17" s="298" t="e">
        <f>L17+1</f>
        <v>#VALUE!</v>
      </c>
      <c r="R17" s="299"/>
      <c r="S17" s="299"/>
      <c r="T17" s="324"/>
      <c r="U17" s="297" t="s">
        <v>253</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4" t="s">
        <v>367</v>
      </c>
      <c r="C19" s="314"/>
      <c r="D19" s="314"/>
      <c r="E19" s="314"/>
      <c r="F19" s="315"/>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248</v>
      </c>
      <c r="L20" s="298" t="e">
        <f>G20+1</f>
        <v>#VALUE!</v>
      </c>
      <c r="M20" s="299"/>
      <c r="N20" s="299"/>
      <c r="O20" s="324"/>
      <c r="P20" s="297" t="s">
        <v>253</v>
      </c>
      <c r="Q20" s="298" t="e">
        <f>L20+1</f>
        <v>#VALUE!</v>
      </c>
      <c r="R20" s="299"/>
      <c r="S20" s="299"/>
      <c r="T20" s="300"/>
      <c r="U20" s="297" t="s">
        <v>249</v>
      </c>
      <c r="V20" s="294" t="e">
        <f>Q20+1</f>
        <v>#VALUE!</v>
      </c>
      <c r="W20" s="291"/>
      <c r="X20" s="291"/>
      <c r="Y20" s="300"/>
      <c r="Z20" s="293" t="s">
        <v>250</v>
      </c>
      <c r="AA20" s="294" t="e">
        <f>V20+1</f>
        <v>#VALUE!</v>
      </c>
      <c r="AB20" s="291"/>
      <c r="AC20" s="291"/>
      <c r="AD20" s="292"/>
      <c r="AE20" s="293" t="s">
        <v>251</v>
      </c>
      <c r="AF20" s="294" t="e">
        <f>AA20+1</f>
        <v>#VALUE!</v>
      </c>
      <c r="AG20" s="291"/>
      <c r="AH20" s="291"/>
      <c r="AI20" s="292"/>
      <c r="AJ20" s="326"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2" t="s">
        <v>254</v>
      </c>
      <c r="W22" s="310"/>
      <c r="X22" s="310"/>
      <c r="Y22" s="310"/>
      <c r="Z22" s="311"/>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253</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188</v>
      </c>
      <c r="C39" s="277"/>
      <c r="D39" s="277"/>
      <c r="E39" s="277"/>
      <c r="F39" s="277"/>
      <c r="G39" s="278" t="s">
        <v>383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384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386</v>
      </c>
      <c r="C44" s="291"/>
      <c r="D44" s="291"/>
      <c r="E44" s="292"/>
      <c r="F44" s="293" t="s">
        <v>252</v>
      </c>
      <c r="G44" s="294" t="e">
        <f>B44+1</f>
        <v>#VALUE!</v>
      </c>
      <c r="H44" s="291"/>
      <c r="I44" s="291"/>
      <c r="J44" s="292"/>
      <c r="K44" s="293" t="s">
        <v>248</v>
      </c>
      <c r="L44" s="294" t="e">
        <f>G44+1</f>
        <v>#VALUE!</v>
      </c>
      <c r="M44" s="291"/>
      <c r="N44" s="291"/>
      <c r="O44" s="292"/>
      <c r="P44" s="293" t="s">
        <v>253</v>
      </c>
      <c r="Q44" s="294" t="e">
        <f>L44+1</f>
        <v>#VALUE!</v>
      </c>
      <c r="R44" s="291"/>
      <c r="S44" s="291"/>
      <c r="T44" s="292"/>
      <c r="U44" s="293" t="s">
        <v>249</v>
      </c>
      <c r="V44" s="298" t="e">
        <f>Q44+1</f>
        <v>#VALUE!</v>
      </c>
      <c r="W44" s="299"/>
      <c r="X44" s="299"/>
      <c r="Y44" s="292"/>
      <c r="Z44" s="297" t="s">
        <v>250</v>
      </c>
      <c r="AA44" s="301" t="e">
        <f>V44+1</f>
        <v>#VALUE!</v>
      </c>
      <c r="AB44" s="302"/>
      <c r="AC44" s="302"/>
      <c r="AD44" s="300"/>
      <c r="AE44" s="297" t="s">
        <v>251</v>
      </c>
      <c r="AF44" s="295" t="e">
        <f>AA44+1</f>
        <v>#VALUE!</v>
      </c>
      <c r="AG44" s="296"/>
      <c r="AH44" s="296"/>
      <c r="AI44" s="303"/>
      <c r="AJ44" s="304" t="s">
        <v>252</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253</v>
      </c>
      <c r="L47" s="298" t="e">
        <f>G47+1</f>
        <v>#VALUE!</v>
      </c>
      <c r="M47" s="299"/>
      <c r="N47" s="299"/>
      <c r="O47" s="300"/>
      <c r="P47" s="297" t="s">
        <v>249</v>
      </c>
      <c r="Q47" s="298" t="e">
        <f>L47+1</f>
        <v>#VALUE!</v>
      </c>
      <c r="R47" s="299"/>
      <c r="S47" s="299"/>
      <c r="T47" s="324"/>
      <c r="U47" s="297" t="s">
        <v>250</v>
      </c>
      <c r="V47" s="298" t="e">
        <f>Q47+1</f>
        <v>#VALUE!</v>
      </c>
      <c r="W47" s="299"/>
      <c r="X47" s="299"/>
      <c r="Y47" s="324"/>
      <c r="Z47" s="297" t="s">
        <v>251</v>
      </c>
      <c r="AA47" s="301" t="e">
        <f>V47+1</f>
        <v>#VALUE!</v>
      </c>
      <c r="AB47" s="302"/>
      <c r="AC47" s="302"/>
      <c r="AD47" s="324"/>
      <c r="AE47" s="297" t="s">
        <v>252</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5" t="e">
        <f>AF47+1</f>
        <v>#VALUE!</v>
      </c>
      <c r="C50" s="296"/>
      <c r="D50" s="296"/>
      <c r="E50" s="323"/>
      <c r="F50" s="297" t="s">
        <v>253</v>
      </c>
      <c r="G50" s="298" t="e">
        <f>B50+1</f>
        <v>#VALUE!</v>
      </c>
      <c r="H50" s="299"/>
      <c r="I50" s="299"/>
      <c r="J50" s="324"/>
      <c r="K50" s="297" t="s">
        <v>249</v>
      </c>
      <c r="L50" s="298" t="e">
        <f>G50+1</f>
        <v>#VALUE!</v>
      </c>
      <c r="M50" s="299"/>
      <c r="N50" s="299"/>
      <c r="O50" s="324"/>
      <c r="P50" s="297" t="s">
        <v>250</v>
      </c>
      <c r="Q50" s="298" t="e">
        <f>L50+1</f>
        <v>#VALUE!</v>
      </c>
      <c r="R50" s="299"/>
      <c r="S50" s="299"/>
      <c r="T50" s="324"/>
      <c r="U50" s="297" t="s">
        <v>251</v>
      </c>
      <c r="V50" s="298" t="e">
        <f>Q50+1</f>
        <v>#VALUE!</v>
      </c>
      <c r="W50" s="299"/>
      <c r="X50" s="299"/>
      <c r="Y50" s="324"/>
      <c r="Z50" s="297" t="s">
        <v>252</v>
      </c>
      <c r="AA50" s="301" t="e">
        <f>V50+1</f>
        <v>#VALUE!</v>
      </c>
      <c r="AB50" s="302"/>
      <c r="AC50" s="302"/>
      <c r="AD50" s="324"/>
      <c r="AE50" s="297" t="s">
        <v>248</v>
      </c>
      <c r="AF50" s="295" t="e">
        <f>AA50+1</f>
        <v>#VALUE!</v>
      </c>
      <c r="AG50" s="296"/>
      <c r="AH50" s="296"/>
      <c r="AI50" s="303"/>
      <c r="AJ50" s="304" t="s">
        <v>253</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4" t="s">
        <v>385</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249</v>
      </c>
      <c r="G53" s="298" t="e">
        <f>B53+1</f>
        <v>#VALUE!</v>
      </c>
      <c r="H53" s="299"/>
      <c r="I53" s="299"/>
      <c r="J53" s="324"/>
      <c r="K53" s="297" t="s">
        <v>250</v>
      </c>
      <c r="L53" s="298" t="e">
        <f>G53+1</f>
        <v>#VALUE!</v>
      </c>
      <c r="M53" s="299"/>
      <c r="N53" s="299"/>
      <c r="O53" s="324"/>
      <c r="P53" s="297" t="s">
        <v>251</v>
      </c>
      <c r="Q53" s="298" t="e">
        <f>L53+1</f>
        <v>#VALUE!</v>
      </c>
      <c r="R53" s="299"/>
      <c r="S53" s="299"/>
      <c r="T53" s="324"/>
      <c r="U53" s="297" t="s">
        <v>252</v>
      </c>
      <c r="V53" s="298" t="e">
        <f>Q53+1</f>
        <v>#VALUE!</v>
      </c>
      <c r="W53" s="299"/>
      <c r="X53" s="299"/>
      <c r="Y53" s="300"/>
      <c r="Z53" s="297" t="s">
        <v>248</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248</v>
      </c>
      <c r="L56" s="298" t="e">
        <f>G56+1</f>
        <v>#VALUE!</v>
      </c>
      <c r="M56" s="299"/>
      <c r="N56" s="299"/>
      <c r="O56" s="324"/>
      <c r="P56" s="297" t="s">
        <v>253</v>
      </c>
      <c r="Q56" s="298" t="e">
        <f>L56+1</f>
        <v>#VALUE!</v>
      </c>
      <c r="R56" s="299"/>
      <c r="S56" s="299"/>
      <c r="T56" s="300"/>
      <c r="U56" s="297" t="s">
        <v>249</v>
      </c>
      <c r="V56" s="298" t="e">
        <f>Q56+1</f>
        <v>#VALUE!</v>
      </c>
      <c r="W56" s="299"/>
      <c r="X56" s="299"/>
      <c r="Y56" s="300"/>
      <c r="Z56" s="297" t="s">
        <v>250</v>
      </c>
      <c r="AA56" s="301" t="e">
        <f>V56+1</f>
        <v>#VALUE!</v>
      </c>
      <c r="AB56" s="302"/>
      <c r="AC56" s="302"/>
      <c r="AD56" s="300"/>
      <c r="AE56" s="297" t="s">
        <v>251</v>
      </c>
      <c r="AF56" s="295" t="e">
        <f>AA56+1</f>
        <v>#VALUE!</v>
      </c>
      <c r="AG56" s="296"/>
      <c r="AH56" s="296"/>
      <c r="AI56" s="303"/>
      <c r="AJ56" s="304"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253</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2033E-565A-4FA9-A87E-88994F9AC303}">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880C1-3526-48D7-A0DC-CD02D769E38B}">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45870</v>
      </c>
      <c r="C5" s="215">
        <v>45901</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C19EF5-1D05-4E6F-8F5B-DFB3EF0ED0C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387</v>
      </c>
      <c r="L11" s="218" t="s">
        <v>288</v>
      </c>
      <c r="M11" s="218" t="s">
        <v>289</v>
      </c>
      <c r="N11" s="218" t="s">
        <v>388</v>
      </c>
      <c r="O11" s="218" t="s">
        <v>389</v>
      </c>
      <c r="AB11" s="218" t="s">
        <v>212</v>
      </c>
      <c r="AD11" s="218" t="s">
        <v>390</v>
      </c>
      <c r="AE11" s="218" t="s">
        <v>391</v>
      </c>
      <c r="AL11" s="218" t="s">
        <v>215</v>
      </c>
      <c r="AN11" s="218" t="s">
        <v>392</v>
      </c>
      <c r="AO11" s="218" t="s">
        <v>393</v>
      </c>
      <c r="AX11" s="218" t="s">
        <v>218</v>
      </c>
      <c r="AY11" s="218" t="s">
        <v>219</v>
      </c>
      <c r="AZ11" s="218" t="s">
        <v>220</v>
      </c>
      <c r="BA11" s="218" t="s">
        <v>221</v>
      </c>
    </row>
    <row r="12" spans="1:53">
      <c r="B12" s="230"/>
      <c r="C12" s="222"/>
      <c r="J12" s="218" t="s">
        <v>222</v>
      </c>
      <c r="K12" s="218" t="s">
        <v>394</v>
      </c>
      <c r="L12" s="218" t="s">
        <v>224</v>
      </c>
      <c r="M12" s="218" t="s">
        <v>297</v>
      </c>
      <c r="N12" s="218" t="s">
        <v>395</v>
      </c>
      <c r="O12" s="218" t="s">
        <v>396</v>
      </c>
      <c r="AB12" s="218" t="s">
        <v>228</v>
      </c>
      <c r="AD12" s="218" t="s">
        <v>397</v>
      </c>
      <c r="AE12" s="218" t="s">
        <v>398</v>
      </c>
      <c r="AL12" s="218" t="s">
        <v>231</v>
      </c>
      <c r="AN12" s="218" t="s">
        <v>399</v>
      </c>
      <c r="AO12" s="218" t="s">
        <v>400</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D82DB-A5AB-440E-B21A-796973AEBC22}">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188</v>
      </c>
      <c r="C3" s="277"/>
      <c r="D3" s="277"/>
      <c r="E3" s="277"/>
      <c r="F3" s="277"/>
      <c r="G3" s="278" t="s">
        <v>383</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384</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386</v>
      </c>
      <c r="C8" s="291"/>
      <c r="D8" s="291"/>
      <c r="E8" s="292"/>
      <c r="F8" s="293" t="s">
        <v>252</v>
      </c>
      <c r="G8" s="294" t="e">
        <f>B8+1</f>
        <v>#VALUE!</v>
      </c>
      <c r="H8" s="291"/>
      <c r="I8" s="291"/>
      <c r="J8" s="292"/>
      <c r="K8" s="293" t="s">
        <v>248</v>
      </c>
      <c r="L8" s="294" t="e">
        <f>G8+1</f>
        <v>#VALUE!</v>
      </c>
      <c r="M8" s="291"/>
      <c r="N8" s="291"/>
      <c r="O8" s="292"/>
      <c r="P8" s="293" t="s">
        <v>253</v>
      </c>
      <c r="Q8" s="294" t="e">
        <f>L8+1</f>
        <v>#VALUE!</v>
      </c>
      <c r="R8" s="291"/>
      <c r="S8" s="291"/>
      <c r="T8" s="292"/>
      <c r="U8" s="293" t="s">
        <v>249</v>
      </c>
      <c r="V8" s="298" t="e">
        <f>Q8+1</f>
        <v>#VALUE!</v>
      </c>
      <c r="W8" s="299"/>
      <c r="X8" s="299"/>
      <c r="Y8" s="300"/>
      <c r="Z8" s="297" t="s">
        <v>250</v>
      </c>
      <c r="AA8" s="301" t="e">
        <f>V8+1</f>
        <v>#VALUE!</v>
      </c>
      <c r="AB8" s="302"/>
      <c r="AC8" s="302"/>
      <c r="AD8" s="300"/>
      <c r="AE8" s="297" t="s">
        <v>251</v>
      </c>
      <c r="AF8" s="295" t="e">
        <f>AA8+1</f>
        <v>#VALUE!</v>
      </c>
      <c r="AG8" s="296"/>
      <c r="AH8" s="296"/>
      <c r="AI8" s="303"/>
      <c r="AJ8" s="304" t="s">
        <v>252</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253</v>
      </c>
      <c r="L11" s="298" t="e">
        <f>G11+1</f>
        <v>#VALUE!</v>
      </c>
      <c r="M11" s="299"/>
      <c r="N11" s="299"/>
      <c r="O11" s="324"/>
      <c r="P11" s="297" t="s">
        <v>249</v>
      </c>
      <c r="Q11" s="298" t="e">
        <f>L11+1</f>
        <v>#VALUE!</v>
      </c>
      <c r="R11" s="299"/>
      <c r="S11" s="299"/>
      <c r="T11" s="324"/>
      <c r="U11" s="297" t="s">
        <v>250</v>
      </c>
      <c r="V11" s="298" t="e">
        <f>Q11+1</f>
        <v>#VALUE!</v>
      </c>
      <c r="W11" s="299"/>
      <c r="X11" s="299"/>
      <c r="Y11" s="324"/>
      <c r="Z11" s="297" t="s">
        <v>251</v>
      </c>
      <c r="AA11" s="301" t="e">
        <f>V11+1</f>
        <v>#VALUE!</v>
      </c>
      <c r="AB11" s="302"/>
      <c r="AC11" s="302"/>
      <c r="AD11" s="324"/>
      <c r="AE11" s="297" t="s">
        <v>252</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253</v>
      </c>
      <c r="G14" s="298" t="e">
        <f>B14+1</f>
        <v>#VALUE!</v>
      </c>
      <c r="H14" s="299"/>
      <c r="I14" s="299"/>
      <c r="J14" s="323"/>
      <c r="K14" s="297" t="s">
        <v>249</v>
      </c>
      <c r="L14" s="298" t="e">
        <f>G14+1</f>
        <v>#VALUE!</v>
      </c>
      <c r="M14" s="299"/>
      <c r="N14" s="299"/>
      <c r="O14" s="324"/>
      <c r="P14" s="297" t="s">
        <v>250</v>
      </c>
      <c r="Q14" s="298" t="e">
        <f>L14+1</f>
        <v>#VALUE!</v>
      </c>
      <c r="R14" s="299"/>
      <c r="S14" s="299"/>
      <c r="T14" s="324"/>
      <c r="U14" s="297" t="s">
        <v>251</v>
      </c>
      <c r="V14" s="298" t="e">
        <f>Q14+1</f>
        <v>#VALUE!</v>
      </c>
      <c r="W14" s="299"/>
      <c r="X14" s="299"/>
      <c r="Y14" s="324"/>
      <c r="Z14" s="297" t="s">
        <v>252</v>
      </c>
      <c r="AA14" s="301" t="e">
        <f>V14+1</f>
        <v>#VALUE!</v>
      </c>
      <c r="AB14" s="302"/>
      <c r="AC14" s="302"/>
      <c r="AD14" s="324"/>
      <c r="AE14" s="297" t="s">
        <v>248</v>
      </c>
      <c r="AF14" s="295" t="e">
        <f>AA14+1</f>
        <v>#VALUE!</v>
      </c>
      <c r="AG14" s="296"/>
      <c r="AH14" s="296"/>
      <c r="AI14" s="303"/>
      <c r="AJ14" s="304" t="s">
        <v>253</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385</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249</v>
      </c>
      <c r="G17" s="298" t="e">
        <f>B17+1</f>
        <v>#VALUE!</v>
      </c>
      <c r="H17" s="299"/>
      <c r="I17" s="299"/>
      <c r="J17" s="324"/>
      <c r="K17" s="297" t="s">
        <v>250</v>
      </c>
      <c r="L17" s="298" t="e">
        <f>G17+1</f>
        <v>#VALUE!</v>
      </c>
      <c r="M17" s="299"/>
      <c r="N17" s="299"/>
      <c r="O17" s="324"/>
      <c r="P17" s="297" t="s">
        <v>251</v>
      </c>
      <c r="Q17" s="298" t="e">
        <f>L17+1</f>
        <v>#VALUE!</v>
      </c>
      <c r="R17" s="299"/>
      <c r="S17" s="299"/>
      <c r="T17" s="324"/>
      <c r="U17" s="297" t="s">
        <v>252</v>
      </c>
      <c r="V17" s="298" t="e">
        <f>Q17+1</f>
        <v>#VALUE!</v>
      </c>
      <c r="W17" s="299"/>
      <c r="X17" s="299"/>
      <c r="Y17" s="324"/>
      <c r="Z17" s="297" t="s">
        <v>248</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248</v>
      </c>
      <c r="L20" s="298" t="e">
        <f>G20+1</f>
        <v>#VALUE!</v>
      </c>
      <c r="M20" s="299"/>
      <c r="N20" s="299"/>
      <c r="O20" s="324"/>
      <c r="P20" s="297" t="s">
        <v>253</v>
      </c>
      <c r="Q20" s="298" t="e">
        <f>L20+1</f>
        <v>#VALUE!</v>
      </c>
      <c r="R20" s="299"/>
      <c r="S20" s="299"/>
      <c r="T20" s="300"/>
      <c r="U20" s="297" t="s">
        <v>249</v>
      </c>
      <c r="V20" s="298" t="e">
        <f>Q20+1</f>
        <v>#VALUE!</v>
      </c>
      <c r="W20" s="299"/>
      <c r="X20" s="299"/>
      <c r="Y20" s="300"/>
      <c r="Z20" s="297" t="s">
        <v>250</v>
      </c>
      <c r="AA20" s="301" t="e">
        <f>V20+1</f>
        <v>#VALUE!</v>
      </c>
      <c r="AB20" s="302"/>
      <c r="AC20" s="302"/>
      <c r="AD20" s="292"/>
      <c r="AE20" s="297" t="s">
        <v>251</v>
      </c>
      <c r="AF20" s="295" t="e">
        <f>AA20+1</f>
        <v>#VALUE!</v>
      </c>
      <c r="AG20" s="296"/>
      <c r="AH20" s="296"/>
      <c r="AI20" s="292"/>
      <c r="AJ20" s="304"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253</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401</v>
      </c>
      <c r="C39" s="277"/>
      <c r="D39" s="277"/>
      <c r="E39" s="277"/>
      <c r="F39" s="277"/>
      <c r="G39" s="278" t="s">
        <v>402</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403</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2" t="s">
        <v>406</v>
      </c>
      <c r="C44" s="299"/>
      <c r="D44" s="299"/>
      <c r="E44" s="292"/>
      <c r="F44" s="297" t="s">
        <v>248</v>
      </c>
      <c r="G44" s="298" t="e">
        <f>B44+1</f>
        <v>#VALUE!</v>
      </c>
      <c r="H44" s="299"/>
      <c r="I44" s="299"/>
      <c r="J44" s="292"/>
      <c r="K44" s="297" t="s">
        <v>253</v>
      </c>
      <c r="L44" s="298" t="e">
        <f>G44+1</f>
        <v>#VALUE!</v>
      </c>
      <c r="M44" s="299"/>
      <c r="N44" s="299"/>
      <c r="O44" s="292"/>
      <c r="P44" s="297" t="s">
        <v>249</v>
      </c>
      <c r="Q44" s="298" t="e">
        <f>L44+1</f>
        <v>#VALUE!</v>
      </c>
      <c r="R44" s="299"/>
      <c r="S44" s="299"/>
      <c r="T44" s="292"/>
      <c r="U44" s="297" t="s">
        <v>250</v>
      </c>
      <c r="V44" s="298" t="e">
        <f>Q44+1</f>
        <v>#VALUE!</v>
      </c>
      <c r="W44" s="299"/>
      <c r="X44" s="299"/>
      <c r="Y44" s="292"/>
      <c r="Z44" s="297" t="s">
        <v>251</v>
      </c>
      <c r="AA44" s="301" t="e">
        <f>V44+1</f>
        <v>#VALUE!</v>
      </c>
      <c r="AB44" s="302"/>
      <c r="AC44" s="302"/>
      <c r="AD44" s="300"/>
      <c r="AE44" s="297" t="s">
        <v>252</v>
      </c>
      <c r="AF44" s="295" t="e">
        <f>AA44+1</f>
        <v>#VALUE!</v>
      </c>
      <c r="AG44" s="296"/>
      <c r="AH44" s="296"/>
      <c r="AI44" s="303"/>
      <c r="AJ44" s="304" t="s">
        <v>248</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7" t="s">
        <v>254</v>
      </c>
      <c r="C46" s="317"/>
      <c r="D46" s="317"/>
      <c r="E46" s="317"/>
      <c r="F46" s="318"/>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253</v>
      </c>
      <c r="G47" s="298" t="e">
        <f>B47+1</f>
        <v>#VALUE!</v>
      </c>
      <c r="H47" s="299"/>
      <c r="I47" s="299"/>
      <c r="J47" s="300"/>
      <c r="K47" s="297" t="s">
        <v>249</v>
      </c>
      <c r="L47" s="298" t="e">
        <f>G47+1</f>
        <v>#VALUE!</v>
      </c>
      <c r="M47" s="299"/>
      <c r="N47" s="299"/>
      <c r="O47" s="300"/>
      <c r="P47" s="297" t="s">
        <v>250</v>
      </c>
      <c r="Q47" s="298" t="e">
        <f>L47+1</f>
        <v>#VALUE!</v>
      </c>
      <c r="R47" s="299"/>
      <c r="S47" s="299"/>
      <c r="T47" s="324"/>
      <c r="U47" s="297" t="s">
        <v>251</v>
      </c>
      <c r="V47" s="298" t="e">
        <f>Q47+1</f>
        <v>#VALUE!</v>
      </c>
      <c r="W47" s="299"/>
      <c r="X47" s="299"/>
      <c r="Y47" s="324"/>
      <c r="Z47" s="297" t="s">
        <v>252</v>
      </c>
      <c r="AA47" s="301" t="e">
        <f>V47+1</f>
        <v>#VALUE!</v>
      </c>
      <c r="AB47" s="302"/>
      <c r="AC47" s="302"/>
      <c r="AD47" s="324"/>
      <c r="AE47" s="297" t="s">
        <v>248</v>
      </c>
      <c r="AF47" s="295" t="e">
        <f>AA47+1</f>
        <v>#VALUE!</v>
      </c>
      <c r="AG47" s="296"/>
      <c r="AH47" s="296"/>
      <c r="AI47" s="303"/>
      <c r="AJ47" s="304" t="s">
        <v>253</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5" t="e">
        <f>AF47+1</f>
        <v>#VALUE!</v>
      </c>
      <c r="C50" s="296"/>
      <c r="D50" s="296"/>
      <c r="E50" s="323"/>
      <c r="F50" s="297" t="s">
        <v>249</v>
      </c>
      <c r="G50" s="298" t="e">
        <f>B50+1</f>
        <v>#VALUE!</v>
      </c>
      <c r="H50" s="299"/>
      <c r="I50" s="299"/>
      <c r="J50" s="324"/>
      <c r="K50" s="297" t="s">
        <v>250</v>
      </c>
      <c r="L50" s="298" t="e">
        <f>G50+1</f>
        <v>#VALUE!</v>
      </c>
      <c r="M50" s="299"/>
      <c r="N50" s="299"/>
      <c r="O50" s="324"/>
      <c r="P50" s="297" t="s">
        <v>251</v>
      </c>
      <c r="Q50" s="298" t="e">
        <f>L50+1</f>
        <v>#VALUE!</v>
      </c>
      <c r="R50" s="299"/>
      <c r="S50" s="299"/>
      <c r="T50" s="324"/>
      <c r="U50" s="297" t="s">
        <v>252</v>
      </c>
      <c r="V50" s="298" t="e">
        <f>Q50+1</f>
        <v>#VALUE!</v>
      </c>
      <c r="W50" s="299"/>
      <c r="X50" s="299"/>
      <c r="Y50" s="324"/>
      <c r="Z50" s="297" t="s">
        <v>248</v>
      </c>
      <c r="AA50" s="301" t="e">
        <f>V50+1</f>
        <v>#VALUE!</v>
      </c>
      <c r="AB50" s="302"/>
      <c r="AC50" s="302"/>
      <c r="AD50" s="324"/>
      <c r="AE50" s="297" t="s">
        <v>253</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4" t="s">
        <v>404</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251</v>
      </c>
      <c r="G53" s="295" t="e">
        <f>B53+1</f>
        <v>#VALUE!</v>
      </c>
      <c r="H53" s="296"/>
      <c r="I53" s="296"/>
      <c r="J53" s="324"/>
      <c r="K53" s="297" t="s">
        <v>252</v>
      </c>
      <c r="L53" s="298" t="e">
        <f>G53+1</f>
        <v>#VALUE!</v>
      </c>
      <c r="M53" s="299"/>
      <c r="N53" s="299"/>
      <c r="O53" s="324"/>
      <c r="P53" s="297" t="s">
        <v>248</v>
      </c>
      <c r="Q53" s="298" t="e">
        <f>L53+1</f>
        <v>#VALUE!</v>
      </c>
      <c r="R53" s="299"/>
      <c r="S53" s="299"/>
      <c r="T53" s="324"/>
      <c r="U53" s="297" t="s">
        <v>253</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3" t="s">
        <v>405</v>
      </c>
      <c r="H55" s="314"/>
      <c r="I55" s="314"/>
      <c r="J55" s="314"/>
      <c r="K55" s="315"/>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248</v>
      </c>
      <c r="L56" s="294" t="e">
        <f>G56+1</f>
        <v>#VALUE!</v>
      </c>
      <c r="M56" s="291"/>
      <c r="N56" s="291"/>
      <c r="O56" s="324"/>
      <c r="P56" s="293" t="s">
        <v>253</v>
      </c>
      <c r="Q56" s="294" t="e">
        <f>L56+1</f>
        <v>#VALUE!</v>
      </c>
      <c r="R56" s="291"/>
      <c r="S56" s="291"/>
      <c r="T56" s="300"/>
      <c r="U56" s="293" t="s">
        <v>249</v>
      </c>
      <c r="V56" s="294" t="e">
        <f>Q56+1</f>
        <v>#VALUE!</v>
      </c>
      <c r="W56" s="291"/>
      <c r="X56" s="291"/>
      <c r="Y56" s="300"/>
      <c r="Z56" s="293" t="s">
        <v>250</v>
      </c>
      <c r="AA56" s="294" t="e">
        <f>V56+1</f>
        <v>#VALUE!</v>
      </c>
      <c r="AB56" s="291"/>
      <c r="AC56" s="291"/>
      <c r="AD56" s="300"/>
      <c r="AE56" s="293" t="s">
        <v>251</v>
      </c>
      <c r="AF56" s="294" t="e">
        <f>AA56+1</f>
        <v>#VALUE!</v>
      </c>
      <c r="AG56" s="291"/>
      <c r="AH56" s="291"/>
      <c r="AI56" s="303"/>
      <c r="AJ56" s="326"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2" t="s">
        <v>254</v>
      </c>
      <c r="M58" s="310"/>
      <c r="N58" s="310"/>
      <c r="O58" s="310"/>
      <c r="P58" s="311"/>
      <c r="Q58" s="312" t="s">
        <v>254</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253</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2AEB3-916F-4CFA-947D-DFF2FDE15C15}">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BE344-04A9-4311-A8BD-A9D783E03AE4}">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45901</v>
      </c>
      <c r="C5" s="215">
        <v>45931</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ECE420-A188-4DBD-A7D5-FF43612FAB3B}">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407</v>
      </c>
      <c r="L11" s="218" t="s">
        <v>208</v>
      </c>
      <c r="M11" s="218" t="s">
        <v>209</v>
      </c>
      <c r="N11" s="218" t="s">
        <v>408</v>
      </c>
      <c r="O11" s="218" t="s">
        <v>409</v>
      </c>
      <c r="AB11" s="218" t="s">
        <v>212</v>
      </c>
      <c r="AD11" s="218" t="s">
        <v>410</v>
      </c>
      <c r="AE11" s="218" t="s">
        <v>411</v>
      </c>
      <c r="AL11" s="218" t="s">
        <v>215</v>
      </c>
      <c r="AN11" s="218" t="s">
        <v>412</v>
      </c>
      <c r="AO11" s="218" t="s">
        <v>413</v>
      </c>
      <c r="AX11" s="218" t="s">
        <v>218</v>
      </c>
      <c r="AY11" s="218" t="s">
        <v>219</v>
      </c>
      <c r="AZ11" s="218" t="s">
        <v>220</v>
      </c>
      <c r="BA11" s="218" t="s">
        <v>221</v>
      </c>
    </row>
    <row r="12" spans="1:53">
      <c r="B12" s="230"/>
      <c r="C12" s="222"/>
      <c r="J12" s="218" t="s">
        <v>222</v>
      </c>
      <c r="K12" s="218" t="s">
        <v>414</v>
      </c>
      <c r="L12" s="218" t="s">
        <v>224</v>
      </c>
      <c r="M12" s="218" t="s">
        <v>297</v>
      </c>
      <c r="N12" s="218" t="s">
        <v>377</v>
      </c>
      <c r="O12" s="218" t="s">
        <v>415</v>
      </c>
      <c r="AB12" s="218" t="s">
        <v>228</v>
      </c>
      <c r="AD12" s="218" t="s">
        <v>416</v>
      </c>
      <c r="AE12" s="218" t="s">
        <v>417</v>
      </c>
      <c r="AL12" s="218" t="s">
        <v>231</v>
      </c>
      <c r="AN12" s="218" t="s">
        <v>418</v>
      </c>
      <c r="AO12" s="218" t="s">
        <v>419</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F70DF9-52BC-4C9A-B34A-821879D2A8BC}">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401</v>
      </c>
      <c r="C3" s="277"/>
      <c r="D3" s="277"/>
      <c r="E3" s="277"/>
      <c r="F3" s="277"/>
      <c r="G3" s="278" t="s">
        <v>402</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403</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2" t="s">
        <v>406</v>
      </c>
      <c r="C8" s="299"/>
      <c r="D8" s="299"/>
      <c r="E8" s="292"/>
      <c r="F8" s="297" t="s">
        <v>248</v>
      </c>
      <c r="G8" s="298" t="e">
        <f>B8+1</f>
        <v>#VALUE!</v>
      </c>
      <c r="H8" s="299"/>
      <c r="I8" s="299"/>
      <c r="J8" s="292"/>
      <c r="K8" s="297" t="s">
        <v>253</v>
      </c>
      <c r="L8" s="298" t="e">
        <f>G8+1</f>
        <v>#VALUE!</v>
      </c>
      <c r="M8" s="299"/>
      <c r="N8" s="299"/>
      <c r="O8" s="292"/>
      <c r="P8" s="297" t="s">
        <v>249</v>
      </c>
      <c r="Q8" s="298" t="e">
        <f>L8+1</f>
        <v>#VALUE!</v>
      </c>
      <c r="R8" s="299"/>
      <c r="S8" s="299"/>
      <c r="T8" s="292"/>
      <c r="U8" s="297" t="s">
        <v>250</v>
      </c>
      <c r="V8" s="298" t="e">
        <f>Q8+1</f>
        <v>#VALUE!</v>
      </c>
      <c r="W8" s="299"/>
      <c r="X8" s="299"/>
      <c r="Y8" s="300"/>
      <c r="Z8" s="297" t="s">
        <v>251</v>
      </c>
      <c r="AA8" s="301" t="e">
        <f>V8+1</f>
        <v>#VALUE!</v>
      </c>
      <c r="AB8" s="302"/>
      <c r="AC8" s="302"/>
      <c r="AD8" s="300"/>
      <c r="AE8" s="297" t="s">
        <v>252</v>
      </c>
      <c r="AF8" s="295" t="e">
        <f>AA8+1</f>
        <v>#VALUE!</v>
      </c>
      <c r="AG8" s="296"/>
      <c r="AH8" s="296"/>
      <c r="AI8" s="303"/>
      <c r="AJ8" s="304" t="s">
        <v>248</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7" t="s">
        <v>254</v>
      </c>
      <c r="C10" s="317"/>
      <c r="D10" s="317"/>
      <c r="E10" s="317"/>
      <c r="F10" s="318"/>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253</v>
      </c>
      <c r="G11" s="298" t="e">
        <f>B11+1</f>
        <v>#VALUE!</v>
      </c>
      <c r="H11" s="299"/>
      <c r="I11" s="299"/>
      <c r="J11" s="300"/>
      <c r="K11" s="297" t="s">
        <v>249</v>
      </c>
      <c r="L11" s="298" t="e">
        <f>G11+1</f>
        <v>#VALUE!</v>
      </c>
      <c r="M11" s="299"/>
      <c r="N11" s="299"/>
      <c r="O11" s="324"/>
      <c r="P11" s="297" t="s">
        <v>250</v>
      </c>
      <c r="Q11" s="298" t="e">
        <f>L11+1</f>
        <v>#VALUE!</v>
      </c>
      <c r="R11" s="299"/>
      <c r="S11" s="299"/>
      <c r="T11" s="324"/>
      <c r="U11" s="297" t="s">
        <v>251</v>
      </c>
      <c r="V11" s="298" t="e">
        <f>Q11+1</f>
        <v>#VALUE!</v>
      </c>
      <c r="W11" s="299"/>
      <c r="X11" s="299"/>
      <c r="Y11" s="324"/>
      <c r="Z11" s="297" t="s">
        <v>252</v>
      </c>
      <c r="AA11" s="301" t="e">
        <f>V11+1</f>
        <v>#VALUE!</v>
      </c>
      <c r="AB11" s="302"/>
      <c r="AC11" s="302"/>
      <c r="AD11" s="324"/>
      <c r="AE11" s="297" t="s">
        <v>248</v>
      </c>
      <c r="AF11" s="295" t="e">
        <f>AA11+1</f>
        <v>#VALUE!</v>
      </c>
      <c r="AG11" s="296"/>
      <c r="AH11" s="296"/>
      <c r="AI11" s="303"/>
      <c r="AJ11" s="304" t="s">
        <v>253</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249</v>
      </c>
      <c r="G14" s="298" t="e">
        <f>B14+1</f>
        <v>#VALUE!</v>
      </c>
      <c r="H14" s="299"/>
      <c r="I14" s="299"/>
      <c r="J14" s="323"/>
      <c r="K14" s="297" t="s">
        <v>250</v>
      </c>
      <c r="L14" s="298" t="e">
        <f>G14+1</f>
        <v>#VALUE!</v>
      </c>
      <c r="M14" s="299"/>
      <c r="N14" s="299"/>
      <c r="O14" s="324"/>
      <c r="P14" s="297" t="s">
        <v>251</v>
      </c>
      <c r="Q14" s="298" t="e">
        <f>L14+1</f>
        <v>#VALUE!</v>
      </c>
      <c r="R14" s="299"/>
      <c r="S14" s="299"/>
      <c r="T14" s="324"/>
      <c r="U14" s="297" t="s">
        <v>252</v>
      </c>
      <c r="V14" s="298" t="e">
        <f>Q14+1</f>
        <v>#VALUE!</v>
      </c>
      <c r="W14" s="299"/>
      <c r="X14" s="299"/>
      <c r="Y14" s="324"/>
      <c r="Z14" s="297" t="s">
        <v>248</v>
      </c>
      <c r="AA14" s="301" t="e">
        <f>V14+1</f>
        <v>#VALUE!</v>
      </c>
      <c r="AB14" s="302"/>
      <c r="AC14" s="302"/>
      <c r="AD14" s="324"/>
      <c r="AE14" s="297" t="s">
        <v>253</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404</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251</v>
      </c>
      <c r="G17" s="295" t="e">
        <f>B17+1</f>
        <v>#VALUE!</v>
      </c>
      <c r="H17" s="296"/>
      <c r="I17" s="296"/>
      <c r="J17" s="324"/>
      <c r="K17" s="297" t="s">
        <v>252</v>
      </c>
      <c r="L17" s="298" t="e">
        <f>G17+1</f>
        <v>#VALUE!</v>
      </c>
      <c r="M17" s="299"/>
      <c r="N17" s="299"/>
      <c r="O17" s="324"/>
      <c r="P17" s="297" t="s">
        <v>248</v>
      </c>
      <c r="Q17" s="298" t="e">
        <f>L17+1</f>
        <v>#VALUE!</v>
      </c>
      <c r="R17" s="299"/>
      <c r="S17" s="299"/>
      <c r="T17" s="324"/>
      <c r="U17" s="297" t="s">
        <v>253</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3" t="s">
        <v>405</v>
      </c>
      <c r="H19" s="314"/>
      <c r="I19" s="314"/>
      <c r="J19" s="314"/>
      <c r="K19" s="315"/>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248</v>
      </c>
      <c r="L20" s="294" t="e">
        <f>G20+1</f>
        <v>#VALUE!</v>
      </c>
      <c r="M20" s="291"/>
      <c r="N20" s="291"/>
      <c r="O20" s="324"/>
      <c r="P20" s="293" t="s">
        <v>253</v>
      </c>
      <c r="Q20" s="294" t="e">
        <f>L20+1</f>
        <v>#VALUE!</v>
      </c>
      <c r="R20" s="291"/>
      <c r="S20" s="291"/>
      <c r="T20" s="300"/>
      <c r="U20" s="293" t="s">
        <v>249</v>
      </c>
      <c r="V20" s="294" t="e">
        <f>Q20+1</f>
        <v>#VALUE!</v>
      </c>
      <c r="W20" s="291"/>
      <c r="X20" s="291"/>
      <c r="Y20" s="300"/>
      <c r="Z20" s="293" t="s">
        <v>250</v>
      </c>
      <c r="AA20" s="294" t="e">
        <f>V20+1</f>
        <v>#VALUE!</v>
      </c>
      <c r="AB20" s="291"/>
      <c r="AC20" s="291"/>
      <c r="AD20" s="292"/>
      <c r="AE20" s="293" t="s">
        <v>251</v>
      </c>
      <c r="AF20" s="294" t="e">
        <f>AA20+1</f>
        <v>#VALUE!</v>
      </c>
      <c r="AG20" s="291"/>
      <c r="AH20" s="291"/>
      <c r="AI20" s="292"/>
      <c r="AJ20" s="326"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2" t="s">
        <v>254</v>
      </c>
      <c r="M22" s="310"/>
      <c r="N22" s="310"/>
      <c r="O22" s="310"/>
      <c r="P22" s="311"/>
      <c r="Q22" s="312" t="s">
        <v>254</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253</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420</v>
      </c>
      <c r="C39" s="277"/>
      <c r="D39" s="277"/>
      <c r="E39" s="277"/>
      <c r="F39" s="277"/>
      <c r="G39" s="278" t="s">
        <v>421</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422</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425</v>
      </c>
      <c r="C44" s="291"/>
      <c r="D44" s="291"/>
      <c r="E44" s="292"/>
      <c r="F44" s="293" t="s">
        <v>252</v>
      </c>
      <c r="G44" s="294" t="e">
        <f>B44+1</f>
        <v>#VALUE!</v>
      </c>
      <c r="H44" s="291"/>
      <c r="I44" s="291"/>
      <c r="J44" s="292"/>
      <c r="K44" s="293" t="s">
        <v>248</v>
      </c>
      <c r="L44" s="298" t="e">
        <f>G44+1</f>
        <v>#VALUE!</v>
      </c>
      <c r="M44" s="299"/>
      <c r="N44" s="299"/>
      <c r="O44" s="292"/>
      <c r="P44" s="297" t="s">
        <v>253</v>
      </c>
      <c r="Q44" s="298" t="e">
        <f>L44+1</f>
        <v>#VALUE!</v>
      </c>
      <c r="R44" s="299"/>
      <c r="S44" s="299"/>
      <c r="T44" s="292"/>
      <c r="U44" s="297" t="s">
        <v>249</v>
      </c>
      <c r="V44" s="298" t="e">
        <f>Q44+1</f>
        <v>#VALUE!</v>
      </c>
      <c r="W44" s="299"/>
      <c r="X44" s="299"/>
      <c r="Y44" s="292"/>
      <c r="Z44" s="297" t="s">
        <v>250</v>
      </c>
      <c r="AA44" s="301" t="e">
        <f>V44+1</f>
        <v>#VALUE!</v>
      </c>
      <c r="AB44" s="302"/>
      <c r="AC44" s="302"/>
      <c r="AD44" s="300"/>
      <c r="AE44" s="297" t="s">
        <v>251</v>
      </c>
      <c r="AF44" s="295" t="e">
        <f>AA44+1</f>
        <v>#VALUE!</v>
      </c>
      <c r="AG44" s="296"/>
      <c r="AH44" s="296"/>
      <c r="AI44" s="303"/>
      <c r="AJ44" s="304" t="s">
        <v>252</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253</v>
      </c>
      <c r="L47" s="298" t="e">
        <f>G47+1</f>
        <v>#VALUE!</v>
      </c>
      <c r="M47" s="299"/>
      <c r="N47" s="299"/>
      <c r="O47" s="300"/>
      <c r="P47" s="297" t="s">
        <v>249</v>
      </c>
      <c r="Q47" s="298" t="e">
        <f>L47+1</f>
        <v>#VALUE!</v>
      </c>
      <c r="R47" s="299"/>
      <c r="S47" s="299"/>
      <c r="T47" s="324"/>
      <c r="U47" s="297" t="s">
        <v>250</v>
      </c>
      <c r="V47" s="298" t="e">
        <f>Q47+1</f>
        <v>#VALUE!</v>
      </c>
      <c r="W47" s="299"/>
      <c r="X47" s="299"/>
      <c r="Y47" s="324"/>
      <c r="Z47" s="297" t="s">
        <v>251</v>
      </c>
      <c r="AA47" s="301" t="e">
        <f>V47+1</f>
        <v>#VALUE!</v>
      </c>
      <c r="AB47" s="302"/>
      <c r="AC47" s="302"/>
      <c r="AD47" s="324"/>
      <c r="AE47" s="297" t="s">
        <v>252</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5" t="e">
        <f>AF47+1</f>
        <v>#VALUE!</v>
      </c>
      <c r="C50" s="296"/>
      <c r="D50" s="296"/>
      <c r="E50" s="323"/>
      <c r="F50" s="297" t="s">
        <v>253</v>
      </c>
      <c r="G50" s="298" t="e">
        <f>B50+1</f>
        <v>#VALUE!</v>
      </c>
      <c r="H50" s="299"/>
      <c r="I50" s="299"/>
      <c r="J50" s="324"/>
      <c r="K50" s="297" t="s">
        <v>249</v>
      </c>
      <c r="L50" s="298" t="e">
        <f>G50+1</f>
        <v>#VALUE!</v>
      </c>
      <c r="M50" s="299"/>
      <c r="N50" s="299"/>
      <c r="O50" s="324"/>
      <c r="P50" s="297" t="s">
        <v>250</v>
      </c>
      <c r="Q50" s="298" t="e">
        <f>L50+1</f>
        <v>#VALUE!</v>
      </c>
      <c r="R50" s="299"/>
      <c r="S50" s="299"/>
      <c r="T50" s="324"/>
      <c r="U50" s="297" t="s">
        <v>251</v>
      </c>
      <c r="V50" s="298" t="e">
        <f>Q50+1</f>
        <v>#VALUE!</v>
      </c>
      <c r="W50" s="299"/>
      <c r="X50" s="299"/>
      <c r="Y50" s="324"/>
      <c r="Z50" s="297" t="s">
        <v>252</v>
      </c>
      <c r="AA50" s="301" t="e">
        <f>V50+1</f>
        <v>#VALUE!</v>
      </c>
      <c r="AB50" s="302"/>
      <c r="AC50" s="302"/>
      <c r="AD50" s="324"/>
      <c r="AE50" s="297" t="s">
        <v>248</v>
      </c>
      <c r="AF50" s="295" t="e">
        <f>AA50+1</f>
        <v>#VALUE!</v>
      </c>
      <c r="AG50" s="296"/>
      <c r="AH50" s="296"/>
      <c r="AI50" s="303"/>
      <c r="AJ50" s="304" t="s">
        <v>253</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4" t="s">
        <v>423</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249</v>
      </c>
      <c r="G53" s="298" t="e">
        <f>B53+1</f>
        <v>#VALUE!</v>
      </c>
      <c r="H53" s="299"/>
      <c r="I53" s="299"/>
      <c r="J53" s="324"/>
      <c r="K53" s="297" t="s">
        <v>252</v>
      </c>
      <c r="L53" s="298" t="e">
        <f>G53+1</f>
        <v>#VALUE!</v>
      </c>
      <c r="M53" s="299"/>
      <c r="N53" s="299"/>
      <c r="O53" s="324"/>
      <c r="P53" s="297" t="s">
        <v>248</v>
      </c>
      <c r="Q53" s="298" t="e">
        <f>L53+1</f>
        <v>#VALUE!</v>
      </c>
      <c r="R53" s="299"/>
      <c r="S53" s="299"/>
      <c r="T53" s="324"/>
      <c r="U53" s="297" t="s">
        <v>253</v>
      </c>
      <c r="V53" s="298" t="e">
        <f>Q53+1</f>
        <v>#VALUE!</v>
      </c>
      <c r="W53" s="299"/>
      <c r="X53" s="299"/>
      <c r="Y53" s="300"/>
      <c r="Z53" s="297" t="s">
        <v>249</v>
      </c>
      <c r="AA53" s="301" t="e">
        <f>V53+1</f>
        <v>#VALUE!</v>
      </c>
      <c r="AB53" s="302"/>
      <c r="AC53" s="302"/>
      <c r="AD53" s="324"/>
      <c r="AE53" s="297" t="s">
        <v>250</v>
      </c>
      <c r="AF53" s="295" t="e">
        <f>AA53+1</f>
        <v>#VALUE!</v>
      </c>
      <c r="AG53" s="296"/>
      <c r="AH53" s="296"/>
      <c r="AI53" s="303"/>
      <c r="AJ53" s="304" t="s">
        <v>251</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252</v>
      </c>
      <c r="G56" s="298" t="e">
        <f>B56+1</f>
        <v>#VALUE!</v>
      </c>
      <c r="H56" s="299"/>
      <c r="I56" s="299"/>
      <c r="J56" s="324"/>
      <c r="K56" s="297" t="s">
        <v>248</v>
      </c>
      <c r="L56" s="298" t="e">
        <f>G56+1</f>
        <v>#VALUE!</v>
      </c>
      <c r="M56" s="299"/>
      <c r="N56" s="299"/>
      <c r="O56" s="324"/>
      <c r="P56" s="297" t="s">
        <v>253</v>
      </c>
      <c r="Q56" s="298" t="e">
        <f>L56+1</f>
        <v>#VALUE!</v>
      </c>
      <c r="R56" s="299"/>
      <c r="S56" s="299"/>
      <c r="T56" s="300"/>
      <c r="U56" s="297" t="s">
        <v>249</v>
      </c>
      <c r="V56" s="298" t="e">
        <f>Q56+1</f>
        <v>#VALUE!</v>
      </c>
      <c r="W56" s="299"/>
      <c r="X56" s="299"/>
      <c r="Y56" s="300"/>
      <c r="Z56" s="297" t="s">
        <v>250</v>
      </c>
      <c r="AA56" s="294" t="e">
        <f>V56+1</f>
        <v>#VALUE!</v>
      </c>
      <c r="AB56" s="291"/>
      <c r="AC56" s="291"/>
      <c r="AD56" s="300"/>
      <c r="AE56" s="293" t="s">
        <v>251</v>
      </c>
      <c r="AF56" s="294" t="e">
        <f>AA56+1</f>
        <v>#VALUE!</v>
      </c>
      <c r="AG56" s="291"/>
      <c r="AH56" s="291"/>
      <c r="AI56" s="303"/>
      <c r="AJ56" s="326" t="s">
        <v>252</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248</v>
      </c>
      <c r="G59" s="294" t="e">
        <f>B59+1</f>
        <v>#VALUE!</v>
      </c>
      <c r="H59" s="291"/>
      <c r="I59" s="291"/>
      <c r="J59" s="292"/>
      <c r="K59" s="293" t="s">
        <v>253</v>
      </c>
      <c r="L59" s="294" t="e">
        <f>G59+1</f>
        <v>#VALUE!</v>
      </c>
      <c r="M59" s="291"/>
      <c r="N59" s="291"/>
      <c r="O59" s="292"/>
      <c r="P59" s="293" t="s">
        <v>249</v>
      </c>
      <c r="Q59" s="294" t="e">
        <f>L59+1</f>
        <v>#VALUE!</v>
      </c>
      <c r="R59" s="291"/>
      <c r="S59" s="291"/>
      <c r="T59" s="292"/>
      <c r="U59" s="293" t="s">
        <v>250</v>
      </c>
      <c r="V59" s="294" t="e">
        <f>Q59+1</f>
        <v>#VALUE!</v>
      </c>
      <c r="W59" s="291"/>
      <c r="X59" s="291"/>
      <c r="Y59" s="292"/>
      <c r="Z59" s="293" t="s">
        <v>251</v>
      </c>
      <c r="AA59" s="294" t="e">
        <f>V59+1</f>
        <v>#VALUE!</v>
      </c>
      <c r="AB59" s="291"/>
      <c r="AC59" s="291"/>
      <c r="AD59" s="292"/>
      <c r="AE59" s="293" t="s">
        <v>252</v>
      </c>
      <c r="AF59" s="294" t="e">
        <f>AA59+1</f>
        <v>#VALUE!</v>
      </c>
      <c r="AG59" s="291"/>
      <c r="AH59" s="291"/>
      <c r="AI59" s="292"/>
      <c r="AJ59" s="326" t="s">
        <v>248</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424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A4C1F-0C53-41EE-B018-E841607F1663}">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32A9BE-36FC-4C22-B74A-A3B0A3DB0E4D}">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45931</v>
      </c>
      <c r="C5" s="215">
        <v>45962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690920-FCEB-4079-962B-3CE1D10C3F2A}">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426</v>
      </c>
      <c r="L11" s="218" t="s">
        <v>208</v>
      </c>
      <c r="M11" s="218" t="s">
        <v>209</v>
      </c>
      <c r="N11" s="218" t="s">
        <v>388</v>
      </c>
      <c r="O11" s="218" t="s">
        <v>211</v>
      </c>
      <c r="AB11" s="218" t="s">
        <v>212</v>
      </c>
      <c r="AD11" s="218" t="s">
        <v>213</v>
      </c>
      <c r="AE11" s="218" t="s">
        <v>214</v>
      </c>
      <c r="AL11" s="218" t="s">
        <v>215</v>
      </c>
      <c r="AN11" s="218" t="s">
        <v>216</v>
      </c>
      <c r="AO11" s="218" t="s">
        <v>217</v>
      </c>
      <c r="AX11" s="218" t="s">
        <v>218</v>
      </c>
      <c r="AY11" s="218" t="s">
        <v>219</v>
      </c>
      <c r="AZ11" s="218" t="s">
        <v>220</v>
      </c>
      <c r="BA11" s="218" t="s">
        <v>221</v>
      </c>
    </row>
    <row r="12" spans="1:53">
      <c r="B12" s="230"/>
      <c r="C12" s="222"/>
      <c r="J12" s="218" t="s">
        <v>222</v>
      </c>
      <c r="K12" s="218" t="s">
        <v>427</v>
      </c>
      <c r="L12" s="218" t="s">
        <v>274</v>
      </c>
      <c r="M12" s="218" t="s">
        <v>428</v>
      </c>
      <c r="N12" s="218" t="s">
        <v>429</v>
      </c>
      <c r="O12" s="218" t="s">
        <v>430</v>
      </c>
      <c r="AB12" s="218" t="s">
        <v>228</v>
      </c>
      <c r="AD12" s="218" t="s">
        <v>431</v>
      </c>
      <c r="AE12" s="218" t="s">
        <v>432</v>
      </c>
      <c r="AL12" s="218" t="s">
        <v>231</v>
      </c>
      <c r="AN12" s="218" t="s">
        <v>433</v>
      </c>
      <c r="AO12" s="218" t="s">
        <v>434</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06D3F-CCF0-49A0-9365-A827E2EAB9A4}">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420</v>
      </c>
      <c r="C3" s="277"/>
      <c r="D3" s="277"/>
      <c r="E3" s="277"/>
      <c r="F3" s="277"/>
      <c r="G3" s="278" t="s">
        <v>421</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422</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425</v>
      </c>
      <c r="C8" s="291"/>
      <c r="D8" s="291"/>
      <c r="E8" s="292"/>
      <c r="F8" s="293" t="s">
        <v>252</v>
      </c>
      <c r="G8" s="294" t="e">
        <f>B8+1</f>
        <v>#VALUE!</v>
      </c>
      <c r="H8" s="291"/>
      <c r="I8" s="291"/>
      <c r="J8" s="292"/>
      <c r="K8" s="293" t="s">
        <v>248</v>
      </c>
      <c r="L8" s="298" t="e">
        <f>G8+1</f>
        <v>#VALUE!</v>
      </c>
      <c r="M8" s="299"/>
      <c r="N8" s="299"/>
      <c r="O8" s="292"/>
      <c r="P8" s="297" t="s">
        <v>253</v>
      </c>
      <c r="Q8" s="298" t="e">
        <f>L8+1</f>
        <v>#VALUE!</v>
      </c>
      <c r="R8" s="299"/>
      <c r="S8" s="299"/>
      <c r="T8" s="292"/>
      <c r="U8" s="297" t="s">
        <v>249</v>
      </c>
      <c r="V8" s="298" t="e">
        <f>Q8+1</f>
        <v>#VALUE!</v>
      </c>
      <c r="W8" s="299"/>
      <c r="X8" s="299"/>
      <c r="Y8" s="300"/>
      <c r="Z8" s="297" t="s">
        <v>250</v>
      </c>
      <c r="AA8" s="301" t="e">
        <f>V8+1</f>
        <v>#VALUE!</v>
      </c>
      <c r="AB8" s="302"/>
      <c r="AC8" s="302"/>
      <c r="AD8" s="300"/>
      <c r="AE8" s="297" t="s">
        <v>251</v>
      </c>
      <c r="AF8" s="295" t="e">
        <f>AA8+1</f>
        <v>#VALUE!</v>
      </c>
      <c r="AG8" s="296"/>
      <c r="AH8" s="296"/>
      <c r="AI8" s="303"/>
      <c r="AJ8" s="304" t="s">
        <v>252</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253</v>
      </c>
      <c r="L11" s="298" t="e">
        <f>G11+1</f>
        <v>#VALUE!</v>
      </c>
      <c r="M11" s="299"/>
      <c r="N11" s="299"/>
      <c r="O11" s="324"/>
      <c r="P11" s="297" t="s">
        <v>249</v>
      </c>
      <c r="Q11" s="298" t="e">
        <f>L11+1</f>
        <v>#VALUE!</v>
      </c>
      <c r="R11" s="299"/>
      <c r="S11" s="299"/>
      <c r="T11" s="324"/>
      <c r="U11" s="297" t="s">
        <v>250</v>
      </c>
      <c r="V11" s="298" t="e">
        <f>Q11+1</f>
        <v>#VALUE!</v>
      </c>
      <c r="W11" s="299"/>
      <c r="X11" s="299"/>
      <c r="Y11" s="324"/>
      <c r="Z11" s="297" t="s">
        <v>251</v>
      </c>
      <c r="AA11" s="301" t="e">
        <f>V11+1</f>
        <v>#VALUE!</v>
      </c>
      <c r="AB11" s="302"/>
      <c r="AC11" s="302"/>
      <c r="AD11" s="324"/>
      <c r="AE11" s="297" t="s">
        <v>252</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253</v>
      </c>
      <c r="G14" s="298" t="e">
        <f>B14+1</f>
        <v>#VALUE!</v>
      </c>
      <c r="H14" s="299"/>
      <c r="I14" s="299"/>
      <c r="J14" s="323"/>
      <c r="K14" s="297" t="s">
        <v>249</v>
      </c>
      <c r="L14" s="298" t="e">
        <f>G14+1</f>
        <v>#VALUE!</v>
      </c>
      <c r="M14" s="299"/>
      <c r="N14" s="299"/>
      <c r="O14" s="324"/>
      <c r="P14" s="297" t="s">
        <v>250</v>
      </c>
      <c r="Q14" s="298" t="e">
        <f>L14+1</f>
        <v>#VALUE!</v>
      </c>
      <c r="R14" s="299"/>
      <c r="S14" s="299"/>
      <c r="T14" s="324"/>
      <c r="U14" s="297" t="s">
        <v>251</v>
      </c>
      <c r="V14" s="298" t="e">
        <f>Q14+1</f>
        <v>#VALUE!</v>
      </c>
      <c r="W14" s="299"/>
      <c r="X14" s="299"/>
      <c r="Y14" s="324"/>
      <c r="Z14" s="297" t="s">
        <v>252</v>
      </c>
      <c r="AA14" s="301" t="e">
        <f>V14+1</f>
        <v>#VALUE!</v>
      </c>
      <c r="AB14" s="302"/>
      <c r="AC14" s="302"/>
      <c r="AD14" s="324"/>
      <c r="AE14" s="297" t="s">
        <v>248</v>
      </c>
      <c r="AF14" s="295" t="e">
        <f>AA14+1</f>
        <v>#VALUE!</v>
      </c>
      <c r="AG14" s="296"/>
      <c r="AH14" s="296"/>
      <c r="AI14" s="303"/>
      <c r="AJ14" s="304" t="s">
        <v>253</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423</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249</v>
      </c>
      <c r="G17" s="298" t="e">
        <f>B17+1</f>
        <v>#VALUE!</v>
      </c>
      <c r="H17" s="299"/>
      <c r="I17" s="299"/>
      <c r="J17" s="324"/>
      <c r="K17" s="297" t="s">
        <v>252</v>
      </c>
      <c r="L17" s="298" t="e">
        <f>G17+1</f>
        <v>#VALUE!</v>
      </c>
      <c r="M17" s="299"/>
      <c r="N17" s="299"/>
      <c r="O17" s="324"/>
      <c r="P17" s="297" t="s">
        <v>248</v>
      </c>
      <c r="Q17" s="298" t="e">
        <f>L17+1</f>
        <v>#VALUE!</v>
      </c>
      <c r="R17" s="299"/>
      <c r="S17" s="299"/>
      <c r="T17" s="324"/>
      <c r="U17" s="297" t="s">
        <v>253</v>
      </c>
      <c r="V17" s="298" t="e">
        <f>Q17+1</f>
        <v>#VALUE!</v>
      </c>
      <c r="W17" s="299"/>
      <c r="X17" s="299"/>
      <c r="Y17" s="324"/>
      <c r="Z17" s="297" t="s">
        <v>249</v>
      </c>
      <c r="AA17" s="301" t="e">
        <f>V17+1</f>
        <v>#VALUE!</v>
      </c>
      <c r="AB17" s="302"/>
      <c r="AC17" s="302"/>
      <c r="AD17" s="324"/>
      <c r="AE17" s="297" t="s">
        <v>250</v>
      </c>
      <c r="AF17" s="295" t="e">
        <f>AA17+1</f>
        <v>#VALUE!</v>
      </c>
      <c r="AG17" s="296"/>
      <c r="AH17" s="296"/>
      <c r="AI17" s="303"/>
      <c r="AJ17" s="304" t="s">
        <v>251</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252</v>
      </c>
      <c r="G20" s="298" t="e">
        <f>B20+1</f>
        <v>#VALUE!</v>
      </c>
      <c r="H20" s="299"/>
      <c r="I20" s="299"/>
      <c r="J20" s="324"/>
      <c r="K20" s="297" t="s">
        <v>248</v>
      </c>
      <c r="L20" s="298" t="e">
        <f>G20+1</f>
        <v>#VALUE!</v>
      </c>
      <c r="M20" s="299"/>
      <c r="N20" s="299"/>
      <c r="O20" s="324"/>
      <c r="P20" s="297" t="s">
        <v>253</v>
      </c>
      <c r="Q20" s="298" t="e">
        <f>L20+1</f>
        <v>#VALUE!</v>
      </c>
      <c r="R20" s="299"/>
      <c r="S20" s="299"/>
      <c r="T20" s="300"/>
      <c r="U20" s="297" t="s">
        <v>249</v>
      </c>
      <c r="V20" s="298" t="e">
        <f>Q20+1</f>
        <v>#VALUE!</v>
      </c>
      <c r="W20" s="299"/>
      <c r="X20" s="299"/>
      <c r="Y20" s="300"/>
      <c r="Z20" s="297" t="s">
        <v>250</v>
      </c>
      <c r="AA20" s="294" t="e">
        <f>V20+1</f>
        <v>#VALUE!</v>
      </c>
      <c r="AB20" s="291"/>
      <c r="AC20" s="291"/>
      <c r="AD20" s="292"/>
      <c r="AE20" s="293" t="s">
        <v>251</v>
      </c>
      <c r="AF20" s="294" t="e">
        <f>AA20+1</f>
        <v>#VALUE!</v>
      </c>
      <c r="AG20" s="291"/>
      <c r="AH20" s="291"/>
      <c r="AI20" s="292"/>
      <c r="AJ20" s="326" t="s">
        <v>252</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248</v>
      </c>
      <c r="G23" s="294" t="e">
        <f>B23+1</f>
        <v>#VALUE!</v>
      </c>
      <c r="H23" s="291"/>
      <c r="I23" s="291"/>
      <c r="J23" s="292"/>
      <c r="K23" s="293" t="s">
        <v>253</v>
      </c>
      <c r="L23" s="294" t="e">
        <f>G23+1</f>
        <v>#VALUE!</v>
      </c>
      <c r="M23" s="291"/>
      <c r="N23" s="291"/>
      <c r="O23" s="292"/>
      <c r="P23" s="293" t="s">
        <v>249</v>
      </c>
      <c r="Q23" s="294" t="e">
        <f>L23+1</f>
        <v>#VALUE!</v>
      </c>
      <c r="R23" s="291"/>
      <c r="S23" s="291"/>
      <c r="T23" s="292"/>
      <c r="U23" s="293" t="s">
        <v>250</v>
      </c>
      <c r="V23" s="294" t="e">
        <f>Q23+1</f>
        <v>#VALUE!</v>
      </c>
      <c r="W23" s="291"/>
      <c r="X23" s="291"/>
      <c r="Y23" s="292"/>
      <c r="Z23" s="293" t="s">
        <v>251</v>
      </c>
      <c r="AA23" s="294" t="e">
        <f>V23+1</f>
        <v>#VALUE!</v>
      </c>
      <c r="AB23" s="291"/>
      <c r="AC23" s="291"/>
      <c r="AD23" s="292"/>
      <c r="AE23" s="293" t="s">
        <v>252</v>
      </c>
      <c r="AF23" s="294" t="e">
        <f>AA23+1</f>
        <v>#VALUE!</v>
      </c>
      <c r="AG23" s="291"/>
      <c r="AH23" s="291"/>
      <c r="AI23" s="292"/>
      <c r="AJ23" s="326" t="s">
        <v>248</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424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435</v>
      </c>
      <c r="C39" s="277"/>
      <c r="D39" s="277"/>
      <c r="E39" s="277"/>
      <c r="F39" s="277"/>
      <c r="G39" s="278" t="s">
        <v>436</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437</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439</v>
      </c>
      <c r="C44" s="291"/>
      <c r="D44" s="291"/>
      <c r="E44" s="292"/>
      <c r="F44" s="293" t="s">
        <v>252</v>
      </c>
      <c r="G44" s="294" t="e">
        <f>B44+1</f>
        <v>#VALUE!</v>
      </c>
      <c r="H44" s="291"/>
      <c r="I44" s="291"/>
      <c r="J44" s="292"/>
      <c r="K44" s="293" t="s">
        <v>248</v>
      </c>
      <c r="L44" s="294" t="e">
        <f>G44+1</f>
        <v>#VALUE!</v>
      </c>
      <c r="M44" s="291"/>
      <c r="N44" s="291"/>
      <c r="O44" s="292"/>
      <c r="P44" s="293" t="s">
        <v>253</v>
      </c>
      <c r="Q44" s="294" t="e">
        <f>L44+1</f>
        <v>#VALUE!</v>
      </c>
      <c r="R44" s="291"/>
      <c r="S44" s="291"/>
      <c r="T44" s="292"/>
      <c r="U44" s="293" t="s">
        <v>249</v>
      </c>
      <c r="V44" s="294" t="e">
        <f>Q44+1</f>
        <v>#VALUE!</v>
      </c>
      <c r="W44" s="291"/>
      <c r="X44" s="291"/>
      <c r="Y44" s="292"/>
      <c r="Z44" s="293" t="s">
        <v>250</v>
      </c>
      <c r="AA44" s="301" t="e">
        <f>V44+1</f>
        <v>#VALUE!</v>
      </c>
      <c r="AB44" s="302"/>
      <c r="AC44" s="302"/>
      <c r="AD44" s="300"/>
      <c r="AE44" s="297" t="s">
        <v>251</v>
      </c>
      <c r="AF44" s="295" t="e">
        <f>AA44+1</f>
        <v>#VALUE!</v>
      </c>
      <c r="AG44" s="296"/>
      <c r="AH44" s="296"/>
      <c r="AI44" s="303"/>
      <c r="AJ44" s="304" t="s">
        <v>252</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5" t="e">
        <f>AF44+1</f>
        <v>#VALUE!</v>
      </c>
      <c r="C47" s="296"/>
      <c r="D47" s="296"/>
      <c r="E47" s="323"/>
      <c r="F47" s="297" t="s">
        <v>248</v>
      </c>
      <c r="G47" s="298" t="e">
        <f>B47+1</f>
        <v>#VALUE!</v>
      </c>
      <c r="H47" s="299"/>
      <c r="I47" s="299"/>
      <c r="J47" s="300"/>
      <c r="K47" s="297" t="s">
        <v>253</v>
      </c>
      <c r="L47" s="298" t="e">
        <f>G47+1</f>
        <v>#VALUE!</v>
      </c>
      <c r="M47" s="299"/>
      <c r="N47" s="299"/>
      <c r="O47" s="300"/>
      <c r="P47" s="297" t="s">
        <v>249</v>
      </c>
      <c r="Q47" s="298" t="e">
        <f>L47+1</f>
        <v>#VALUE!</v>
      </c>
      <c r="R47" s="299"/>
      <c r="S47" s="299"/>
      <c r="T47" s="324"/>
      <c r="U47" s="297" t="s">
        <v>250</v>
      </c>
      <c r="V47" s="298" t="e">
        <f>Q47+1</f>
        <v>#VALUE!</v>
      </c>
      <c r="W47" s="299"/>
      <c r="X47" s="299"/>
      <c r="Y47" s="324"/>
      <c r="Z47" s="297" t="s">
        <v>251</v>
      </c>
      <c r="AA47" s="301" t="e">
        <f>V47+1</f>
        <v>#VALUE!</v>
      </c>
      <c r="AB47" s="302"/>
      <c r="AC47" s="302"/>
      <c r="AD47" s="324"/>
      <c r="AE47" s="297" t="s">
        <v>252</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4" t="s">
        <v>424</v>
      </c>
      <c r="C49" s="314"/>
      <c r="D49" s="314"/>
      <c r="E49" s="314"/>
      <c r="F49" s="315"/>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253</v>
      </c>
      <c r="G50" s="298" t="e">
        <f>B50+1</f>
        <v>#VALUE!</v>
      </c>
      <c r="H50" s="299"/>
      <c r="I50" s="299"/>
      <c r="J50" s="324"/>
      <c r="K50" s="297" t="s">
        <v>249</v>
      </c>
      <c r="L50" s="298" t="e">
        <f>G50+1</f>
        <v>#VALUE!</v>
      </c>
      <c r="M50" s="299"/>
      <c r="N50" s="299"/>
      <c r="O50" s="324"/>
      <c r="P50" s="297" t="s">
        <v>250</v>
      </c>
      <c r="Q50" s="298" t="e">
        <f>L50+1</f>
        <v>#VALUE!</v>
      </c>
      <c r="R50" s="299"/>
      <c r="S50" s="299"/>
      <c r="T50" s="324"/>
      <c r="U50" s="297" t="s">
        <v>251</v>
      </c>
      <c r="V50" s="298" t="e">
        <f>Q50+1</f>
        <v>#VALUE!</v>
      </c>
      <c r="W50" s="299"/>
      <c r="X50" s="299"/>
      <c r="Y50" s="324"/>
      <c r="Z50" s="297" t="s">
        <v>252</v>
      </c>
      <c r="AA50" s="301" t="e">
        <f>V50+1</f>
        <v>#VALUE!</v>
      </c>
      <c r="AB50" s="302"/>
      <c r="AC50" s="302"/>
      <c r="AD50" s="324"/>
      <c r="AE50" s="297" t="s">
        <v>248</v>
      </c>
      <c r="AF50" s="295" t="e">
        <f>AA50+1</f>
        <v>#VALUE!</v>
      </c>
      <c r="AG50" s="296"/>
      <c r="AH50" s="296"/>
      <c r="AI50" s="303"/>
      <c r="AJ50" s="304" t="s">
        <v>253</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249</v>
      </c>
      <c r="G53" s="298" t="e">
        <f>B53+1</f>
        <v>#VALUE!</v>
      </c>
      <c r="H53" s="299"/>
      <c r="I53" s="299"/>
      <c r="J53" s="324"/>
      <c r="K53" s="297" t="s">
        <v>250</v>
      </c>
      <c r="L53" s="298" t="e">
        <f>G53+1</f>
        <v>#VALUE!</v>
      </c>
      <c r="M53" s="299"/>
      <c r="N53" s="299"/>
      <c r="O53" s="324"/>
      <c r="P53" s="297" t="s">
        <v>251</v>
      </c>
      <c r="Q53" s="298" t="e">
        <f>L53+1</f>
        <v>#VALUE!</v>
      </c>
      <c r="R53" s="299"/>
      <c r="S53" s="299"/>
      <c r="T53" s="324"/>
      <c r="U53" s="297" t="s">
        <v>248</v>
      </c>
      <c r="V53" s="298" t="e">
        <f>Q53+1</f>
        <v>#VALUE!</v>
      </c>
      <c r="W53" s="299"/>
      <c r="X53" s="299"/>
      <c r="Y53" s="300"/>
      <c r="Z53" s="297" t="s">
        <v>253</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438</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5" t="e">
        <f>AF53+1</f>
        <v>#VALUE!</v>
      </c>
      <c r="C56" s="296"/>
      <c r="D56" s="296"/>
      <c r="E56" s="323"/>
      <c r="F56" s="297" t="s">
        <v>251</v>
      </c>
      <c r="G56" s="298" t="e">
        <f>B56+1</f>
        <v>#VALUE!</v>
      </c>
      <c r="H56" s="299"/>
      <c r="I56" s="299"/>
      <c r="J56" s="324"/>
      <c r="K56" s="297" t="s">
        <v>252</v>
      </c>
      <c r="L56" s="298" t="e">
        <f>G56+1</f>
        <v>#VALUE!</v>
      </c>
      <c r="M56" s="299"/>
      <c r="N56" s="299"/>
      <c r="O56" s="324"/>
      <c r="P56" s="297" t="s">
        <v>248</v>
      </c>
      <c r="Q56" s="298" t="e">
        <f>L56+1</f>
        <v>#VALUE!</v>
      </c>
      <c r="R56" s="299"/>
      <c r="S56" s="299"/>
      <c r="T56" s="300"/>
      <c r="U56" s="297" t="s">
        <v>253</v>
      </c>
      <c r="V56" s="298" t="e">
        <f>Q56+1</f>
        <v>#VALUE!</v>
      </c>
      <c r="W56" s="299"/>
      <c r="X56" s="299"/>
      <c r="Y56" s="300"/>
      <c r="Z56" s="297" t="s">
        <v>249</v>
      </c>
      <c r="AA56" s="301" t="e">
        <f>V56+1</f>
        <v>#VALUE!</v>
      </c>
      <c r="AB56" s="302"/>
      <c r="AC56" s="302"/>
      <c r="AD56" s="300"/>
      <c r="AE56" s="297" t="s">
        <v>250</v>
      </c>
      <c r="AF56" s="295" t="e">
        <f>AA56+1</f>
        <v>#VALUE!</v>
      </c>
      <c r="AG56" s="296"/>
      <c r="AH56" s="296"/>
      <c r="AI56" s="303"/>
      <c r="AJ56" s="304" t="s">
        <v>251</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4" t="s">
        <v>262</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252</v>
      </c>
      <c r="G59" s="294" t="e">
        <f>B59+1</f>
        <v>#VALUE!</v>
      </c>
      <c r="H59" s="291"/>
      <c r="I59" s="291"/>
      <c r="J59" s="292"/>
      <c r="K59" s="293" t="s">
        <v>248</v>
      </c>
      <c r="L59" s="294" t="e">
        <f>G59+1</f>
        <v>#VALUE!</v>
      </c>
      <c r="M59" s="291"/>
      <c r="N59" s="291"/>
      <c r="O59" s="292"/>
      <c r="P59" s="293" t="s">
        <v>253</v>
      </c>
      <c r="Q59" s="294" t="e">
        <f>L59+1</f>
        <v>#VALUE!</v>
      </c>
      <c r="R59" s="291"/>
      <c r="S59" s="291"/>
      <c r="T59" s="292"/>
      <c r="U59" s="293" t="s">
        <v>249</v>
      </c>
      <c r="V59" s="294" t="e">
        <f>Q59+1</f>
        <v>#VALUE!</v>
      </c>
      <c r="W59" s="291"/>
      <c r="X59" s="291"/>
      <c r="Y59" s="292"/>
      <c r="Z59" s="293" t="s">
        <v>250</v>
      </c>
      <c r="AA59" s="294" t="e">
        <f>V59+1</f>
        <v>#VALUE!</v>
      </c>
      <c r="AB59" s="291"/>
      <c r="AC59" s="291"/>
      <c r="AD59" s="292"/>
      <c r="AE59" s="293" t="s">
        <v>251</v>
      </c>
      <c r="AF59" s="294" t="e">
        <f>AA59+1</f>
        <v>#VALUE!</v>
      </c>
      <c r="AG59" s="291"/>
      <c r="AH59" s="291"/>
      <c r="AI59" s="292"/>
      <c r="AJ59" s="326" t="s">
        <v>252</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B400E-CED0-41F0-9CBD-E7B130216944}">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448B7-9B8A-4063-A057-2F1DCEED8CAB}">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45962</v>
      </c>
      <c r="C5" s="215">
        <v>45992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E1AB12-203C-4E62-9831-7530564E1BC2}">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440</v>
      </c>
      <c r="L11" s="218" t="s">
        <v>288</v>
      </c>
      <c r="M11" s="218" t="s">
        <v>441</v>
      </c>
      <c r="N11" s="218" t="s">
        <v>442</v>
      </c>
      <c r="O11" s="218" t="s">
        <v>443</v>
      </c>
      <c r="AB11" s="218" t="s">
        <v>212</v>
      </c>
      <c r="AD11" s="218" t="s">
        <v>444</v>
      </c>
      <c r="AE11" s="218" t="s">
        <v>445</v>
      </c>
      <c r="AL11" s="218" t="s">
        <v>215</v>
      </c>
      <c r="AN11" s="218" t="s">
        <v>446</v>
      </c>
      <c r="AO11" s="218" t="s">
        <v>447</v>
      </c>
      <c r="AX11" s="218" t="s">
        <v>218</v>
      </c>
      <c r="AY11" s="218" t="s">
        <v>219</v>
      </c>
      <c r="AZ11" s="218" t="s">
        <v>220</v>
      </c>
      <c r="BA11" s="218" t="s">
        <v>221</v>
      </c>
    </row>
    <row r="12" spans="1:53">
      <c r="B12" s="230"/>
      <c r="C12" s="222"/>
      <c r="J12" s="218" t="s">
        <v>222</v>
      </c>
      <c r="K12" s="218" t="s">
        <v>448</v>
      </c>
      <c r="L12" s="218" t="s">
        <v>224</v>
      </c>
      <c r="M12" s="218" t="s">
        <v>297</v>
      </c>
      <c r="O12" s="218" t="s">
        <v>449</v>
      </c>
      <c r="AB12" s="218" t="s">
        <v>228</v>
      </c>
      <c r="AD12" s="218" t="s">
        <v>450</v>
      </c>
      <c r="AE12" s="218" t="s">
        <v>451</v>
      </c>
      <c r="AL12" s="218" t="s">
        <v>231</v>
      </c>
      <c r="AN12" s="218" t="s">
        <v>452</v>
      </c>
      <c r="AO12" s="218" t="s">
        <v>453</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1DCF0-64A3-44FD-8F6E-EC74006C7466}">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435</v>
      </c>
      <c r="C3" s="277"/>
      <c r="D3" s="277"/>
      <c r="E3" s="277"/>
      <c r="F3" s="277"/>
      <c r="G3" s="278" t="s">
        <v>436</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437</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439</v>
      </c>
      <c r="C8" s="291"/>
      <c r="D8" s="291"/>
      <c r="E8" s="292"/>
      <c r="F8" s="293" t="s">
        <v>252</v>
      </c>
      <c r="G8" s="294" t="e">
        <f>B8+1</f>
        <v>#VALUE!</v>
      </c>
      <c r="H8" s="291"/>
      <c r="I8" s="291"/>
      <c r="J8" s="292"/>
      <c r="K8" s="293" t="s">
        <v>248</v>
      </c>
      <c r="L8" s="294" t="e">
        <f>G8+1</f>
        <v>#VALUE!</v>
      </c>
      <c r="M8" s="291"/>
      <c r="N8" s="291"/>
      <c r="O8" s="292"/>
      <c r="P8" s="293" t="s">
        <v>253</v>
      </c>
      <c r="Q8" s="294" t="e">
        <f>L8+1</f>
        <v>#VALUE!</v>
      </c>
      <c r="R8" s="291"/>
      <c r="S8" s="291"/>
      <c r="T8" s="292"/>
      <c r="U8" s="293" t="s">
        <v>249</v>
      </c>
      <c r="V8" s="294" t="e">
        <f>Q8+1</f>
        <v>#VALUE!</v>
      </c>
      <c r="W8" s="291"/>
      <c r="X8" s="291"/>
      <c r="Y8" s="300"/>
      <c r="Z8" s="293" t="s">
        <v>250</v>
      </c>
      <c r="AA8" s="301" t="e">
        <f>V8+1</f>
        <v>#VALUE!</v>
      </c>
      <c r="AB8" s="302"/>
      <c r="AC8" s="302"/>
      <c r="AD8" s="300"/>
      <c r="AE8" s="297" t="s">
        <v>251</v>
      </c>
      <c r="AF8" s="295" t="e">
        <f>AA8+1</f>
        <v>#VALUE!</v>
      </c>
      <c r="AG8" s="296"/>
      <c r="AH8" s="296"/>
      <c r="AI8" s="303"/>
      <c r="AJ8" s="304" t="s">
        <v>252</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5" t="e">
        <f>AF8+1</f>
        <v>#VALUE!</v>
      </c>
      <c r="C11" s="296"/>
      <c r="D11" s="296"/>
      <c r="E11" s="323"/>
      <c r="F11" s="297" t="s">
        <v>248</v>
      </c>
      <c r="G11" s="298" t="e">
        <f>B11+1</f>
        <v>#VALUE!</v>
      </c>
      <c r="H11" s="299"/>
      <c r="I11" s="299"/>
      <c r="J11" s="300"/>
      <c r="K11" s="297" t="s">
        <v>253</v>
      </c>
      <c r="L11" s="298" t="e">
        <f>G11+1</f>
        <v>#VALUE!</v>
      </c>
      <c r="M11" s="299"/>
      <c r="N11" s="299"/>
      <c r="O11" s="324"/>
      <c r="P11" s="297" t="s">
        <v>249</v>
      </c>
      <c r="Q11" s="298" t="e">
        <f>L11+1</f>
        <v>#VALUE!</v>
      </c>
      <c r="R11" s="299"/>
      <c r="S11" s="299"/>
      <c r="T11" s="324"/>
      <c r="U11" s="297" t="s">
        <v>250</v>
      </c>
      <c r="V11" s="298" t="e">
        <f>Q11+1</f>
        <v>#VALUE!</v>
      </c>
      <c r="W11" s="299"/>
      <c r="X11" s="299"/>
      <c r="Y11" s="324"/>
      <c r="Z11" s="297" t="s">
        <v>251</v>
      </c>
      <c r="AA11" s="301" t="e">
        <f>V11+1</f>
        <v>#VALUE!</v>
      </c>
      <c r="AB11" s="302"/>
      <c r="AC11" s="302"/>
      <c r="AD11" s="324"/>
      <c r="AE11" s="297" t="s">
        <v>252</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4" t="s">
        <v>424</v>
      </c>
      <c r="C13" s="314"/>
      <c r="D13" s="314"/>
      <c r="E13" s="314"/>
      <c r="F13" s="315"/>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253</v>
      </c>
      <c r="G14" s="298" t="e">
        <f>B14+1</f>
        <v>#VALUE!</v>
      </c>
      <c r="H14" s="299"/>
      <c r="I14" s="299"/>
      <c r="J14" s="323"/>
      <c r="K14" s="297" t="s">
        <v>249</v>
      </c>
      <c r="L14" s="298" t="e">
        <f>G14+1</f>
        <v>#VALUE!</v>
      </c>
      <c r="M14" s="299"/>
      <c r="N14" s="299"/>
      <c r="O14" s="324"/>
      <c r="P14" s="297" t="s">
        <v>250</v>
      </c>
      <c r="Q14" s="298" t="e">
        <f>L14+1</f>
        <v>#VALUE!</v>
      </c>
      <c r="R14" s="299"/>
      <c r="S14" s="299"/>
      <c r="T14" s="324"/>
      <c r="U14" s="297" t="s">
        <v>251</v>
      </c>
      <c r="V14" s="298" t="e">
        <f>Q14+1</f>
        <v>#VALUE!</v>
      </c>
      <c r="W14" s="299"/>
      <c r="X14" s="299"/>
      <c r="Y14" s="324"/>
      <c r="Z14" s="297" t="s">
        <v>252</v>
      </c>
      <c r="AA14" s="301" t="e">
        <f>V14+1</f>
        <v>#VALUE!</v>
      </c>
      <c r="AB14" s="302"/>
      <c r="AC14" s="302"/>
      <c r="AD14" s="324"/>
      <c r="AE14" s="297" t="s">
        <v>248</v>
      </c>
      <c r="AF14" s="295" t="e">
        <f>AA14+1</f>
        <v>#VALUE!</v>
      </c>
      <c r="AG14" s="296"/>
      <c r="AH14" s="296"/>
      <c r="AI14" s="303"/>
      <c r="AJ14" s="304" t="s">
        <v>253</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249</v>
      </c>
      <c r="G17" s="298" t="e">
        <f>B17+1</f>
        <v>#VALUE!</v>
      </c>
      <c r="H17" s="299"/>
      <c r="I17" s="299"/>
      <c r="J17" s="324"/>
      <c r="K17" s="297" t="s">
        <v>250</v>
      </c>
      <c r="L17" s="298" t="e">
        <f>G17+1</f>
        <v>#VALUE!</v>
      </c>
      <c r="M17" s="299"/>
      <c r="N17" s="299"/>
      <c r="O17" s="324"/>
      <c r="P17" s="297" t="s">
        <v>251</v>
      </c>
      <c r="Q17" s="298" t="e">
        <f>L17+1</f>
        <v>#VALUE!</v>
      </c>
      <c r="R17" s="299"/>
      <c r="S17" s="299"/>
      <c r="T17" s="324"/>
      <c r="U17" s="297" t="s">
        <v>248</v>
      </c>
      <c r="V17" s="298" t="e">
        <f>Q17+1</f>
        <v>#VALUE!</v>
      </c>
      <c r="W17" s="299"/>
      <c r="X17" s="299"/>
      <c r="Y17" s="324"/>
      <c r="Z17" s="297" t="s">
        <v>253</v>
      </c>
      <c r="AA17" s="301" t="e">
        <f>V17+1</f>
        <v>#VALUE!</v>
      </c>
      <c r="AB17" s="302"/>
      <c r="AC17" s="302"/>
      <c r="AD17" s="324"/>
      <c r="AE17" s="297" t="s">
        <v>249</v>
      </c>
      <c r="AF17" s="295" t="e">
        <f>AA17+1</f>
        <v>#VALUE!</v>
      </c>
      <c r="AG17" s="296"/>
      <c r="AH17" s="296"/>
      <c r="AI17" s="303"/>
      <c r="AJ17" s="304" t="s">
        <v>250</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438</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5" t="e">
        <f>AF17+1</f>
        <v>#VALUE!</v>
      </c>
      <c r="C20" s="296"/>
      <c r="D20" s="296"/>
      <c r="E20" s="323"/>
      <c r="F20" s="297" t="s">
        <v>251</v>
      </c>
      <c r="G20" s="298" t="e">
        <f>B20+1</f>
        <v>#VALUE!</v>
      </c>
      <c r="H20" s="299"/>
      <c r="I20" s="299"/>
      <c r="J20" s="324"/>
      <c r="K20" s="297" t="s">
        <v>252</v>
      </c>
      <c r="L20" s="298" t="e">
        <f>G20+1</f>
        <v>#VALUE!</v>
      </c>
      <c r="M20" s="299"/>
      <c r="N20" s="299"/>
      <c r="O20" s="324"/>
      <c r="P20" s="297" t="s">
        <v>248</v>
      </c>
      <c r="Q20" s="298" t="e">
        <f>L20+1</f>
        <v>#VALUE!</v>
      </c>
      <c r="R20" s="299"/>
      <c r="S20" s="299"/>
      <c r="T20" s="300"/>
      <c r="U20" s="297" t="s">
        <v>253</v>
      </c>
      <c r="V20" s="298" t="e">
        <f>Q20+1</f>
        <v>#VALUE!</v>
      </c>
      <c r="W20" s="299"/>
      <c r="X20" s="299"/>
      <c r="Y20" s="300"/>
      <c r="Z20" s="297" t="s">
        <v>249</v>
      </c>
      <c r="AA20" s="301" t="e">
        <f>V20+1</f>
        <v>#VALUE!</v>
      </c>
      <c r="AB20" s="302"/>
      <c r="AC20" s="302"/>
      <c r="AD20" s="292"/>
      <c r="AE20" s="297" t="s">
        <v>250</v>
      </c>
      <c r="AF20" s="295" t="e">
        <f>AA20+1</f>
        <v>#VALUE!</v>
      </c>
      <c r="AG20" s="296"/>
      <c r="AH20" s="296"/>
      <c r="AI20" s="292"/>
      <c r="AJ20" s="304" t="s">
        <v>251</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4" t="s">
        <v>262</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3" t="s">
        <v>254</v>
      </c>
      <c r="AG22" s="314"/>
      <c r="AH22" s="314"/>
      <c r="AI22" s="314"/>
      <c r="AJ22" s="314"/>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252</v>
      </c>
      <c r="G23" s="294" t="e">
        <f>B23+1</f>
        <v>#VALUE!</v>
      </c>
      <c r="H23" s="291"/>
      <c r="I23" s="291"/>
      <c r="J23" s="292"/>
      <c r="K23" s="293" t="s">
        <v>248</v>
      </c>
      <c r="L23" s="294" t="e">
        <f>G23+1</f>
        <v>#VALUE!</v>
      </c>
      <c r="M23" s="291"/>
      <c r="N23" s="291"/>
      <c r="O23" s="292"/>
      <c r="P23" s="293" t="s">
        <v>253</v>
      </c>
      <c r="Q23" s="294" t="e">
        <f>L23+1</f>
        <v>#VALUE!</v>
      </c>
      <c r="R23" s="291"/>
      <c r="S23" s="291"/>
      <c r="T23" s="292"/>
      <c r="U23" s="293" t="s">
        <v>249</v>
      </c>
      <c r="V23" s="294" t="e">
        <f>Q23+1</f>
        <v>#VALUE!</v>
      </c>
      <c r="W23" s="291"/>
      <c r="X23" s="291"/>
      <c r="Y23" s="292"/>
      <c r="Z23" s="293" t="s">
        <v>250</v>
      </c>
      <c r="AA23" s="294" t="e">
        <f>V23+1</f>
        <v>#VALUE!</v>
      </c>
      <c r="AB23" s="291"/>
      <c r="AC23" s="291"/>
      <c r="AD23" s="292"/>
      <c r="AE23" s="293" t="s">
        <v>251</v>
      </c>
      <c r="AF23" s="294" t="e">
        <f>AA23+1</f>
        <v>#VALUE!</v>
      </c>
      <c r="AG23" s="291"/>
      <c r="AH23" s="291"/>
      <c r="AI23" s="292"/>
      <c r="AJ23" s="326" t="s">
        <v>252</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454</v>
      </c>
      <c r="C39" s="277"/>
      <c r="D39" s="277"/>
      <c r="E39" s="277"/>
      <c r="F39" s="277"/>
      <c r="G39" s="278" t="s">
        <v>455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456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322" t="s">
        <v>457</v>
      </c>
      <c r="C44" s="299"/>
      <c r="D44" s="299"/>
      <c r="E44" s="292"/>
      <c r="F44" s="297" t="s">
        <v>252</v>
      </c>
      <c r="G44" s="298" t="e">
        <f>B44+1</f>
        <v>#VALUE!</v>
      </c>
      <c r="H44" s="299"/>
      <c r="I44" s="299"/>
      <c r="J44" s="292"/>
      <c r="K44" s="297" t="s">
        <v>248</v>
      </c>
      <c r="L44" s="298" t="e">
        <f>G44+1</f>
        <v>#VALUE!</v>
      </c>
      <c r="M44" s="299"/>
      <c r="N44" s="299"/>
      <c r="O44" s="292"/>
      <c r="P44" s="297" t="s">
        <v>253</v>
      </c>
      <c r="Q44" s="298" t="e">
        <f>L44+1</f>
        <v>#VALUE!</v>
      </c>
      <c r="R44" s="299"/>
      <c r="S44" s="299"/>
      <c r="T44" s="292"/>
      <c r="U44" s="297" t="s">
        <v>249</v>
      </c>
      <c r="V44" s="298" t="e">
        <f>Q44+1</f>
        <v>#VALUE!</v>
      </c>
      <c r="W44" s="299"/>
      <c r="X44" s="299"/>
      <c r="Y44" s="292"/>
      <c r="Z44" s="297" t="s">
        <v>250</v>
      </c>
      <c r="AA44" s="301" t="e">
        <f>V44+1</f>
        <v>#VALUE!</v>
      </c>
      <c r="AB44" s="302"/>
      <c r="AC44" s="302"/>
      <c r="AD44" s="300"/>
      <c r="AE44" s="297" t="s">
        <v>251</v>
      </c>
      <c r="AF44" s="295" t="e">
        <f>AA44+1</f>
        <v>#VALUE!</v>
      </c>
      <c r="AG44" s="296"/>
      <c r="AH44" s="296"/>
      <c r="AI44" s="303"/>
      <c r="AJ44" s="304" t="s">
        <v>252</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7" t="s">
        <v>254</v>
      </c>
      <c r="C46" s="317"/>
      <c r="D46" s="317"/>
      <c r="E46" s="317"/>
      <c r="F46" s="318"/>
      <c r="G46" s="316" t="s">
        <v>254</v>
      </c>
      <c r="H46" s="317"/>
      <c r="I46" s="317"/>
      <c r="J46" s="317"/>
      <c r="K46" s="318"/>
      <c r="L46" s="316" t="s">
        <v>254</v>
      </c>
      <c r="M46" s="317"/>
      <c r="N46" s="317"/>
      <c r="O46" s="317"/>
      <c r="P46" s="318"/>
      <c r="Q46" s="316" t="s">
        <v>254</v>
      </c>
      <c r="R46" s="317"/>
      <c r="S46" s="317"/>
      <c r="T46" s="317"/>
      <c r="U46" s="318"/>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248</v>
      </c>
      <c r="G47" s="298" t="e">
        <f>B47+1</f>
        <v>#VALUE!</v>
      </c>
      <c r="H47" s="299"/>
      <c r="I47" s="299"/>
      <c r="J47" s="300"/>
      <c r="K47" s="297" t="s">
        <v>253</v>
      </c>
      <c r="L47" s="298" t="e">
        <f>G47+1</f>
        <v>#VALUE!</v>
      </c>
      <c r="M47" s="299"/>
      <c r="N47" s="299"/>
      <c r="O47" s="300"/>
      <c r="P47" s="297" t="s">
        <v>249</v>
      </c>
      <c r="Q47" s="298" t="e">
        <f>L47+1</f>
        <v>#VALUE!</v>
      </c>
      <c r="R47" s="299"/>
      <c r="S47" s="299"/>
      <c r="T47" s="324"/>
      <c r="U47" s="297" t="s">
        <v>250</v>
      </c>
      <c r="V47" s="298" t="e">
        <f>Q47+1</f>
        <v>#VALUE!</v>
      </c>
      <c r="W47" s="299"/>
      <c r="X47" s="299"/>
      <c r="Y47" s="324"/>
      <c r="Z47" s="297" t="s">
        <v>251</v>
      </c>
      <c r="AA47" s="301" t="e">
        <f>V47+1</f>
        <v>#VALUE!</v>
      </c>
      <c r="AB47" s="302"/>
      <c r="AC47" s="302"/>
      <c r="AD47" s="324"/>
      <c r="AE47" s="297" t="s">
        <v>252</v>
      </c>
      <c r="AF47" s="295" t="e">
        <f>AA47+1</f>
        <v>#VALUE!</v>
      </c>
      <c r="AG47" s="296"/>
      <c r="AH47" s="296"/>
      <c r="AI47" s="303"/>
      <c r="AJ47" s="304" t="s">
        <v>248</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253</v>
      </c>
      <c r="G50" s="298" t="e">
        <f>B50+1</f>
        <v>#VALUE!</v>
      </c>
      <c r="H50" s="299"/>
      <c r="I50" s="299"/>
      <c r="J50" s="324"/>
      <c r="K50" s="297" t="s">
        <v>249</v>
      </c>
      <c r="L50" s="298" t="e">
        <f>G50+1</f>
        <v>#VALUE!</v>
      </c>
      <c r="M50" s="299"/>
      <c r="N50" s="299"/>
      <c r="O50" s="324"/>
      <c r="P50" s="297" t="s">
        <v>250</v>
      </c>
      <c r="Q50" s="298" t="e">
        <f>L50+1</f>
        <v>#VALUE!</v>
      </c>
      <c r="R50" s="299"/>
      <c r="S50" s="299"/>
      <c r="T50" s="324"/>
      <c r="U50" s="297" t="s">
        <v>251</v>
      </c>
      <c r="V50" s="298" t="e">
        <f>Q50+1</f>
        <v>#VALUE!</v>
      </c>
      <c r="W50" s="299"/>
      <c r="X50" s="299"/>
      <c r="Y50" s="324"/>
      <c r="Z50" s="297" t="s">
        <v>252</v>
      </c>
      <c r="AA50" s="301" t="e">
        <f>V50+1</f>
        <v>#VALUE!</v>
      </c>
      <c r="AB50" s="302"/>
      <c r="AC50" s="302"/>
      <c r="AD50" s="324"/>
      <c r="AE50" s="297" t="s">
        <v>253</v>
      </c>
      <c r="AF50" s="295" t="e">
        <f>AA50+1</f>
        <v>#VALUE!</v>
      </c>
      <c r="AG50" s="296"/>
      <c r="AH50" s="296"/>
      <c r="AI50" s="303"/>
      <c r="AJ50" s="304" t="s">
        <v>249</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250</v>
      </c>
      <c r="G53" s="298" t="e">
        <f>B53+1</f>
        <v>#VALUE!</v>
      </c>
      <c r="H53" s="299"/>
      <c r="I53" s="299"/>
      <c r="J53" s="324"/>
      <c r="K53" s="297" t="s">
        <v>251</v>
      </c>
      <c r="L53" s="298" t="e">
        <f>G53+1</f>
        <v>#VALUE!</v>
      </c>
      <c r="M53" s="299"/>
      <c r="N53" s="299"/>
      <c r="O53" s="324"/>
      <c r="P53" s="297" t="s">
        <v>252</v>
      </c>
      <c r="Q53" s="298" t="e">
        <f>L53+1</f>
        <v>#VALUE!</v>
      </c>
      <c r="R53" s="299"/>
      <c r="S53" s="299"/>
      <c r="T53" s="324"/>
      <c r="U53" s="297" t="s">
        <v>248</v>
      </c>
      <c r="V53" s="298" t="e">
        <f>Q53+1</f>
        <v>#VALUE!</v>
      </c>
      <c r="W53" s="299"/>
      <c r="X53" s="299"/>
      <c r="Y53" s="300"/>
      <c r="Z53" s="297" t="s">
        <v>253</v>
      </c>
      <c r="AA53" s="301" t="e">
        <f>V53+1</f>
        <v>#VALUE!</v>
      </c>
      <c r="AB53" s="302"/>
      <c r="AC53" s="302"/>
      <c r="AD53" s="324"/>
      <c r="AE53" s="297" t="s">
        <v>249</v>
      </c>
      <c r="AF53" s="295" t="e">
        <f>AA53+1</f>
        <v>#VALUE!</v>
      </c>
      <c r="AG53" s="296"/>
      <c r="AH53" s="296"/>
      <c r="AI53" s="303"/>
      <c r="AJ53" s="304" t="s">
        <v>250</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251</v>
      </c>
      <c r="G56" s="298" t="e">
        <f>B56+1</f>
        <v>#VALUE!</v>
      </c>
      <c r="H56" s="299"/>
      <c r="I56" s="299"/>
      <c r="J56" s="324"/>
      <c r="K56" s="297" t="s">
        <v>252</v>
      </c>
      <c r="L56" s="298" t="e">
        <f>G56+1</f>
        <v>#VALUE!</v>
      </c>
      <c r="M56" s="299"/>
      <c r="N56" s="299"/>
      <c r="O56" s="324"/>
      <c r="P56" s="297" t="s">
        <v>248</v>
      </c>
      <c r="Q56" s="294" t="e">
        <f>L56+1</f>
        <v>#VALUE!</v>
      </c>
      <c r="R56" s="291"/>
      <c r="S56" s="291"/>
      <c r="T56" s="300"/>
      <c r="U56" s="293" t="s">
        <v>253</v>
      </c>
      <c r="V56" s="294" t="e">
        <f>Q56+1</f>
        <v>#VALUE!</v>
      </c>
      <c r="W56" s="291"/>
      <c r="X56" s="291"/>
      <c r="Y56" s="300"/>
      <c r="Z56" s="293" t="s">
        <v>249</v>
      </c>
      <c r="AA56" s="294" t="e">
        <f>V56+1</f>
        <v>#VALUE!</v>
      </c>
      <c r="AB56" s="291"/>
      <c r="AC56" s="291"/>
      <c r="AD56" s="300"/>
      <c r="AE56" s="293" t="s">
        <v>250</v>
      </c>
      <c r="AF56" s="294" t="e">
        <f>AA56+1</f>
        <v>#VALUE!</v>
      </c>
      <c r="AG56" s="291"/>
      <c r="AH56" s="291"/>
      <c r="AI56" s="303"/>
      <c r="AJ56" s="326" t="s">
        <v>251</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2" t="s">
        <v>255</v>
      </c>
      <c r="R58" s="310"/>
      <c r="S58" s="310"/>
      <c r="T58" s="310"/>
      <c r="U58" s="311"/>
      <c r="V58" s="312" t="s">
        <v>254</v>
      </c>
      <c r="W58" s="310"/>
      <c r="X58" s="310"/>
      <c r="Y58" s="310"/>
      <c r="Z58" s="311"/>
      <c r="AA58" s="312" t="s">
        <v>254</v>
      </c>
      <c r="AB58" s="310"/>
      <c r="AC58" s="310"/>
      <c r="AD58" s="310"/>
      <c r="AE58" s="31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252</v>
      </c>
      <c r="G59" s="294" t="e">
        <f>B59+1</f>
        <v>#VALUE!</v>
      </c>
      <c r="H59" s="291"/>
      <c r="I59" s="291"/>
      <c r="J59" s="292"/>
      <c r="K59" s="293" t="s">
        <v>248</v>
      </c>
      <c r="L59" s="294" t="e">
        <f>G59+1</f>
        <v>#VALUE!</v>
      </c>
      <c r="M59" s="291"/>
      <c r="N59" s="291"/>
      <c r="O59" s="292"/>
      <c r="P59" s="293" t="s">
        <v>253</v>
      </c>
      <c r="Q59" s="294" t="e">
        <f>L59+1</f>
        <v>#VALUE!</v>
      </c>
      <c r="R59" s="291"/>
      <c r="S59" s="291"/>
      <c r="T59" s="292"/>
      <c r="U59" s="293" t="s">
        <v>249</v>
      </c>
      <c r="V59" s="294" t="e">
        <f>Q59+1</f>
        <v>#VALUE!</v>
      </c>
      <c r="W59" s="291"/>
      <c r="X59" s="291"/>
      <c r="Y59" s="292"/>
      <c r="Z59" s="293" t="s">
        <v>250</v>
      </c>
      <c r="AA59" s="294" t="e">
        <f>V59+1</f>
        <v>#VALUE!</v>
      </c>
      <c r="AB59" s="291"/>
      <c r="AC59" s="291"/>
      <c r="AD59" s="292"/>
      <c r="AE59" s="293" t="s">
        <v>251</v>
      </c>
      <c r="AF59" s="294" t="e">
        <f>AA59+1</f>
        <v>#VALUE!</v>
      </c>
      <c r="AG59" s="291"/>
      <c r="AH59" s="291"/>
      <c r="AI59" s="292"/>
      <c r="AJ59" s="326" t="s">
        <v>252</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987E-9906-47BA-BBDA-C8FB59EB4554}">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82B3F-3431-4EC9-946A-02EC0A5B5E82}">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45992</v>
      </c>
      <c r="C5" s="215">
        <v>46023</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838AF7-7BF1-4267-AE12-5E16F0C7B29C}">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458</v>
      </c>
      <c r="L11" s="218" t="s">
        <v>208</v>
      </c>
      <c r="M11" s="218" t="s">
        <v>209</v>
      </c>
      <c r="O11" s="218" t="s">
        <v>459</v>
      </c>
      <c r="AB11" s="218" t="s">
        <v>212</v>
      </c>
      <c r="AD11" s="218" t="s">
        <v>460</v>
      </c>
      <c r="AE11" s="218" t="s">
        <v>461</v>
      </c>
      <c r="AL11" s="218" t="s">
        <v>215</v>
      </c>
      <c r="AN11" s="218" t="s">
        <v>462</v>
      </c>
      <c r="AO11" s="218" t="s">
        <v>463</v>
      </c>
      <c r="AX11" s="218" t="s">
        <v>218</v>
      </c>
      <c r="AY11" s="218" t="s">
        <v>219</v>
      </c>
      <c r="AZ11" s="218" t="s">
        <v>220</v>
      </c>
      <c r="BA11" s="218" t="s">
        <v>221</v>
      </c>
    </row>
    <row r="12" spans="1:53">
      <c r="B12" s="230"/>
      <c r="C12" s="222"/>
      <c r="J12" s="218" t="s">
        <v>222</v>
      </c>
      <c r="K12" s="218" t="s">
        <v>376</v>
      </c>
      <c r="L12" s="218" t="s">
        <v>274</v>
      </c>
      <c r="M12" s="218" t="s">
        <v>297</v>
      </c>
      <c r="N12" s="218" t="s">
        <v>464</v>
      </c>
      <c r="O12" s="218" t="s">
        <v>323</v>
      </c>
      <c r="AB12" s="218" t="s">
        <v>228</v>
      </c>
      <c r="AD12" s="218" t="s">
        <v>324</v>
      </c>
      <c r="AE12" s="218" t="s">
        <v>325</v>
      </c>
      <c r="AL12" s="218" t="s">
        <v>231</v>
      </c>
      <c r="AN12" s="218" t="s">
        <v>326</v>
      </c>
      <c r="AO12" s="218" t="s">
        <v>327</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ED80F3-D946-4130-8147-82E739EC9553}">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454</v>
      </c>
      <c r="C3" s="277"/>
      <c r="D3" s="277"/>
      <c r="E3" s="277"/>
      <c r="F3" s="277"/>
      <c r="G3" s="278" t="s">
        <v>455</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456</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322" t="s">
        <v>457</v>
      </c>
      <c r="C8" s="299"/>
      <c r="D8" s="299"/>
      <c r="E8" s="292"/>
      <c r="F8" s="297" t="s">
        <v>252</v>
      </c>
      <c r="G8" s="298" t="e">
        <f>B8+1</f>
        <v>#VALUE!</v>
      </c>
      <c r="H8" s="299"/>
      <c r="I8" s="299"/>
      <c r="J8" s="292"/>
      <c r="K8" s="297" t="s">
        <v>248</v>
      </c>
      <c r="L8" s="298" t="e">
        <f>G8+1</f>
        <v>#VALUE!</v>
      </c>
      <c r="M8" s="299"/>
      <c r="N8" s="299"/>
      <c r="O8" s="292"/>
      <c r="P8" s="297" t="s">
        <v>253</v>
      </c>
      <c r="Q8" s="298" t="e">
        <f>L8+1</f>
        <v>#VALUE!</v>
      </c>
      <c r="R8" s="299"/>
      <c r="S8" s="299"/>
      <c r="T8" s="292"/>
      <c r="U8" s="297" t="s">
        <v>249</v>
      </c>
      <c r="V8" s="298" t="e">
        <f>Q8+1</f>
        <v>#VALUE!</v>
      </c>
      <c r="W8" s="299"/>
      <c r="X8" s="299"/>
      <c r="Y8" s="300"/>
      <c r="Z8" s="297" t="s">
        <v>250</v>
      </c>
      <c r="AA8" s="301" t="e">
        <f>V8+1</f>
        <v>#VALUE!</v>
      </c>
      <c r="AB8" s="302"/>
      <c r="AC8" s="302"/>
      <c r="AD8" s="300"/>
      <c r="AE8" s="297" t="s">
        <v>251</v>
      </c>
      <c r="AF8" s="295" t="e">
        <f>AA8+1</f>
        <v>#VALUE!</v>
      </c>
      <c r="AG8" s="296"/>
      <c r="AH8" s="296"/>
      <c r="AI8" s="303"/>
      <c r="AJ8" s="304" t="s">
        <v>252</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7" t="s">
        <v>254</v>
      </c>
      <c r="C10" s="317"/>
      <c r="D10" s="317"/>
      <c r="E10" s="317"/>
      <c r="F10" s="318"/>
      <c r="G10" s="316" t="s">
        <v>254</v>
      </c>
      <c r="H10" s="317"/>
      <c r="I10" s="317"/>
      <c r="J10" s="317"/>
      <c r="K10" s="318"/>
      <c r="L10" s="316" t="s">
        <v>254</v>
      </c>
      <c r="M10" s="317"/>
      <c r="N10" s="317"/>
      <c r="O10" s="317"/>
      <c r="P10" s="318"/>
      <c r="Q10" s="316" t="s">
        <v>254</v>
      </c>
      <c r="R10" s="317"/>
      <c r="S10" s="317"/>
      <c r="T10" s="317"/>
      <c r="U10" s="318"/>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248</v>
      </c>
      <c r="G11" s="298" t="e">
        <f>B11+1</f>
        <v>#VALUE!</v>
      </c>
      <c r="H11" s="299"/>
      <c r="I11" s="299"/>
      <c r="J11" s="300"/>
      <c r="K11" s="297" t="s">
        <v>253</v>
      </c>
      <c r="L11" s="298" t="e">
        <f>G11+1</f>
        <v>#VALUE!</v>
      </c>
      <c r="M11" s="299"/>
      <c r="N11" s="299"/>
      <c r="O11" s="324"/>
      <c r="P11" s="297" t="s">
        <v>249</v>
      </c>
      <c r="Q11" s="298" t="e">
        <f>L11+1</f>
        <v>#VALUE!</v>
      </c>
      <c r="R11" s="299"/>
      <c r="S11" s="299"/>
      <c r="T11" s="324"/>
      <c r="U11" s="297" t="s">
        <v>250</v>
      </c>
      <c r="V11" s="298" t="e">
        <f>Q11+1</f>
        <v>#VALUE!</v>
      </c>
      <c r="W11" s="299"/>
      <c r="X11" s="299"/>
      <c r="Y11" s="324"/>
      <c r="Z11" s="297" t="s">
        <v>251</v>
      </c>
      <c r="AA11" s="301" t="e">
        <f>V11+1</f>
        <v>#VALUE!</v>
      </c>
      <c r="AB11" s="302"/>
      <c r="AC11" s="302"/>
      <c r="AD11" s="324"/>
      <c r="AE11" s="297" t="s">
        <v>252</v>
      </c>
      <c r="AF11" s="295" t="e">
        <f>AA11+1</f>
        <v>#VALUE!</v>
      </c>
      <c r="AG11" s="296"/>
      <c r="AH11" s="296"/>
      <c r="AI11" s="303"/>
      <c r="AJ11" s="304" t="s">
        <v>248</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253</v>
      </c>
      <c r="G14" s="298" t="e">
        <f>B14+1</f>
        <v>#VALUE!</v>
      </c>
      <c r="H14" s="299"/>
      <c r="I14" s="299"/>
      <c r="J14" s="323"/>
      <c r="K14" s="297" t="s">
        <v>249</v>
      </c>
      <c r="L14" s="298" t="e">
        <f>G14+1</f>
        <v>#VALUE!</v>
      </c>
      <c r="M14" s="299"/>
      <c r="N14" s="299"/>
      <c r="O14" s="324"/>
      <c r="P14" s="297" t="s">
        <v>250</v>
      </c>
      <c r="Q14" s="298" t="e">
        <f>L14+1</f>
        <v>#VALUE!</v>
      </c>
      <c r="R14" s="299"/>
      <c r="S14" s="299"/>
      <c r="T14" s="324"/>
      <c r="U14" s="297" t="s">
        <v>251</v>
      </c>
      <c r="V14" s="298" t="e">
        <f>Q14+1</f>
        <v>#VALUE!</v>
      </c>
      <c r="W14" s="299"/>
      <c r="X14" s="299"/>
      <c r="Y14" s="324"/>
      <c r="Z14" s="297" t="s">
        <v>252</v>
      </c>
      <c r="AA14" s="301" t="e">
        <f>V14+1</f>
        <v>#VALUE!</v>
      </c>
      <c r="AB14" s="302"/>
      <c r="AC14" s="302"/>
      <c r="AD14" s="324"/>
      <c r="AE14" s="297" t="s">
        <v>253</v>
      </c>
      <c r="AF14" s="295" t="e">
        <f>AA14+1</f>
        <v>#VALUE!</v>
      </c>
      <c r="AG14" s="296"/>
      <c r="AH14" s="296"/>
      <c r="AI14" s="303"/>
      <c r="AJ14" s="304" t="s">
        <v>249</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250</v>
      </c>
      <c r="G17" s="298" t="e">
        <f>B17+1</f>
        <v>#VALUE!</v>
      </c>
      <c r="H17" s="299"/>
      <c r="I17" s="299"/>
      <c r="J17" s="324"/>
      <c r="K17" s="297" t="s">
        <v>251</v>
      </c>
      <c r="L17" s="298" t="e">
        <f>G17+1</f>
        <v>#VALUE!</v>
      </c>
      <c r="M17" s="299"/>
      <c r="N17" s="299"/>
      <c r="O17" s="324"/>
      <c r="P17" s="297" t="s">
        <v>252</v>
      </c>
      <c r="Q17" s="298" t="e">
        <f>L17+1</f>
        <v>#VALUE!</v>
      </c>
      <c r="R17" s="299"/>
      <c r="S17" s="299"/>
      <c r="T17" s="324"/>
      <c r="U17" s="297" t="s">
        <v>248</v>
      </c>
      <c r="V17" s="298" t="e">
        <f>Q17+1</f>
        <v>#VALUE!</v>
      </c>
      <c r="W17" s="299"/>
      <c r="X17" s="299"/>
      <c r="Y17" s="324"/>
      <c r="Z17" s="297" t="s">
        <v>253</v>
      </c>
      <c r="AA17" s="301" t="e">
        <f>V17+1</f>
        <v>#VALUE!</v>
      </c>
      <c r="AB17" s="302"/>
      <c r="AC17" s="302"/>
      <c r="AD17" s="324"/>
      <c r="AE17" s="297" t="s">
        <v>249</v>
      </c>
      <c r="AF17" s="295" t="e">
        <f>AA17+1</f>
        <v>#VALUE!</v>
      </c>
      <c r="AG17" s="296"/>
      <c r="AH17" s="296"/>
      <c r="AI17" s="303"/>
      <c r="AJ17" s="304" t="s">
        <v>250</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251</v>
      </c>
      <c r="G20" s="298" t="e">
        <f>B20+1</f>
        <v>#VALUE!</v>
      </c>
      <c r="H20" s="299"/>
      <c r="I20" s="299"/>
      <c r="J20" s="324"/>
      <c r="K20" s="297" t="s">
        <v>252</v>
      </c>
      <c r="L20" s="298" t="e">
        <f>G20+1</f>
        <v>#VALUE!</v>
      </c>
      <c r="M20" s="299"/>
      <c r="N20" s="299"/>
      <c r="O20" s="324"/>
      <c r="P20" s="297" t="s">
        <v>248</v>
      </c>
      <c r="Q20" s="294" t="e">
        <f>L20+1</f>
        <v>#VALUE!</v>
      </c>
      <c r="R20" s="291"/>
      <c r="S20" s="291"/>
      <c r="T20" s="300"/>
      <c r="U20" s="293" t="s">
        <v>253</v>
      </c>
      <c r="V20" s="294" t="e">
        <f>Q20+1</f>
        <v>#VALUE!</v>
      </c>
      <c r="W20" s="291"/>
      <c r="X20" s="291"/>
      <c r="Y20" s="300"/>
      <c r="Z20" s="293" t="s">
        <v>249</v>
      </c>
      <c r="AA20" s="294" t="e">
        <f>V20+1</f>
        <v>#VALUE!</v>
      </c>
      <c r="AB20" s="291"/>
      <c r="AC20" s="291"/>
      <c r="AD20" s="292"/>
      <c r="AE20" s="293" t="s">
        <v>250</v>
      </c>
      <c r="AF20" s="294" t="e">
        <f>AA20+1</f>
        <v>#VALUE!</v>
      </c>
      <c r="AG20" s="291"/>
      <c r="AH20" s="291"/>
      <c r="AI20" s="292"/>
      <c r="AJ20" s="326" t="s">
        <v>251</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2" t="s">
        <v>255</v>
      </c>
      <c r="R22" s="310"/>
      <c r="S22" s="310"/>
      <c r="T22" s="310"/>
      <c r="U22" s="311"/>
      <c r="V22" s="312" t="s">
        <v>254</v>
      </c>
      <c r="W22" s="310"/>
      <c r="X22" s="310"/>
      <c r="Y22" s="310"/>
      <c r="Z22" s="311"/>
      <c r="AA22" s="312" t="s">
        <v>254</v>
      </c>
      <c r="AB22" s="310"/>
      <c r="AC22" s="310"/>
      <c r="AD22" s="310"/>
      <c r="AE22" s="31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252</v>
      </c>
      <c r="G23" s="294" t="e">
        <f>B23+1</f>
        <v>#VALUE!</v>
      </c>
      <c r="H23" s="291"/>
      <c r="I23" s="291"/>
      <c r="J23" s="292"/>
      <c r="K23" s="293" t="s">
        <v>248</v>
      </c>
      <c r="L23" s="294" t="e">
        <f>G23+1</f>
        <v>#VALUE!</v>
      </c>
      <c r="M23" s="291"/>
      <c r="N23" s="291"/>
      <c r="O23" s="292"/>
      <c r="P23" s="293" t="s">
        <v>253</v>
      </c>
      <c r="Q23" s="294" t="e">
        <f>L23+1</f>
        <v>#VALUE!</v>
      </c>
      <c r="R23" s="291"/>
      <c r="S23" s="291"/>
      <c r="T23" s="292"/>
      <c r="U23" s="293" t="s">
        <v>249</v>
      </c>
      <c r="V23" s="294" t="e">
        <f>Q23+1</f>
        <v>#VALUE!</v>
      </c>
      <c r="W23" s="291"/>
      <c r="X23" s="291"/>
      <c r="Y23" s="292"/>
      <c r="Z23" s="293" t="s">
        <v>250</v>
      </c>
      <c r="AA23" s="294" t="e">
        <f>V23+1</f>
        <v>#VALUE!</v>
      </c>
      <c r="AB23" s="291"/>
      <c r="AC23" s="291"/>
      <c r="AD23" s="292"/>
      <c r="AE23" s="293" t="s">
        <v>251</v>
      </c>
      <c r="AF23" s="294" t="e">
        <f>AA23+1</f>
        <v>#VALUE!</v>
      </c>
      <c r="AG23" s="291"/>
      <c r="AH23" s="291"/>
      <c r="AI23" s="292"/>
      <c r="AJ23" s="326" t="s">
        <v>252</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238</v>
      </c>
      <c r="C39" s="277"/>
      <c r="D39" s="277"/>
      <c r="E39" s="277"/>
      <c r="F39" s="277"/>
      <c r="G39" s="278" t="s">
        <v>465</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466</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467</v>
      </c>
      <c r="C44" s="291"/>
      <c r="D44" s="291"/>
      <c r="E44" s="292"/>
      <c r="F44" s="293" t="s">
        <v>251</v>
      </c>
      <c r="G44" s="294" t="e">
        <f>B44+1</f>
        <v>#VALUE!</v>
      </c>
      <c r="H44" s="291"/>
      <c r="I44" s="291"/>
      <c r="J44" s="292"/>
      <c r="K44" s="293" t="s">
        <v>252</v>
      </c>
      <c r="L44" s="294" t="e">
        <f>G44+1</f>
        <v>#VALUE!</v>
      </c>
      <c r="M44" s="291"/>
      <c r="N44" s="291"/>
      <c r="O44" s="292"/>
      <c r="P44" s="293" t="s">
        <v>248</v>
      </c>
      <c r="Q44" s="295" t="e">
        <f>L44+1</f>
        <v>#VALUE!</v>
      </c>
      <c r="R44" s="296"/>
      <c r="S44" s="296"/>
      <c r="T44" s="292"/>
      <c r="U44" s="297" t="s">
        <v>253</v>
      </c>
      <c r="V44" s="298" t="e">
        <f>Q44+1</f>
        <v>#VALUE!</v>
      </c>
      <c r="W44" s="299"/>
      <c r="X44" s="299"/>
      <c r="Y44" s="292"/>
      <c r="Z44" s="297" t="s">
        <v>249</v>
      </c>
      <c r="AA44" s="301" t="e">
        <f>V44+1</f>
        <v>#VALUE!</v>
      </c>
      <c r="AB44" s="302"/>
      <c r="AC44" s="302"/>
      <c r="AD44" s="300"/>
      <c r="AE44" s="297" t="s">
        <v>250</v>
      </c>
      <c r="AF44" s="295" t="e">
        <f>AA44+1</f>
        <v>#VALUE!</v>
      </c>
      <c r="AG44" s="296"/>
      <c r="AH44" s="296"/>
      <c r="AI44" s="303"/>
      <c r="AJ44" s="304" t="s">
        <v>251</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3" t="s">
        <v>255</v>
      </c>
      <c r="R46" s="314"/>
      <c r="S46" s="314"/>
      <c r="T46" s="314"/>
      <c r="U46" s="315"/>
      <c r="V46" s="316" t="s">
        <v>254</v>
      </c>
      <c r="W46" s="317"/>
      <c r="X46" s="317"/>
      <c r="Y46" s="317"/>
      <c r="Z46" s="318"/>
      <c r="AA46" s="319" t="s">
        <v>254</v>
      </c>
      <c r="AB46" s="320"/>
      <c r="AC46" s="320"/>
      <c r="AD46" s="320"/>
      <c r="AE46" s="32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252</v>
      </c>
      <c r="G47" s="298" t="e">
        <f>B47+1</f>
        <v>#VALUE!</v>
      </c>
      <c r="H47" s="299"/>
      <c r="I47" s="299"/>
      <c r="J47" s="300"/>
      <c r="K47" s="297" t="s">
        <v>248</v>
      </c>
      <c r="L47" s="298" t="e">
        <f>G47+1</f>
        <v>#VALUE!</v>
      </c>
      <c r="M47" s="299"/>
      <c r="N47" s="299"/>
      <c r="O47" s="300"/>
      <c r="P47" s="297" t="s">
        <v>253</v>
      </c>
      <c r="Q47" s="298" t="e">
        <f>L47+1</f>
        <v>#VALUE!</v>
      </c>
      <c r="R47" s="299"/>
      <c r="S47" s="299"/>
      <c r="T47" s="324"/>
      <c r="U47" s="297" t="s">
        <v>249</v>
      </c>
      <c r="V47" s="298" t="e">
        <f>Q47+1</f>
        <v>#VALUE!</v>
      </c>
      <c r="W47" s="299"/>
      <c r="X47" s="299"/>
      <c r="Y47" s="324"/>
      <c r="Z47" s="297" t="s">
        <v>250</v>
      </c>
      <c r="AA47" s="301" t="e">
        <f>V47+1</f>
        <v>#VALUE!</v>
      </c>
      <c r="AB47" s="302"/>
      <c r="AC47" s="302"/>
      <c r="AD47" s="324"/>
      <c r="AE47" s="297" t="s">
        <v>251</v>
      </c>
      <c r="AF47" s="295" t="e">
        <f>AA47+1</f>
        <v>#VALUE!</v>
      </c>
      <c r="AG47" s="296"/>
      <c r="AH47" s="296"/>
      <c r="AI47" s="303"/>
      <c r="AJ47" s="304" t="s">
        <v>252</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5" t="e">
        <f>AF47+1</f>
        <v>#VALUE!</v>
      </c>
      <c r="C50" s="296"/>
      <c r="D50" s="296"/>
      <c r="E50" s="323"/>
      <c r="F50" s="297" t="s">
        <v>248</v>
      </c>
      <c r="G50" s="298" t="e">
        <f>B50+1</f>
        <v>#VALUE!</v>
      </c>
      <c r="H50" s="299"/>
      <c r="I50" s="299"/>
      <c r="J50" s="324"/>
      <c r="K50" s="297" t="s">
        <v>253</v>
      </c>
      <c r="L50" s="298" t="e">
        <f>G50+1</f>
        <v>#VALUE!</v>
      </c>
      <c r="M50" s="299"/>
      <c r="N50" s="299"/>
      <c r="O50" s="324"/>
      <c r="P50" s="297" t="s">
        <v>249</v>
      </c>
      <c r="Q50" s="298" t="e">
        <f>L50+1</f>
        <v>#VALUE!</v>
      </c>
      <c r="R50" s="299"/>
      <c r="S50" s="299"/>
      <c r="T50" s="324"/>
      <c r="U50" s="297" t="s">
        <v>250</v>
      </c>
      <c r="V50" s="298" t="e">
        <f>Q50+1</f>
        <v>#VALUE!</v>
      </c>
      <c r="W50" s="299"/>
      <c r="X50" s="299"/>
      <c r="Y50" s="324"/>
      <c r="Z50" s="297" t="s">
        <v>251</v>
      </c>
      <c r="AA50" s="301" t="e">
        <f>V50+1</f>
        <v>#VALUE!</v>
      </c>
      <c r="AB50" s="302"/>
      <c r="AC50" s="302"/>
      <c r="AD50" s="324"/>
      <c r="AE50" s="297" t="s">
        <v>252</v>
      </c>
      <c r="AF50" s="295" t="e">
        <f>AA50+1</f>
        <v>#VALUE!</v>
      </c>
      <c r="AG50" s="296"/>
      <c r="AH50" s="296"/>
      <c r="AI50" s="303"/>
      <c r="AJ50" s="304" t="s">
        <v>248</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4" t="s">
        <v>256</v>
      </c>
      <c r="C52" s="314"/>
      <c r="D52" s="314"/>
      <c r="E52" s="314"/>
      <c r="F52" s="315"/>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249</v>
      </c>
      <c r="G53" s="298" t="e">
        <f>B53+1</f>
        <v>#VALUE!</v>
      </c>
      <c r="H53" s="299"/>
      <c r="I53" s="299"/>
      <c r="J53" s="324"/>
      <c r="K53" s="297" t="s">
        <v>250</v>
      </c>
      <c r="L53" s="298" t="e">
        <f>G53+1</f>
        <v>#VALUE!</v>
      </c>
      <c r="M53" s="299"/>
      <c r="N53" s="299"/>
      <c r="O53" s="324"/>
      <c r="P53" s="297" t="s">
        <v>251</v>
      </c>
      <c r="Q53" s="298" t="e">
        <f>L53+1</f>
        <v>#VALUE!</v>
      </c>
      <c r="R53" s="299"/>
      <c r="S53" s="299"/>
      <c r="T53" s="324"/>
      <c r="U53" s="297" t="s">
        <v>252</v>
      </c>
      <c r="V53" s="298" t="e">
        <f>Q53+1</f>
        <v>#VALUE!</v>
      </c>
      <c r="W53" s="299"/>
      <c r="X53" s="299"/>
      <c r="Y53" s="300"/>
      <c r="Z53" s="297" t="s">
        <v>248</v>
      </c>
      <c r="AA53" s="301" t="e">
        <f>V53+1</f>
        <v>#VALUE!</v>
      </c>
      <c r="AB53" s="302"/>
      <c r="AC53" s="302"/>
      <c r="AD53" s="324"/>
      <c r="AE53" s="297" t="s">
        <v>253</v>
      </c>
      <c r="AF53" s="295" t="e">
        <f>AA53+1</f>
        <v>#VALUE!</v>
      </c>
      <c r="AG53" s="296"/>
      <c r="AH53" s="296"/>
      <c r="AI53" s="303"/>
      <c r="AJ53" s="304" t="s">
        <v>249</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250</v>
      </c>
      <c r="G56" s="298" t="e">
        <f>B56+1</f>
        <v>#VALUE!</v>
      </c>
      <c r="H56" s="299"/>
      <c r="I56" s="299"/>
      <c r="J56" s="324"/>
      <c r="K56" s="297" t="s">
        <v>251</v>
      </c>
      <c r="L56" s="298" t="e">
        <f>G56+1</f>
        <v>#VALUE!</v>
      </c>
      <c r="M56" s="299"/>
      <c r="N56" s="299"/>
      <c r="O56" s="324"/>
      <c r="P56" s="297" t="s">
        <v>252</v>
      </c>
      <c r="Q56" s="298" t="e">
        <f>L56+1</f>
        <v>#VALUE!</v>
      </c>
      <c r="R56" s="299"/>
      <c r="S56" s="299"/>
      <c r="T56" s="300"/>
      <c r="U56" s="297" t="s">
        <v>248</v>
      </c>
      <c r="V56" s="298" t="e">
        <f>Q56+1</f>
        <v>#VALUE!</v>
      </c>
      <c r="W56" s="299"/>
      <c r="X56" s="299"/>
      <c r="Y56" s="300"/>
      <c r="Z56" s="297" t="s">
        <v>253</v>
      </c>
      <c r="AA56" s="301" t="e">
        <f>V56+1</f>
        <v>#VALUE!</v>
      </c>
      <c r="AB56" s="302"/>
      <c r="AC56" s="302"/>
      <c r="AD56" s="300"/>
      <c r="AE56" s="297" t="s">
        <v>249</v>
      </c>
      <c r="AF56" s="294" t="e">
        <f>AA56+1</f>
        <v>#VALUE!</v>
      </c>
      <c r="AG56" s="291"/>
      <c r="AH56" s="291"/>
      <c r="AI56" s="303"/>
      <c r="AJ56" s="326" t="s">
        <v>250</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251</v>
      </c>
      <c r="G59" s="294" t="e">
        <f>B59+1</f>
        <v>#VALUE!</v>
      </c>
      <c r="H59" s="291"/>
      <c r="I59" s="291"/>
      <c r="J59" s="292"/>
      <c r="K59" s="293" t="s">
        <v>252</v>
      </c>
      <c r="L59" s="294" t="e">
        <f>G59+1</f>
        <v>#VALUE!</v>
      </c>
      <c r="M59" s="291"/>
      <c r="N59" s="291"/>
      <c r="O59" s="292"/>
      <c r="P59" s="293" t="s">
        <v>248</v>
      </c>
      <c r="Q59" s="294" t="e">
        <f>L59+1</f>
        <v>#VALUE!</v>
      </c>
      <c r="R59" s="291"/>
      <c r="S59" s="291"/>
      <c r="T59" s="292"/>
      <c r="U59" s="293" t="s">
        <v>253</v>
      </c>
      <c r="V59" s="294" t="e">
        <f>Q59+1</f>
        <v>#VALUE!</v>
      </c>
      <c r="W59" s="291"/>
      <c r="X59" s="291"/>
      <c r="Y59" s="292"/>
      <c r="Z59" s="293" t="s">
        <v>249</v>
      </c>
      <c r="AA59" s="294" t="e">
        <f>V59+1</f>
        <v>#VALUE!</v>
      </c>
      <c r="AB59" s="291"/>
      <c r="AC59" s="291"/>
      <c r="AD59" s="292"/>
      <c r="AE59" s="293" t="s">
        <v>250</v>
      </c>
      <c r="AF59" s="294" t="e">
        <f>AA59+1</f>
        <v>#VALUE!</v>
      </c>
      <c r="AG59" s="291"/>
      <c r="AH59" s="291"/>
      <c r="AI59" s="292"/>
      <c r="AJ59" s="326" t="s">
        <v>251</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97B878-5038-4223-8212-F3E8FB9C8398}">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77980-7885-485F-B834-B6C3A5BDE54E}">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46023</v>
      </c>
      <c r="C5" s="215">
        <v>46054</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0D6B13-56D0-4891-8823-C9290C67E516}">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387</v>
      </c>
      <c r="L11" s="218" t="s">
        <v>288</v>
      </c>
      <c r="M11" s="218" t="s">
        <v>209</v>
      </c>
      <c r="N11" s="218" t="s">
        <v>468</v>
      </c>
      <c r="O11" s="218" t="s">
        <v>336</v>
      </c>
      <c r="AB11" s="218" t="s">
        <v>212</v>
      </c>
      <c r="AD11" s="218" t="s">
        <v>337</v>
      </c>
      <c r="AE11" s="218" t="s">
        <v>338</v>
      </c>
      <c r="AL11" s="218" t="s">
        <v>215</v>
      </c>
      <c r="AN11" s="218" t="s">
        <v>339</v>
      </c>
      <c r="AO11" s="218" t="s">
        <v>340</v>
      </c>
      <c r="AX11" s="218" t="s">
        <v>218</v>
      </c>
      <c r="AY11" s="218" t="s">
        <v>219</v>
      </c>
      <c r="AZ11" s="218" t="s">
        <v>220</v>
      </c>
      <c r="BA11" s="218" t="s">
        <v>221</v>
      </c>
    </row>
    <row r="12" spans="1:53">
      <c r="B12" s="230"/>
      <c r="C12" s="222"/>
      <c r="J12" s="218" t="s">
        <v>222</v>
      </c>
      <c r="K12" s="218" t="s">
        <v>469</v>
      </c>
      <c r="L12" s="218" t="s">
        <v>320</v>
      </c>
      <c r="M12" s="218" t="s">
        <v>297</v>
      </c>
      <c r="N12" s="218" t="s">
        <v>470</v>
      </c>
      <c r="O12" s="218" t="s">
        <v>471</v>
      </c>
      <c r="AB12" s="218" t="s">
        <v>228</v>
      </c>
      <c r="AD12" s="218" t="s">
        <v>472</v>
      </c>
      <c r="AE12" s="218" t="s">
        <v>473</v>
      </c>
      <c r="AL12" s="218" t="s">
        <v>231</v>
      </c>
      <c r="AN12" s="218" t="s">
        <v>474</v>
      </c>
      <c r="AO12" s="218" t="s">
        <v>475</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97A3B-6E7B-4F11-998D-8A49D930EC24}">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238</v>
      </c>
      <c r="C3" s="277"/>
      <c r="D3" s="277"/>
      <c r="E3" s="277"/>
      <c r="F3" s="277"/>
      <c r="G3" s="278" t="s">
        <v>465</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466</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467</v>
      </c>
      <c r="C8" s="291"/>
      <c r="D8" s="291"/>
      <c r="E8" s="292"/>
      <c r="F8" s="293" t="s">
        <v>251</v>
      </c>
      <c r="G8" s="294" t="e">
        <f>B8+1</f>
        <v>#VALUE!</v>
      </c>
      <c r="H8" s="291"/>
      <c r="I8" s="291"/>
      <c r="J8" s="292"/>
      <c r="K8" s="293" t="s">
        <v>252</v>
      </c>
      <c r="L8" s="294" t="e">
        <f>G8+1</f>
        <v>#VALUE!</v>
      </c>
      <c r="M8" s="291"/>
      <c r="N8" s="291"/>
      <c r="O8" s="292"/>
      <c r="P8" s="293" t="s">
        <v>248</v>
      </c>
      <c r="Q8" s="295" t="e">
        <f>L8+1</f>
        <v>#VALUE!</v>
      </c>
      <c r="R8" s="296"/>
      <c r="S8" s="296"/>
      <c r="T8" s="292"/>
      <c r="U8" s="297" t="s">
        <v>253</v>
      </c>
      <c r="V8" s="298" t="e">
        <f>Q8+1</f>
        <v>#VALUE!</v>
      </c>
      <c r="W8" s="299"/>
      <c r="X8" s="299"/>
      <c r="Y8" s="300"/>
      <c r="Z8" s="297" t="s">
        <v>249</v>
      </c>
      <c r="AA8" s="301" t="e">
        <f>V8+1</f>
        <v>#VALUE!</v>
      </c>
      <c r="AB8" s="302"/>
      <c r="AC8" s="302"/>
      <c r="AD8" s="300"/>
      <c r="AE8" s="297" t="s">
        <v>250</v>
      </c>
      <c r="AF8" s="295" t="e">
        <f>AA8+1</f>
        <v>#VALUE!</v>
      </c>
      <c r="AG8" s="296"/>
      <c r="AH8" s="296"/>
      <c r="AI8" s="303"/>
      <c r="AJ8" s="304" t="s">
        <v>251</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3" t="s">
        <v>255</v>
      </c>
      <c r="R10" s="314"/>
      <c r="S10" s="314"/>
      <c r="T10" s="314"/>
      <c r="U10" s="315"/>
      <c r="V10" s="316" t="s">
        <v>254</v>
      </c>
      <c r="W10" s="317"/>
      <c r="X10" s="317"/>
      <c r="Y10" s="317"/>
      <c r="Z10" s="318"/>
      <c r="AA10" s="319" t="s">
        <v>254</v>
      </c>
      <c r="AB10" s="320"/>
      <c r="AC10" s="320"/>
      <c r="AD10" s="320"/>
      <c r="AE10" s="32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252</v>
      </c>
      <c r="G11" s="298" t="e">
        <f>B11+1</f>
        <v>#VALUE!</v>
      </c>
      <c r="H11" s="299"/>
      <c r="I11" s="299"/>
      <c r="J11" s="300"/>
      <c r="K11" s="297" t="s">
        <v>248</v>
      </c>
      <c r="L11" s="298" t="e">
        <f>G11+1</f>
        <v>#VALUE!</v>
      </c>
      <c r="M11" s="299"/>
      <c r="N11" s="299"/>
      <c r="O11" s="324"/>
      <c r="P11" s="297" t="s">
        <v>253</v>
      </c>
      <c r="Q11" s="298" t="e">
        <f>L11+1</f>
        <v>#VALUE!</v>
      </c>
      <c r="R11" s="299"/>
      <c r="S11" s="299"/>
      <c r="T11" s="324"/>
      <c r="U11" s="297" t="s">
        <v>249</v>
      </c>
      <c r="V11" s="298" t="e">
        <f>Q11+1</f>
        <v>#VALUE!</v>
      </c>
      <c r="W11" s="299"/>
      <c r="X11" s="299"/>
      <c r="Y11" s="324"/>
      <c r="Z11" s="297" t="s">
        <v>250</v>
      </c>
      <c r="AA11" s="301" t="e">
        <f>V11+1</f>
        <v>#VALUE!</v>
      </c>
      <c r="AB11" s="302"/>
      <c r="AC11" s="302"/>
      <c r="AD11" s="324"/>
      <c r="AE11" s="297" t="s">
        <v>251</v>
      </c>
      <c r="AF11" s="295" t="e">
        <f>AA11+1</f>
        <v>#VALUE!</v>
      </c>
      <c r="AG11" s="296"/>
      <c r="AH11" s="296"/>
      <c r="AI11" s="303"/>
      <c r="AJ11" s="304" t="s">
        <v>252</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5" t="e">
        <f>AF11+1</f>
        <v>#VALUE!</v>
      </c>
      <c r="C14" s="296"/>
      <c r="D14" s="296"/>
      <c r="E14" s="323"/>
      <c r="F14" s="297" t="s">
        <v>248</v>
      </c>
      <c r="G14" s="298" t="e">
        <f>B14+1</f>
        <v>#VALUE!</v>
      </c>
      <c r="H14" s="299"/>
      <c r="I14" s="299"/>
      <c r="J14" s="323"/>
      <c r="K14" s="297" t="s">
        <v>253</v>
      </c>
      <c r="L14" s="298" t="e">
        <f>G14+1</f>
        <v>#VALUE!</v>
      </c>
      <c r="M14" s="299"/>
      <c r="N14" s="299"/>
      <c r="O14" s="324"/>
      <c r="P14" s="297" t="s">
        <v>249</v>
      </c>
      <c r="Q14" s="298" t="e">
        <f>L14+1</f>
        <v>#VALUE!</v>
      </c>
      <c r="R14" s="299"/>
      <c r="S14" s="299"/>
      <c r="T14" s="324"/>
      <c r="U14" s="297" t="s">
        <v>250</v>
      </c>
      <c r="V14" s="298" t="e">
        <f>Q14+1</f>
        <v>#VALUE!</v>
      </c>
      <c r="W14" s="299"/>
      <c r="X14" s="299"/>
      <c r="Y14" s="324"/>
      <c r="Z14" s="297" t="s">
        <v>251</v>
      </c>
      <c r="AA14" s="301" t="e">
        <f>V14+1</f>
        <v>#VALUE!</v>
      </c>
      <c r="AB14" s="302"/>
      <c r="AC14" s="302"/>
      <c r="AD14" s="324"/>
      <c r="AE14" s="297" t="s">
        <v>252</v>
      </c>
      <c r="AF14" s="295" t="e">
        <f>AA14+1</f>
        <v>#VALUE!</v>
      </c>
      <c r="AG14" s="296"/>
      <c r="AH14" s="296"/>
      <c r="AI14" s="303"/>
      <c r="AJ14" s="304" t="s">
        <v>248</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4" t="s">
        <v>256</v>
      </c>
      <c r="C16" s="314"/>
      <c r="D16" s="314"/>
      <c r="E16" s="314"/>
      <c r="F16" s="315"/>
      <c r="G16" s="316" t="s">
        <v>254</v>
      </c>
      <c r="H16" s="317"/>
      <c r="I16" s="317"/>
      <c r="J16" s="317"/>
      <c r="K16" s="318"/>
      <c r="L16" s="316" t="s">
        <v>254</v>
      </c>
      <c r="M16" s="317"/>
      <c r="N16" s="317"/>
      <c r="O16" s="317"/>
      <c r="P16" s="318"/>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249</v>
      </c>
      <c r="G17" s="298" t="e">
        <f>B17+1</f>
        <v>#VALUE!</v>
      </c>
      <c r="H17" s="299"/>
      <c r="I17" s="299"/>
      <c r="J17" s="324"/>
      <c r="K17" s="297" t="s">
        <v>250</v>
      </c>
      <c r="L17" s="298" t="e">
        <f>G17+1</f>
        <v>#VALUE!</v>
      </c>
      <c r="M17" s="299"/>
      <c r="N17" s="299"/>
      <c r="O17" s="324"/>
      <c r="P17" s="297" t="s">
        <v>251</v>
      </c>
      <c r="Q17" s="298" t="e">
        <f>L17+1</f>
        <v>#VALUE!</v>
      </c>
      <c r="R17" s="299"/>
      <c r="S17" s="299"/>
      <c r="T17" s="324"/>
      <c r="U17" s="297" t="s">
        <v>252</v>
      </c>
      <c r="V17" s="298" t="e">
        <f>Q17+1</f>
        <v>#VALUE!</v>
      </c>
      <c r="W17" s="299"/>
      <c r="X17" s="299"/>
      <c r="Y17" s="324"/>
      <c r="Z17" s="297" t="s">
        <v>248</v>
      </c>
      <c r="AA17" s="301" t="e">
        <f>V17+1</f>
        <v>#VALUE!</v>
      </c>
      <c r="AB17" s="302"/>
      <c r="AC17" s="302"/>
      <c r="AD17" s="324"/>
      <c r="AE17" s="297" t="s">
        <v>253</v>
      </c>
      <c r="AF17" s="295" t="e">
        <f>AA17+1</f>
        <v>#VALUE!</v>
      </c>
      <c r="AG17" s="296"/>
      <c r="AH17" s="296"/>
      <c r="AI17" s="303"/>
      <c r="AJ17" s="304" t="s">
        <v>249</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2" t="e">
        <f>AF17+1</f>
        <v>#VALUE!</v>
      </c>
      <c r="C20" s="299"/>
      <c r="D20" s="299"/>
      <c r="E20" s="323"/>
      <c r="F20" s="297" t="s">
        <v>250</v>
      </c>
      <c r="G20" s="298" t="e">
        <f>B20+1</f>
        <v>#VALUE!</v>
      </c>
      <c r="H20" s="299"/>
      <c r="I20" s="299"/>
      <c r="J20" s="324"/>
      <c r="K20" s="297" t="s">
        <v>251</v>
      </c>
      <c r="L20" s="298" t="e">
        <f>G20+1</f>
        <v>#VALUE!</v>
      </c>
      <c r="M20" s="299"/>
      <c r="N20" s="299"/>
      <c r="O20" s="324"/>
      <c r="P20" s="297" t="s">
        <v>252</v>
      </c>
      <c r="Q20" s="298" t="e">
        <f>L20+1</f>
        <v>#VALUE!</v>
      </c>
      <c r="R20" s="299"/>
      <c r="S20" s="299"/>
      <c r="T20" s="300"/>
      <c r="U20" s="297" t="s">
        <v>248</v>
      </c>
      <c r="V20" s="298" t="e">
        <f>Q20+1</f>
        <v>#VALUE!</v>
      </c>
      <c r="W20" s="299"/>
      <c r="X20" s="299"/>
      <c r="Y20" s="300"/>
      <c r="Z20" s="297" t="s">
        <v>253</v>
      </c>
      <c r="AA20" s="301" t="e">
        <f>V20+1</f>
        <v>#VALUE!</v>
      </c>
      <c r="AB20" s="302"/>
      <c r="AC20" s="302"/>
      <c r="AD20" s="292"/>
      <c r="AE20" s="297" t="s">
        <v>249</v>
      </c>
      <c r="AF20" s="294" t="e">
        <f>AA20+1</f>
        <v>#VALUE!</v>
      </c>
      <c r="AG20" s="291"/>
      <c r="AH20" s="291"/>
      <c r="AI20" s="292"/>
      <c r="AJ20" s="326" t="s">
        <v>250</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7" t="s">
        <v>254</v>
      </c>
      <c r="C22" s="317"/>
      <c r="D22" s="317"/>
      <c r="E22" s="317"/>
      <c r="F22" s="318"/>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251</v>
      </c>
      <c r="G23" s="294" t="e">
        <f>B23+1</f>
        <v>#VALUE!</v>
      </c>
      <c r="H23" s="291"/>
      <c r="I23" s="291"/>
      <c r="J23" s="292"/>
      <c r="K23" s="293" t="s">
        <v>252</v>
      </c>
      <c r="L23" s="294" t="e">
        <f>G23+1</f>
        <v>#VALUE!</v>
      </c>
      <c r="M23" s="291"/>
      <c r="N23" s="291"/>
      <c r="O23" s="292"/>
      <c r="P23" s="293" t="s">
        <v>248</v>
      </c>
      <c r="Q23" s="294" t="e">
        <f>L23+1</f>
        <v>#VALUE!</v>
      </c>
      <c r="R23" s="291"/>
      <c r="S23" s="291"/>
      <c r="T23" s="292"/>
      <c r="U23" s="293" t="s">
        <v>253</v>
      </c>
      <c r="V23" s="294" t="e">
        <f>Q23+1</f>
        <v>#VALUE!</v>
      </c>
      <c r="W23" s="291"/>
      <c r="X23" s="291"/>
      <c r="Y23" s="292"/>
      <c r="Z23" s="293" t="s">
        <v>249</v>
      </c>
      <c r="AA23" s="294" t="e">
        <f>V23+1</f>
        <v>#VALUE!</v>
      </c>
      <c r="AB23" s="291"/>
      <c r="AC23" s="291"/>
      <c r="AD23" s="292"/>
      <c r="AE23" s="293" t="s">
        <v>250</v>
      </c>
      <c r="AF23" s="294" t="e">
        <f>AA23+1</f>
        <v>#VALUE!</v>
      </c>
      <c r="AG23" s="291"/>
      <c r="AH23" s="291"/>
      <c r="AI23" s="292"/>
      <c r="AJ23" s="326" t="s">
        <v>251</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257</v>
      </c>
      <c r="C39" s="277"/>
      <c r="D39" s="277"/>
      <c r="E39" s="277"/>
      <c r="F39" s="277"/>
      <c r="G39" s="278" t="s">
        <v>476</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477</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478</v>
      </c>
      <c r="C44" s="291"/>
      <c r="D44" s="291"/>
      <c r="E44" s="292"/>
      <c r="F44" s="293" t="s">
        <v>250</v>
      </c>
      <c r="G44" s="294" t="e">
        <f>B44+1</f>
        <v>#VALUE!</v>
      </c>
      <c r="H44" s="291"/>
      <c r="I44" s="291"/>
      <c r="J44" s="292"/>
      <c r="K44" s="293" t="s">
        <v>251</v>
      </c>
      <c r="L44" s="294" t="e">
        <f>G44+1</f>
        <v>#VALUE!</v>
      </c>
      <c r="M44" s="291"/>
      <c r="N44" s="291"/>
      <c r="O44" s="292"/>
      <c r="P44" s="293" t="s">
        <v>252</v>
      </c>
      <c r="Q44" s="294" t="e">
        <f>L44+1</f>
        <v>#VALUE!</v>
      </c>
      <c r="R44" s="291"/>
      <c r="S44" s="291"/>
      <c r="T44" s="292"/>
      <c r="U44" s="293" t="s">
        <v>248</v>
      </c>
      <c r="V44" s="294" t="e">
        <f>Q44+1</f>
        <v>#VALUE!</v>
      </c>
      <c r="W44" s="291"/>
      <c r="X44" s="291"/>
      <c r="Y44" s="292"/>
      <c r="Z44" s="293" t="s">
        <v>253</v>
      </c>
      <c r="AA44" s="294" t="e">
        <f>V44+1</f>
        <v>#VALUE!</v>
      </c>
      <c r="AB44" s="291"/>
      <c r="AC44" s="291"/>
      <c r="AD44" s="300"/>
      <c r="AE44" s="293" t="s">
        <v>249</v>
      </c>
      <c r="AF44" s="295" t="e">
        <f>AA44+1</f>
        <v>#VALUE!</v>
      </c>
      <c r="AG44" s="296"/>
      <c r="AH44" s="296"/>
      <c r="AI44" s="303"/>
      <c r="AJ44" s="304" t="s">
        <v>250</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254</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2" t="s">
        <v>254</v>
      </c>
      <c r="AB46" s="310"/>
      <c r="AC46" s="310"/>
      <c r="AD46" s="310"/>
      <c r="AE46" s="31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251</v>
      </c>
      <c r="G47" s="298" t="e">
        <f>B47+1</f>
        <v>#VALUE!</v>
      </c>
      <c r="H47" s="299"/>
      <c r="I47" s="299"/>
      <c r="J47" s="300"/>
      <c r="K47" s="297" t="s">
        <v>252</v>
      </c>
      <c r="L47" s="298" t="e">
        <f>G47+1</f>
        <v>#VALUE!</v>
      </c>
      <c r="M47" s="299"/>
      <c r="N47" s="299"/>
      <c r="O47" s="300"/>
      <c r="P47" s="297" t="s">
        <v>248</v>
      </c>
      <c r="Q47" s="298" t="e">
        <f>L47+1</f>
        <v>#VALUE!</v>
      </c>
      <c r="R47" s="299"/>
      <c r="S47" s="299"/>
      <c r="T47" s="324"/>
      <c r="U47" s="297" t="s">
        <v>253</v>
      </c>
      <c r="V47" s="298" t="e">
        <f>Q47+1</f>
        <v>#VALUE!</v>
      </c>
      <c r="W47" s="299"/>
      <c r="X47" s="299"/>
      <c r="Y47" s="324"/>
      <c r="Z47" s="297" t="s">
        <v>249</v>
      </c>
      <c r="AA47" s="301" t="e">
        <f>V47+1</f>
        <v>#VALUE!</v>
      </c>
      <c r="AB47" s="302"/>
      <c r="AC47" s="302"/>
      <c r="AD47" s="324"/>
      <c r="AE47" s="297" t="s">
        <v>250</v>
      </c>
      <c r="AF47" s="295" t="e">
        <f>AA47+1</f>
        <v>#VALUE!</v>
      </c>
      <c r="AG47" s="296"/>
      <c r="AH47" s="296"/>
      <c r="AI47" s="303"/>
      <c r="AJ47" s="304" t="s">
        <v>251</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252</v>
      </c>
      <c r="G50" s="298" t="e">
        <f>B50+1</f>
        <v>#VALUE!</v>
      </c>
      <c r="H50" s="299"/>
      <c r="I50" s="299"/>
      <c r="J50" s="324"/>
      <c r="K50" s="297" t="s">
        <v>248</v>
      </c>
      <c r="L50" s="295" t="e">
        <f>G50+1</f>
        <v>#VALUE!</v>
      </c>
      <c r="M50" s="296"/>
      <c r="N50" s="296"/>
      <c r="O50" s="324"/>
      <c r="P50" s="297" t="s">
        <v>253</v>
      </c>
      <c r="Q50" s="298" t="e">
        <f>L50+1</f>
        <v>#VALUE!</v>
      </c>
      <c r="R50" s="299"/>
      <c r="S50" s="299"/>
      <c r="T50" s="324"/>
      <c r="U50" s="297" t="s">
        <v>249</v>
      </c>
      <c r="V50" s="298" t="e">
        <f>Q50+1</f>
        <v>#VALUE!</v>
      </c>
      <c r="W50" s="299"/>
      <c r="X50" s="299"/>
      <c r="Y50" s="324"/>
      <c r="Z50" s="297" t="s">
        <v>250</v>
      </c>
      <c r="AA50" s="301" t="e">
        <f>V50+1</f>
        <v>#VALUE!</v>
      </c>
      <c r="AB50" s="302"/>
      <c r="AC50" s="302"/>
      <c r="AD50" s="324"/>
      <c r="AE50" s="297" t="s">
        <v>251</v>
      </c>
      <c r="AF50" s="295" t="e">
        <f>AA50+1</f>
        <v>#VALUE!</v>
      </c>
      <c r="AG50" s="296"/>
      <c r="AH50" s="296"/>
      <c r="AI50" s="303"/>
      <c r="AJ50" s="304" t="s">
        <v>252</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3" t="s">
        <v>260</v>
      </c>
      <c r="M52" s="314"/>
      <c r="N52" s="314"/>
      <c r="O52" s="314"/>
      <c r="P52" s="315"/>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248</v>
      </c>
      <c r="G53" s="298" t="e">
        <f>B53+1</f>
        <v>#VALUE!</v>
      </c>
      <c r="H53" s="299"/>
      <c r="I53" s="299"/>
      <c r="J53" s="324"/>
      <c r="K53" s="297" t="s">
        <v>250</v>
      </c>
      <c r="L53" s="298" t="e">
        <f>G53+1</f>
        <v>#VALUE!</v>
      </c>
      <c r="M53" s="299"/>
      <c r="N53" s="299"/>
      <c r="O53" s="324"/>
      <c r="P53" s="297" t="s">
        <v>251</v>
      </c>
      <c r="Q53" s="298" t="e">
        <f>L53+1</f>
        <v>#VALUE!</v>
      </c>
      <c r="R53" s="299"/>
      <c r="S53" s="299"/>
      <c r="T53" s="324"/>
      <c r="U53" s="297" t="s">
        <v>252</v>
      </c>
      <c r="V53" s="298" t="e">
        <f>Q53+1</f>
        <v>#VALUE!</v>
      </c>
      <c r="W53" s="299"/>
      <c r="X53" s="299"/>
      <c r="Y53" s="300"/>
      <c r="Z53" s="297" t="s">
        <v>248</v>
      </c>
      <c r="AA53" s="301" t="e">
        <f>V53+1</f>
        <v>#VALUE!</v>
      </c>
      <c r="AB53" s="302"/>
      <c r="AC53" s="302"/>
      <c r="AD53" s="324"/>
      <c r="AE53" s="297" t="s">
        <v>253</v>
      </c>
      <c r="AF53" s="295" t="e">
        <f>AA53+1</f>
        <v>#VALUE!</v>
      </c>
      <c r="AG53" s="296"/>
      <c r="AH53" s="296"/>
      <c r="AI53" s="303"/>
      <c r="AJ53" s="304" t="s">
        <v>249</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6" t="s">
        <v>254</v>
      </c>
      <c r="W55" s="317"/>
      <c r="X55" s="317"/>
      <c r="Y55" s="317"/>
      <c r="Z55" s="318"/>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5" t="e">
        <f>AF53+1</f>
        <v>#VALUE!</v>
      </c>
      <c r="C56" s="296"/>
      <c r="D56" s="296"/>
      <c r="E56" s="323"/>
      <c r="F56" s="297" t="s">
        <v>250</v>
      </c>
      <c r="G56" s="298" t="e">
        <f>B56+1</f>
        <v>#VALUE!</v>
      </c>
      <c r="H56" s="299"/>
      <c r="I56" s="299"/>
      <c r="J56" s="324"/>
      <c r="K56" s="297" t="s">
        <v>251</v>
      </c>
      <c r="L56" s="298" t="e">
        <f>G56+1</f>
        <v>#VALUE!</v>
      </c>
      <c r="M56" s="299"/>
      <c r="N56" s="299"/>
      <c r="O56" s="324"/>
      <c r="P56" s="297" t="s">
        <v>252</v>
      </c>
      <c r="Q56" s="298" t="e">
        <f>L56+1</f>
        <v>#VALUE!</v>
      </c>
      <c r="R56" s="299"/>
      <c r="S56" s="299"/>
      <c r="T56" s="300"/>
      <c r="U56" s="297" t="s">
        <v>248</v>
      </c>
      <c r="V56" s="298" t="e">
        <f>Q56+1</f>
        <v>#VALUE!</v>
      </c>
      <c r="W56" s="299"/>
      <c r="X56" s="299"/>
      <c r="Y56" s="300"/>
      <c r="Z56" s="297" t="s">
        <v>253</v>
      </c>
      <c r="AA56" s="301" t="e">
        <f>V56+1</f>
        <v>#VALUE!</v>
      </c>
      <c r="AB56" s="302"/>
      <c r="AC56" s="302"/>
      <c r="AD56" s="300"/>
      <c r="AE56" s="297" t="s">
        <v>249</v>
      </c>
      <c r="AF56" s="294" t="e">
        <f>AA56+1</f>
        <v>#VALUE!</v>
      </c>
      <c r="AG56" s="291"/>
      <c r="AH56" s="291"/>
      <c r="AI56" s="303"/>
      <c r="AJ56" s="326" t="s">
        <v>250</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4" t="s">
        <v>261</v>
      </c>
      <c r="C58" s="314"/>
      <c r="D58" s="314"/>
      <c r="E58" s="314"/>
      <c r="F58" s="315"/>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2" t="s">
        <v>254</v>
      </c>
      <c r="AG58" s="310"/>
      <c r="AH58" s="310"/>
      <c r="AI58" s="310"/>
      <c r="AJ58" s="310"/>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290" t="e">
        <f>AF56+1</f>
        <v>#VALUE!</v>
      </c>
      <c r="C59" s="291"/>
      <c r="D59" s="291"/>
      <c r="E59" s="323"/>
      <c r="F59" s="293" t="s">
        <v>251</v>
      </c>
      <c r="G59" s="294" t="e">
        <f>B59+1</f>
        <v>#VALUE!</v>
      </c>
      <c r="H59" s="291"/>
      <c r="I59" s="291"/>
      <c r="J59" s="292"/>
      <c r="K59" s="293" t="s">
        <v>252</v>
      </c>
      <c r="L59" s="294" t="e">
        <f>G59+1</f>
        <v>#VALUE!</v>
      </c>
      <c r="M59" s="291"/>
      <c r="N59" s="291"/>
      <c r="O59" s="292"/>
      <c r="P59" s="293" t="s">
        <v>248</v>
      </c>
      <c r="Q59" s="294" t="e">
        <f>L59+1</f>
        <v>#VALUE!</v>
      </c>
      <c r="R59" s="291"/>
      <c r="S59" s="291"/>
      <c r="T59" s="292"/>
      <c r="U59" s="293" t="s">
        <v>253</v>
      </c>
      <c r="V59" s="294" t="e">
        <f>Q59+1</f>
        <v>#VALUE!</v>
      </c>
      <c r="W59" s="291"/>
      <c r="X59" s="291"/>
      <c r="Y59" s="292"/>
      <c r="Z59" s="293" t="s">
        <v>249</v>
      </c>
      <c r="AA59" s="294" t="e">
        <f>V59+1</f>
        <v>#VALUE!</v>
      </c>
      <c r="AB59" s="291"/>
      <c r="AC59" s="291"/>
      <c r="AD59" s="292"/>
      <c r="AE59" s="293" t="s">
        <v>250</v>
      </c>
      <c r="AF59" s="294" t="e">
        <f>AA59+1</f>
        <v>#VALUE!</v>
      </c>
      <c r="AG59" s="291"/>
      <c r="AH59" s="291"/>
      <c r="AI59" s="292"/>
      <c r="AJ59" s="326" t="s">
        <v>251</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27" t="s">
        <v>254</v>
      </c>
      <c r="C61" s="327"/>
      <c r="D61" s="327"/>
      <c r="E61" s="327"/>
      <c r="F61" s="328"/>
      <c r="G61" s="329" t="s">
        <v>254</v>
      </c>
      <c r="H61" s="327"/>
      <c r="I61" s="327"/>
      <c r="J61" s="327"/>
      <c r="K61" s="328"/>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47" orientation="portrait" horizontalDpi="4294967293" verticalDpi="4294967293"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5AE4ED-A807-4095-B4AF-A1FA37D00D59}">
  <dimension ref="B1:BF24"/>
  <sheetViews>
    <sheetView showGridLines="0" topLeftCell="L1" workbookViewId="0">
      <selection activeCell="AI13" sqref="AI13"/>
    </sheetView>
  </sheetViews>
  <sheetFormatPr defaultColWidth="6.75" defaultRowHeight="14.25"/>
  <cols>
    <col min="1" max="1" width="3.375" style="101" bestFit="1" customWidth="1"/>
    <col min="2" max="2" width="23.375" style="101" customWidth="1"/>
    <col min="3" max="3" width="13.75" style="101" customWidth="1"/>
    <col min="4" max="5" width="9.375" style="101" customWidth="1"/>
    <col min="6" max="6" width="8.125" style="101" bestFit="1" customWidth="1"/>
    <col min="7" max="7" width="8.25" style="101" customWidth="1"/>
    <col min="8" max="9" width="2.25" style="101" hidden="1" customWidth="1"/>
    <col min="10" max="10" width="8.375" style="101" customWidth="1"/>
    <col min="11" max="11" width="16.5" style="101" customWidth="1"/>
    <col min="12" max="14" width="15.75" style="101" customWidth="1"/>
    <col min="15" max="15" width="16.625" style="101" customWidth="1"/>
    <col min="16" max="23" width="1.5" style="101" hidden="1" customWidth="1"/>
    <col min="24" max="25" width="3.625" style="101" customWidth="1"/>
    <col min="26" max="27" width="7.125" style="101" customWidth="1"/>
    <col min="28" max="28" width="13.75" style="101" customWidth="1"/>
    <col min="29" max="29" width="4" style="101" hidden="1" customWidth="1"/>
    <col min="30" max="31" width="12.25" style="101" customWidth="1"/>
    <col min="32" max="33" width="3.125" style="101" hidden="1" customWidth="1"/>
    <col min="34" max="35" width="3.625" style="101" customWidth="1"/>
    <col min="36" max="37" width="7.125" style="101" customWidth="1"/>
    <col min="38" max="38" width="13.75" style="101" customWidth="1"/>
    <col min="39" max="39" width="4" style="101" hidden="1" customWidth="1"/>
    <col min="40" max="41" width="12.25" style="101" customWidth="1"/>
    <col min="42" max="44" width="2.625" style="101" customWidth="1"/>
    <col min="45" max="45" width="8.375" style="101" customWidth="1"/>
    <col min="46" max="47" width="3.625" style="101" customWidth="1"/>
    <col min="48" max="49" width="7.125" style="101" customWidth="1"/>
    <col min="50" max="50" width="9" style="101" customWidth="1"/>
    <col min="51" max="53" width="5.25" style="101" customWidth="1"/>
    <col min="54" max="55" width="5.5" style="101" customWidth="1"/>
    <col min="56" max="57" width="2.25" style="101" customWidth="1"/>
    <col min="58" max="58" width="6.75" style="101" customWidth="1"/>
    <col min="59" max="61" width="2.75" style="101" customWidth="1"/>
    <col min="62" max="256" width="6.75" style="101"/>
    <col min="257" max="257" width="3.375" style="101" bestFit="1" customWidth="1"/>
    <col min="258" max="258" width="23.375" style="101" customWidth="1"/>
    <col min="259" max="259" width="13.75" style="101" customWidth="1"/>
    <col min="260" max="261" width="9.375" style="101" customWidth="1"/>
    <col min="262" max="262" width="8.125" style="101" bestFit="1" customWidth="1"/>
    <col min="263" max="263" width="8.25" style="101" customWidth="1"/>
    <col min="264" max="265" width="0" style="101" hidden="1" customWidth="1"/>
    <col min="266" max="266" width="8.375" style="101" customWidth="1"/>
    <col min="267" max="267" width="16.5" style="101" customWidth="1"/>
    <col min="268" max="270" width="15.75" style="101" customWidth="1"/>
    <col min="271" max="271" width="16.625" style="101" customWidth="1"/>
    <col min="272" max="279" width="0" style="101" hidden="1" customWidth="1"/>
    <col min="280" max="281" width="3.625" style="101" customWidth="1"/>
    <col min="282" max="283" width="7.125" style="101" customWidth="1"/>
    <col min="284" max="284" width="13.75" style="101" customWidth="1"/>
    <col min="285" max="285" width="0" style="101" hidden="1" customWidth="1"/>
    <col min="286" max="287" width="12.25" style="101" customWidth="1"/>
    <col min="288" max="289" width="0" style="101" hidden="1" customWidth="1"/>
    <col min="290" max="291" width="3.625" style="101" customWidth="1"/>
    <col min="292" max="293" width="7.125" style="101" customWidth="1"/>
    <col min="294" max="294" width="13.75" style="101" customWidth="1"/>
    <col min="295" max="295" width="0" style="101" hidden="1" customWidth="1"/>
    <col min="296" max="297" width="12.25" style="101" customWidth="1"/>
    <col min="298" max="300" width="2.625" style="101" customWidth="1"/>
    <col min="301" max="301" width="8.375" style="101" customWidth="1"/>
    <col min="302" max="303" width="3.625" style="101" customWidth="1"/>
    <col min="304" max="305" width="7.125" style="101" customWidth="1"/>
    <col min="306" max="306" width="9" style="101" customWidth="1"/>
    <col min="307" max="309" width="5.25" style="101" customWidth="1"/>
    <col min="310" max="311" width="5.5" style="101" customWidth="1"/>
    <col min="312" max="313" width="2.25" style="101" customWidth="1"/>
    <col min="314" max="314" width="6.75" style="101"/>
    <col min="315" max="317" width="2.75" style="101" customWidth="1"/>
    <col min="318" max="512" width="6.75" style="101"/>
    <col min="513" max="513" width="3.375" style="101" bestFit="1" customWidth="1"/>
    <col min="514" max="514" width="23.375" style="101" customWidth="1"/>
    <col min="515" max="515" width="13.75" style="101" customWidth="1"/>
    <col min="516" max="517" width="9.375" style="101" customWidth="1"/>
    <col min="518" max="518" width="8.125" style="101" bestFit="1" customWidth="1"/>
    <col min="519" max="519" width="8.25" style="101" customWidth="1"/>
    <col min="520" max="521" width="0" style="101" hidden="1" customWidth="1"/>
    <col min="522" max="522" width="8.375" style="101" customWidth="1"/>
    <col min="523" max="523" width="16.5" style="101" customWidth="1"/>
    <col min="524" max="526" width="15.75" style="101" customWidth="1"/>
    <col min="527" max="527" width="16.625" style="101" customWidth="1"/>
    <col min="528" max="535" width="0" style="101" hidden="1" customWidth="1"/>
    <col min="536" max="537" width="3.625" style="101" customWidth="1"/>
    <col min="538" max="539" width="7.125" style="101" customWidth="1"/>
    <col min="540" max="540" width="13.75" style="101" customWidth="1"/>
    <col min="541" max="541" width="0" style="101" hidden="1" customWidth="1"/>
    <col min="542" max="543" width="12.25" style="101" customWidth="1"/>
    <col min="544" max="545" width="0" style="101" hidden="1" customWidth="1"/>
    <col min="546" max="547" width="3.625" style="101" customWidth="1"/>
    <col min="548" max="549" width="7.125" style="101" customWidth="1"/>
    <col min="550" max="550" width="13.75" style="101" customWidth="1"/>
    <col min="551" max="551" width="0" style="101" hidden="1" customWidth="1"/>
    <col min="552" max="553" width="12.25" style="101" customWidth="1"/>
    <col min="554" max="556" width="2.625" style="101" customWidth="1"/>
    <col min="557" max="557" width="8.375" style="101" customWidth="1"/>
    <col min="558" max="559" width="3.625" style="101" customWidth="1"/>
    <col min="560" max="561" width="7.125" style="101" customWidth="1"/>
    <col min="562" max="562" width="9" style="101" customWidth="1"/>
    <col min="563" max="565" width="5.25" style="101" customWidth="1"/>
    <col min="566" max="567" width="5.5" style="101" customWidth="1"/>
    <col min="568" max="569" width="2.25" style="101" customWidth="1"/>
    <col min="570" max="570" width="6.75" style="101"/>
    <col min="571" max="573" width="2.75" style="101" customWidth="1"/>
    <col min="574" max="768" width="6.75" style="101"/>
    <col min="769" max="769" width="3.375" style="101" bestFit="1" customWidth="1"/>
    <col min="770" max="770" width="23.375" style="101" customWidth="1"/>
    <col min="771" max="771" width="13.75" style="101" customWidth="1"/>
    <col min="772" max="773" width="9.375" style="101" customWidth="1"/>
    <col min="774" max="774" width="8.125" style="101" bestFit="1" customWidth="1"/>
    <col min="775" max="775" width="8.25" style="101" customWidth="1"/>
    <col min="776" max="777" width="0" style="101" hidden="1" customWidth="1"/>
    <col min="778" max="778" width="8.375" style="101" customWidth="1"/>
    <col min="779" max="779" width="16.5" style="101" customWidth="1"/>
    <col min="780" max="782" width="15.75" style="101" customWidth="1"/>
    <col min="783" max="783" width="16.625" style="101" customWidth="1"/>
    <col min="784" max="791" width="0" style="101" hidden="1" customWidth="1"/>
    <col min="792" max="793" width="3.625" style="101" customWidth="1"/>
    <col min="794" max="795" width="7.125" style="101" customWidth="1"/>
    <col min="796" max="796" width="13.75" style="101" customWidth="1"/>
    <col min="797" max="797" width="0" style="101" hidden="1" customWidth="1"/>
    <col min="798" max="799" width="12.25" style="101" customWidth="1"/>
    <col min="800" max="801" width="0" style="101" hidden="1" customWidth="1"/>
    <col min="802" max="803" width="3.625" style="101" customWidth="1"/>
    <col min="804" max="805" width="7.125" style="101" customWidth="1"/>
    <col min="806" max="806" width="13.75" style="101" customWidth="1"/>
    <col min="807" max="807" width="0" style="101" hidden="1" customWidth="1"/>
    <col min="808" max="809" width="12.25" style="101" customWidth="1"/>
    <col min="810" max="812" width="2.625" style="101" customWidth="1"/>
    <col min="813" max="813" width="8.375" style="101" customWidth="1"/>
    <col min="814" max="815" width="3.625" style="101" customWidth="1"/>
    <col min="816" max="817" width="7.125" style="101" customWidth="1"/>
    <col min="818" max="818" width="9" style="101" customWidth="1"/>
    <col min="819" max="821" width="5.25" style="101" customWidth="1"/>
    <col min="822" max="823" width="5.5" style="101" customWidth="1"/>
    <col min="824" max="825" width="2.25" style="101" customWidth="1"/>
    <col min="826" max="826" width="6.75" style="101"/>
    <col min="827" max="829" width="2.75" style="101" customWidth="1"/>
    <col min="830" max="1024" width="6.75" style="101"/>
    <col min="1025" max="1025" width="3.375" style="101" bestFit="1" customWidth="1"/>
    <col min="1026" max="1026" width="23.375" style="101" customWidth="1"/>
    <col min="1027" max="1027" width="13.75" style="101" customWidth="1"/>
    <col min="1028" max="1029" width="9.375" style="101" customWidth="1"/>
    <col min="1030" max="1030" width="8.125" style="101" bestFit="1" customWidth="1"/>
    <col min="1031" max="1031" width="8.25" style="101" customWidth="1"/>
    <col min="1032" max="1033" width="0" style="101" hidden="1" customWidth="1"/>
    <col min="1034" max="1034" width="8.375" style="101" customWidth="1"/>
    <col min="1035" max="1035" width="16.5" style="101" customWidth="1"/>
    <col min="1036" max="1038" width="15.75" style="101" customWidth="1"/>
    <col min="1039" max="1039" width="16.625" style="101" customWidth="1"/>
    <col min="1040" max="1047" width="0" style="101" hidden="1" customWidth="1"/>
    <col min="1048" max="1049" width="3.625" style="101" customWidth="1"/>
    <col min="1050" max="1051" width="7.125" style="101" customWidth="1"/>
    <col min="1052" max="1052" width="13.75" style="101" customWidth="1"/>
    <col min="1053" max="1053" width="0" style="101" hidden="1" customWidth="1"/>
    <col min="1054" max="1055" width="12.25" style="101" customWidth="1"/>
    <col min="1056" max="1057" width="0" style="101" hidden="1" customWidth="1"/>
    <col min="1058" max="1059" width="3.625" style="101" customWidth="1"/>
    <col min="1060" max="1061" width="7.125" style="101" customWidth="1"/>
    <col min="1062" max="1062" width="13.75" style="101" customWidth="1"/>
    <col min="1063" max="1063" width="0" style="101" hidden="1" customWidth="1"/>
    <col min="1064" max="1065" width="12.25" style="101" customWidth="1"/>
    <col min="1066" max="1068" width="2.625" style="101" customWidth="1"/>
    <col min="1069" max="1069" width="8.375" style="101" customWidth="1"/>
    <col min="1070" max="1071" width="3.625" style="101" customWidth="1"/>
    <col min="1072" max="1073" width="7.125" style="101" customWidth="1"/>
    <col min="1074" max="1074" width="9" style="101" customWidth="1"/>
    <col min="1075" max="1077" width="5.25" style="101" customWidth="1"/>
    <col min="1078" max="1079" width="5.5" style="101" customWidth="1"/>
    <col min="1080" max="1081" width="2.25" style="101" customWidth="1"/>
    <col min="1082" max="1082" width="6.75" style="101"/>
    <col min="1083" max="1085" width="2.75" style="101" customWidth="1"/>
    <col min="1086" max="1280" width="6.75" style="101"/>
    <col min="1281" max="1281" width="3.375" style="101" bestFit="1" customWidth="1"/>
    <col min="1282" max="1282" width="23.375" style="101" customWidth="1"/>
    <col min="1283" max="1283" width="13.75" style="101" customWidth="1"/>
    <col min="1284" max="1285" width="9.375" style="101" customWidth="1"/>
    <col min="1286" max="1286" width="8.125" style="101" bestFit="1" customWidth="1"/>
    <col min="1287" max="1287" width="8.25" style="101" customWidth="1"/>
    <col min="1288" max="1289" width="0" style="101" hidden="1" customWidth="1"/>
    <col min="1290" max="1290" width="8.375" style="101" customWidth="1"/>
    <col min="1291" max="1291" width="16.5" style="101" customWidth="1"/>
    <col min="1292" max="1294" width="15.75" style="101" customWidth="1"/>
    <col min="1295" max="1295" width="16.625" style="101" customWidth="1"/>
    <col min="1296" max="1303" width="0" style="101" hidden="1" customWidth="1"/>
    <col min="1304" max="1305" width="3.625" style="101" customWidth="1"/>
    <col min="1306" max="1307" width="7.125" style="101" customWidth="1"/>
    <col min="1308" max="1308" width="13.75" style="101" customWidth="1"/>
    <col min="1309" max="1309" width="0" style="101" hidden="1" customWidth="1"/>
    <col min="1310" max="1311" width="12.25" style="101" customWidth="1"/>
    <col min="1312" max="1313" width="0" style="101" hidden="1" customWidth="1"/>
    <col min="1314" max="1315" width="3.625" style="101" customWidth="1"/>
    <col min="1316" max="1317" width="7.125" style="101" customWidth="1"/>
    <col min="1318" max="1318" width="13.75" style="101" customWidth="1"/>
    <col min="1319" max="1319" width="0" style="101" hidden="1" customWidth="1"/>
    <col min="1320" max="1321" width="12.25" style="101" customWidth="1"/>
    <col min="1322" max="1324" width="2.625" style="101" customWidth="1"/>
    <col min="1325" max="1325" width="8.375" style="101" customWidth="1"/>
    <col min="1326" max="1327" width="3.625" style="101" customWidth="1"/>
    <col min="1328" max="1329" width="7.125" style="101" customWidth="1"/>
    <col min="1330" max="1330" width="9" style="101" customWidth="1"/>
    <col min="1331" max="1333" width="5.25" style="101" customWidth="1"/>
    <col min="1334" max="1335" width="5.5" style="101" customWidth="1"/>
    <col min="1336" max="1337" width="2.25" style="101" customWidth="1"/>
    <col min="1338" max="1338" width="6.75" style="101"/>
    <col min="1339" max="1341" width="2.75" style="101" customWidth="1"/>
    <col min="1342" max="1536" width="6.75" style="101"/>
    <col min="1537" max="1537" width="3.375" style="101" bestFit="1" customWidth="1"/>
    <col min="1538" max="1538" width="23.375" style="101" customWidth="1"/>
    <col min="1539" max="1539" width="13.75" style="101" customWidth="1"/>
    <col min="1540" max="1541" width="9.375" style="101" customWidth="1"/>
    <col min="1542" max="1542" width="8.125" style="101" bestFit="1" customWidth="1"/>
    <col min="1543" max="1543" width="8.25" style="101" customWidth="1"/>
    <col min="1544" max="1545" width="0" style="101" hidden="1" customWidth="1"/>
    <col min="1546" max="1546" width="8.375" style="101" customWidth="1"/>
    <col min="1547" max="1547" width="16.5" style="101" customWidth="1"/>
    <col min="1548" max="1550" width="15.75" style="101" customWidth="1"/>
    <col min="1551" max="1551" width="16.625" style="101" customWidth="1"/>
    <col min="1552" max="1559" width="0" style="101" hidden="1" customWidth="1"/>
    <col min="1560" max="1561" width="3.625" style="101" customWidth="1"/>
    <col min="1562" max="1563" width="7.125" style="101" customWidth="1"/>
    <col min="1564" max="1564" width="13.75" style="101" customWidth="1"/>
    <col min="1565" max="1565" width="0" style="101" hidden="1" customWidth="1"/>
    <col min="1566" max="1567" width="12.25" style="101" customWidth="1"/>
    <col min="1568" max="1569" width="0" style="101" hidden="1" customWidth="1"/>
    <col min="1570" max="1571" width="3.625" style="101" customWidth="1"/>
    <col min="1572" max="1573" width="7.125" style="101" customWidth="1"/>
    <col min="1574" max="1574" width="13.75" style="101" customWidth="1"/>
    <col min="1575" max="1575" width="0" style="101" hidden="1" customWidth="1"/>
    <col min="1576" max="1577" width="12.25" style="101" customWidth="1"/>
    <col min="1578" max="1580" width="2.625" style="101" customWidth="1"/>
    <col min="1581" max="1581" width="8.375" style="101" customWidth="1"/>
    <col min="1582" max="1583" width="3.625" style="101" customWidth="1"/>
    <col min="1584" max="1585" width="7.125" style="101" customWidth="1"/>
    <col min="1586" max="1586" width="9" style="101" customWidth="1"/>
    <col min="1587" max="1589" width="5.25" style="101" customWidth="1"/>
    <col min="1590" max="1591" width="5.5" style="101" customWidth="1"/>
    <col min="1592" max="1593" width="2.25" style="101" customWidth="1"/>
    <col min="1594" max="1594" width="6.75" style="101"/>
    <col min="1595" max="1597" width="2.75" style="101" customWidth="1"/>
    <col min="1598" max="1792" width="6.75" style="101"/>
    <col min="1793" max="1793" width="3.375" style="101" bestFit="1" customWidth="1"/>
    <col min="1794" max="1794" width="23.375" style="101" customWidth="1"/>
    <col min="1795" max="1795" width="13.75" style="101" customWidth="1"/>
    <col min="1796" max="1797" width="9.375" style="101" customWidth="1"/>
    <col min="1798" max="1798" width="8.125" style="101" bestFit="1" customWidth="1"/>
    <col min="1799" max="1799" width="8.25" style="101" customWidth="1"/>
    <col min="1800" max="1801" width="0" style="101" hidden="1" customWidth="1"/>
    <col min="1802" max="1802" width="8.375" style="101" customWidth="1"/>
    <col min="1803" max="1803" width="16.5" style="101" customWidth="1"/>
    <col min="1804" max="1806" width="15.75" style="101" customWidth="1"/>
    <col min="1807" max="1807" width="16.625" style="101" customWidth="1"/>
    <col min="1808" max="1815" width="0" style="101" hidden="1" customWidth="1"/>
    <col min="1816" max="1817" width="3.625" style="101" customWidth="1"/>
    <col min="1818" max="1819" width="7.125" style="101" customWidth="1"/>
    <col min="1820" max="1820" width="13.75" style="101" customWidth="1"/>
    <col min="1821" max="1821" width="0" style="101" hidden="1" customWidth="1"/>
    <col min="1822" max="1823" width="12.25" style="101" customWidth="1"/>
    <col min="1824" max="1825" width="0" style="101" hidden="1" customWidth="1"/>
    <col min="1826" max="1827" width="3.625" style="101" customWidth="1"/>
    <col min="1828" max="1829" width="7.125" style="101" customWidth="1"/>
    <col min="1830" max="1830" width="13.75" style="101" customWidth="1"/>
    <col min="1831" max="1831" width="0" style="101" hidden="1" customWidth="1"/>
    <col min="1832" max="1833" width="12.25" style="101" customWidth="1"/>
    <col min="1834" max="1836" width="2.625" style="101" customWidth="1"/>
    <col min="1837" max="1837" width="8.375" style="101" customWidth="1"/>
    <col min="1838" max="1839" width="3.625" style="101" customWidth="1"/>
    <col min="1840" max="1841" width="7.125" style="101" customWidth="1"/>
    <col min="1842" max="1842" width="9" style="101" customWidth="1"/>
    <col min="1843" max="1845" width="5.25" style="101" customWidth="1"/>
    <col min="1846" max="1847" width="5.5" style="101" customWidth="1"/>
    <col min="1848" max="1849" width="2.25" style="101" customWidth="1"/>
    <col min="1850" max="1850" width="6.75" style="101"/>
    <col min="1851" max="1853" width="2.75" style="101" customWidth="1"/>
    <col min="1854" max="2048" width="6.75" style="101"/>
    <col min="2049" max="2049" width="3.375" style="101" bestFit="1" customWidth="1"/>
    <col min="2050" max="2050" width="23.375" style="101" customWidth="1"/>
    <col min="2051" max="2051" width="13.75" style="101" customWidth="1"/>
    <col min="2052" max="2053" width="9.375" style="101" customWidth="1"/>
    <col min="2054" max="2054" width="8.125" style="101" bestFit="1" customWidth="1"/>
    <col min="2055" max="2055" width="8.25" style="101" customWidth="1"/>
    <col min="2056" max="2057" width="0" style="101" hidden="1" customWidth="1"/>
    <col min="2058" max="2058" width="8.375" style="101" customWidth="1"/>
    <col min="2059" max="2059" width="16.5" style="101" customWidth="1"/>
    <col min="2060" max="2062" width="15.75" style="101" customWidth="1"/>
    <col min="2063" max="2063" width="16.625" style="101" customWidth="1"/>
    <col min="2064" max="2071" width="0" style="101" hidden="1" customWidth="1"/>
    <col min="2072" max="2073" width="3.625" style="101" customWidth="1"/>
    <col min="2074" max="2075" width="7.125" style="101" customWidth="1"/>
    <col min="2076" max="2076" width="13.75" style="101" customWidth="1"/>
    <col min="2077" max="2077" width="0" style="101" hidden="1" customWidth="1"/>
    <col min="2078" max="2079" width="12.25" style="101" customWidth="1"/>
    <col min="2080" max="2081" width="0" style="101" hidden="1" customWidth="1"/>
    <col min="2082" max="2083" width="3.625" style="101" customWidth="1"/>
    <col min="2084" max="2085" width="7.125" style="101" customWidth="1"/>
    <col min="2086" max="2086" width="13.75" style="101" customWidth="1"/>
    <col min="2087" max="2087" width="0" style="101" hidden="1" customWidth="1"/>
    <col min="2088" max="2089" width="12.25" style="101" customWidth="1"/>
    <col min="2090" max="2092" width="2.625" style="101" customWidth="1"/>
    <col min="2093" max="2093" width="8.375" style="101" customWidth="1"/>
    <col min="2094" max="2095" width="3.625" style="101" customWidth="1"/>
    <col min="2096" max="2097" width="7.125" style="101" customWidth="1"/>
    <col min="2098" max="2098" width="9" style="101" customWidth="1"/>
    <col min="2099" max="2101" width="5.25" style="101" customWidth="1"/>
    <col min="2102" max="2103" width="5.5" style="101" customWidth="1"/>
    <col min="2104" max="2105" width="2.25" style="101" customWidth="1"/>
    <col min="2106" max="2106" width="6.75" style="101"/>
    <col min="2107" max="2109" width="2.75" style="101" customWidth="1"/>
    <col min="2110" max="2304" width="6.75" style="101"/>
    <col min="2305" max="2305" width="3.375" style="101" bestFit="1" customWidth="1"/>
    <col min="2306" max="2306" width="23.375" style="101" customWidth="1"/>
    <col min="2307" max="2307" width="13.75" style="101" customWidth="1"/>
    <col min="2308" max="2309" width="9.375" style="101" customWidth="1"/>
    <col min="2310" max="2310" width="8.125" style="101" bestFit="1" customWidth="1"/>
    <col min="2311" max="2311" width="8.25" style="101" customWidth="1"/>
    <col min="2312" max="2313" width="0" style="101" hidden="1" customWidth="1"/>
    <col min="2314" max="2314" width="8.375" style="101" customWidth="1"/>
    <col min="2315" max="2315" width="16.5" style="101" customWidth="1"/>
    <col min="2316" max="2318" width="15.75" style="101" customWidth="1"/>
    <col min="2319" max="2319" width="16.625" style="101" customWidth="1"/>
    <col min="2320" max="2327" width="0" style="101" hidden="1" customWidth="1"/>
    <col min="2328" max="2329" width="3.625" style="101" customWidth="1"/>
    <col min="2330" max="2331" width="7.125" style="101" customWidth="1"/>
    <col min="2332" max="2332" width="13.75" style="101" customWidth="1"/>
    <col min="2333" max="2333" width="0" style="101" hidden="1" customWidth="1"/>
    <col min="2334" max="2335" width="12.25" style="101" customWidth="1"/>
    <col min="2336" max="2337" width="0" style="101" hidden="1" customWidth="1"/>
    <col min="2338" max="2339" width="3.625" style="101" customWidth="1"/>
    <col min="2340" max="2341" width="7.125" style="101" customWidth="1"/>
    <col min="2342" max="2342" width="13.75" style="101" customWidth="1"/>
    <col min="2343" max="2343" width="0" style="101" hidden="1" customWidth="1"/>
    <col min="2344" max="2345" width="12.25" style="101" customWidth="1"/>
    <col min="2346" max="2348" width="2.625" style="101" customWidth="1"/>
    <col min="2349" max="2349" width="8.375" style="101" customWidth="1"/>
    <col min="2350" max="2351" width="3.625" style="101" customWidth="1"/>
    <col min="2352" max="2353" width="7.125" style="101" customWidth="1"/>
    <col min="2354" max="2354" width="9" style="101" customWidth="1"/>
    <col min="2355" max="2357" width="5.25" style="101" customWidth="1"/>
    <col min="2358" max="2359" width="5.5" style="101" customWidth="1"/>
    <col min="2360" max="2361" width="2.25" style="101" customWidth="1"/>
    <col min="2362" max="2362" width="6.75" style="101"/>
    <col min="2363" max="2365" width="2.75" style="101" customWidth="1"/>
    <col min="2366" max="2560" width="6.75" style="101"/>
    <col min="2561" max="2561" width="3.375" style="101" bestFit="1" customWidth="1"/>
    <col min="2562" max="2562" width="23.375" style="101" customWidth="1"/>
    <col min="2563" max="2563" width="13.75" style="101" customWidth="1"/>
    <col min="2564" max="2565" width="9.375" style="101" customWidth="1"/>
    <col min="2566" max="2566" width="8.125" style="101" bestFit="1" customWidth="1"/>
    <col min="2567" max="2567" width="8.25" style="101" customWidth="1"/>
    <col min="2568" max="2569" width="0" style="101" hidden="1" customWidth="1"/>
    <col min="2570" max="2570" width="8.375" style="101" customWidth="1"/>
    <col min="2571" max="2571" width="16.5" style="101" customWidth="1"/>
    <col min="2572" max="2574" width="15.75" style="101" customWidth="1"/>
    <col min="2575" max="2575" width="16.625" style="101" customWidth="1"/>
    <col min="2576" max="2583" width="0" style="101" hidden="1" customWidth="1"/>
    <col min="2584" max="2585" width="3.625" style="101" customWidth="1"/>
    <col min="2586" max="2587" width="7.125" style="101" customWidth="1"/>
    <col min="2588" max="2588" width="13.75" style="101" customWidth="1"/>
    <col min="2589" max="2589" width="0" style="101" hidden="1" customWidth="1"/>
    <col min="2590" max="2591" width="12.25" style="101" customWidth="1"/>
    <col min="2592" max="2593" width="0" style="101" hidden="1" customWidth="1"/>
    <col min="2594" max="2595" width="3.625" style="101" customWidth="1"/>
    <col min="2596" max="2597" width="7.125" style="101" customWidth="1"/>
    <col min="2598" max="2598" width="13.75" style="101" customWidth="1"/>
    <col min="2599" max="2599" width="0" style="101" hidden="1" customWidth="1"/>
    <col min="2600" max="2601" width="12.25" style="101" customWidth="1"/>
    <col min="2602" max="2604" width="2.625" style="101" customWidth="1"/>
    <col min="2605" max="2605" width="8.375" style="101" customWidth="1"/>
    <col min="2606" max="2607" width="3.625" style="101" customWidth="1"/>
    <col min="2608" max="2609" width="7.125" style="101" customWidth="1"/>
    <col min="2610" max="2610" width="9" style="101" customWidth="1"/>
    <col min="2611" max="2613" width="5.25" style="101" customWidth="1"/>
    <col min="2614" max="2615" width="5.5" style="101" customWidth="1"/>
    <col min="2616" max="2617" width="2.25" style="101" customWidth="1"/>
    <col min="2618" max="2618" width="6.75" style="101"/>
    <col min="2619" max="2621" width="2.75" style="101" customWidth="1"/>
    <col min="2622" max="2816" width="6.75" style="101"/>
    <col min="2817" max="2817" width="3.375" style="101" bestFit="1" customWidth="1"/>
    <col min="2818" max="2818" width="23.375" style="101" customWidth="1"/>
    <col min="2819" max="2819" width="13.75" style="101" customWidth="1"/>
    <col min="2820" max="2821" width="9.375" style="101" customWidth="1"/>
    <col min="2822" max="2822" width="8.125" style="101" bestFit="1" customWidth="1"/>
    <col min="2823" max="2823" width="8.25" style="101" customWidth="1"/>
    <col min="2824" max="2825" width="0" style="101" hidden="1" customWidth="1"/>
    <col min="2826" max="2826" width="8.375" style="101" customWidth="1"/>
    <col min="2827" max="2827" width="16.5" style="101" customWidth="1"/>
    <col min="2828" max="2830" width="15.75" style="101" customWidth="1"/>
    <col min="2831" max="2831" width="16.625" style="101" customWidth="1"/>
    <col min="2832" max="2839" width="0" style="101" hidden="1" customWidth="1"/>
    <col min="2840" max="2841" width="3.625" style="101" customWidth="1"/>
    <col min="2842" max="2843" width="7.125" style="101" customWidth="1"/>
    <col min="2844" max="2844" width="13.75" style="101" customWidth="1"/>
    <col min="2845" max="2845" width="0" style="101" hidden="1" customWidth="1"/>
    <col min="2846" max="2847" width="12.25" style="101" customWidth="1"/>
    <col min="2848" max="2849" width="0" style="101" hidden="1" customWidth="1"/>
    <col min="2850" max="2851" width="3.625" style="101" customWidth="1"/>
    <col min="2852" max="2853" width="7.125" style="101" customWidth="1"/>
    <col min="2854" max="2854" width="13.75" style="101" customWidth="1"/>
    <col min="2855" max="2855" width="0" style="101" hidden="1" customWidth="1"/>
    <col min="2856" max="2857" width="12.25" style="101" customWidth="1"/>
    <col min="2858" max="2860" width="2.625" style="101" customWidth="1"/>
    <col min="2861" max="2861" width="8.375" style="101" customWidth="1"/>
    <col min="2862" max="2863" width="3.625" style="101" customWidth="1"/>
    <col min="2864" max="2865" width="7.125" style="101" customWidth="1"/>
    <col min="2866" max="2866" width="9" style="101" customWidth="1"/>
    <col min="2867" max="2869" width="5.25" style="101" customWidth="1"/>
    <col min="2870" max="2871" width="5.5" style="101" customWidth="1"/>
    <col min="2872" max="2873" width="2.25" style="101" customWidth="1"/>
    <col min="2874" max="2874" width="6.75" style="101"/>
    <col min="2875" max="2877" width="2.75" style="101" customWidth="1"/>
    <col min="2878" max="3072" width="6.75" style="101"/>
    <col min="3073" max="3073" width="3.375" style="101" bestFit="1" customWidth="1"/>
    <col min="3074" max="3074" width="23.375" style="101" customWidth="1"/>
    <col min="3075" max="3075" width="13.75" style="101" customWidth="1"/>
    <col min="3076" max="3077" width="9.375" style="101" customWidth="1"/>
    <col min="3078" max="3078" width="8.125" style="101" bestFit="1" customWidth="1"/>
    <col min="3079" max="3079" width="8.25" style="101" customWidth="1"/>
    <col min="3080" max="3081" width="0" style="101" hidden="1" customWidth="1"/>
    <col min="3082" max="3082" width="8.375" style="101" customWidth="1"/>
    <col min="3083" max="3083" width="16.5" style="101" customWidth="1"/>
    <col min="3084" max="3086" width="15.75" style="101" customWidth="1"/>
    <col min="3087" max="3087" width="16.625" style="101" customWidth="1"/>
    <col min="3088" max="3095" width="0" style="101" hidden="1" customWidth="1"/>
    <col min="3096" max="3097" width="3.625" style="101" customWidth="1"/>
    <col min="3098" max="3099" width="7.125" style="101" customWidth="1"/>
    <col min="3100" max="3100" width="13.75" style="101" customWidth="1"/>
    <col min="3101" max="3101" width="0" style="101" hidden="1" customWidth="1"/>
    <col min="3102" max="3103" width="12.25" style="101" customWidth="1"/>
    <col min="3104" max="3105" width="0" style="101" hidden="1" customWidth="1"/>
    <col min="3106" max="3107" width="3.625" style="101" customWidth="1"/>
    <col min="3108" max="3109" width="7.125" style="101" customWidth="1"/>
    <col min="3110" max="3110" width="13.75" style="101" customWidth="1"/>
    <col min="3111" max="3111" width="0" style="101" hidden="1" customWidth="1"/>
    <col min="3112" max="3113" width="12.25" style="101" customWidth="1"/>
    <col min="3114" max="3116" width="2.625" style="101" customWidth="1"/>
    <col min="3117" max="3117" width="8.375" style="101" customWidth="1"/>
    <col min="3118" max="3119" width="3.625" style="101" customWidth="1"/>
    <col min="3120" max="3121" width="7.125" style="101" customWidth="1"/>
    <col min="3122" max="3122" width="9" style="101" customWidth="1"/>
    <col min="3123" max="3125" width="5.25" style="101" customWidth="1"/>
    <col min="3126" max="3127" width="5.5" style="101" customWidth="1"/>
    <col min="3128" max="3129" width="2.25" style="101" customWidth="1"/>
    <col min="3130" max="3130" width="6.75" style="101"/>
    <col min="3131" max="3133" width="2.75" style="101" customWidth="1"/>
    <col min="3134" max="3328" width="6.75" style="101"/>
    <col min="3329" max="3329" width="3.375" style="101" bestFit="1" customWidth="1"/>
    <col min="3330" max="3330" width="23.375" style="101" customWidth="1"/>
    <col min="3331" max="3331" width="13.75" style="101" customWidth="1"/>
    <col min="3332" max="3333" width="9.375" style="101" customWidth="1"/>
    <col min="3334" max="3334" width="8.125" style="101" bestFit="1" customWidth="1"/>
    <col min="3335" max="3335" width="8.25" style="101" customWidth="1"/>
    <col min="3336" max="3337" width="0" style="101" hidden="1" customWidth="1"/>
    <col min="3338" max="3338" width="8.375" style="101" customWidth="1"/>
    <col min="3339" max="3339" width="16.5" style="101" customWidth="1"/>
    <col min="3340" max="3342" width="15.75" style="101" customWidth="1"/>
    <col min="3343" max="3343" width="16.625" style="101" customWidth="1"/>
    <col min="3344" max="3351" width="0" style="101" hidden="1" customWidth="1"/>
    <col min="3352" max="3353" width="3.625" style="101" customWidth="1"/>
    <col min="3354" max="3355" width="7.125" style="101" customWidth="1"/>
    <col min="3356" max="3356" width="13.75" style="101" customWidth="1"/>
    <col min="3357" max="3357" width="0" style="101" hidden="1" customWidth="1"/>
    <col min="3358" max="3359" width="12.25" style="101" customWidth="1"/>
    <col min="3360" max="3361" width="0" style="101" hidden="1" customWidth="1"/>
    <col min="3362" max="3363" width="3.625" style="101" customWidth="1"/>
    <col min="3364" max="3365" width="7.125" style="101" customWidth="1"/>
    <col min="3366" max="3366" width="13.75" style="101" customWidth="1"/>
    <col min="3367" max="3367" width="0" style="101" hidden="1" customWidth="1"/>
    <col min="3368" max="3369" width="12.25" style="101" customWidth="1"/>
    <col min="3370" max="3372" width="2.625" style="101" customWidth="1"/>
    <col min="3373" max="3373" width="8.375" style="101" customWidth="1"/>
    <col min="3374" max="3375" width="3.625" style="101" customWidth="1"/>
    <col min="3376" max="3377" width="7.125" style="101" customWidth="1"/>
    <col min="3378" max="3378" width="9" style="101" customWidth="1"/>
    <col min="3379" max="3381" width="5.25" style="101" customWidth="1"/>
    <col min="3382" max="3383" width="5.5" style="101" customWidth="1"/>
    <col min="3384" max="3385" width="2.25" style="101" customWidth="1"/>
    <col min="3386" max="3386" width="6.75" style="101"/>
    <col min="3387" max="3389" width="2.75" style="101" customWidth="1"/>
    <col min="3390" max="3584" width="6.75" style="101"/>
    <col min="3585" max="3585" width="3.375" style="101" bestFit="1" customWidth="1"/>
    <col min="3586" max="3586" width="23.375" style="101" customWidth="1"/>
    <col min="3587" max="3587" width="13.75" style="101" customWidth="1"/>
    <col min="3588" max="3589" width="9.375" style="101" customWidth="1"/>
    <col min="3590" max="3590" width="8.125" style="101" bestFit="1" customWidth="1"/>
    <col min="3591" max="3591" width="8.25" style="101" customWidth="1"/>
    <col min="3592" max="3593" width="0" style="101" hidden="1" customWidth="1"/>
    <col min="3594" max="3594" width="8.375" style="101" customWidth="1"/>
    <col min="3595" max="3595" width="16.5" style="101" customWidth="1"/>
    <col min="3596" max="3598" width="15.75" style="101" customWidth="1"/>
    <col min="3599" max="3599" width="16.625" style="101" customWidth="1"/>
    <col min="3600" max="3607" width="0" style="101" hidden="1" customWidth="1"/>
    <col min="3608" max="3609" width="3.625" style="101" customWidth="1"/>
    <col min="3610" max="3611" width="7.125" style="101" customWidth="1"/>
    <col min="3612" max="3612" width="13.75" style="101" customWidth="1"/>
    <col min="3613" max="3613" width="0" style="101" hidden="1" customWidth="1"/>
    <col min="3614" max="3615" width="12.25" style="101" customWidth="1"/>
    <col min="3616" max="3617" width="0" style="101" hidden="1" customWidth="1"/>
    <col min="3618" max="3619" width="3.625" style="101" customWidth="1"/>
    <col min="3620" max="3621" width="7.125" style="101" customWidth="1"/>
    <col min="3622" max="3622" width="13.75" style="101" customWidth="1"/>
    <col min="3623" max="3623" width="0" style="101" hidden="1" customWidth="1"/>
    <col min="3624" max="3625" width="12.25" style="101" customWidth="1"/>
    <col min="3626" max="3628" width="2.625" style="101" customWidth="1"/>
    <col min="3629" max="3629" width="8.375" style="101" customWidth="1"/>
    <col min="3630" max="3631" width="3.625" style="101" customWidth="1"/>
    <col min="3632" max="3633" width="7.125" style="101" customWidth="1"/>
    <col min="3634" max="3634" width="9" style="101" customWidth="1"/>
    <col min="3635" max="3637" width="5.25" style="101" customWidth="1"/>
    <col min="3638" max="3639" width="5.5" style="101" customWidth="1"/>
    <col min="3640" max="3641" width="2.25" style="101" customWidth="1"/>
    <col min="3642" max="3642" width="6.75" style="101"/>
    <col min="3643" max="3645" width="2.75" style="101" customWidth="1"/>
    <col min="3646" max="3840" width="6.75" style="101"/>
    <col min="3841" max="3841" width="3.375" style="101" bestFit="1" customWidth="1"/>
    <col min="3842" max="3842" width="23.375" style="101" customWidth="1"/>
    <col min="3843" max="3843" width="13.75" style="101" customWidth="1"/>
    <col min="3844" max="3845" width="9.375" style="101" customWidth="1"/>
    <col min="3846" max="3846" width="8.125" style="101" bestFit="1" customWidth="1"/>
    <col min="3847" max="3847" width="8.25" style="101" customWidth="1"/>
    <col min="3848" max="3849" width="0" style="101" hidden="1" customWidth="1"/>
    <col min="3850" max="3850" width="8.375" style="101" customWidth="1"/>
    <col min="3851" max="3851" width="16.5" style="101" customWidth="1"/>
    <col min="3852" max="3854" width="15.75" style="101" customWidth="1"/>
    <col min="3855" max="3855" width="16.625" style="101" customWidth="1"/>
    <col min="3856" max="3863" width="0" style="101" hidden="1" customWidth="1"/>
    <col min="3864" max="3865" width="3.625" style="101" customWidth="1"/>
    <col min="3866" max="3867" width="7.125" style="101" customWidth="1"/>
    <col min="3868" max="3868" width="13.75" style="101" customWidth="1"/>
    <col min="3869" max="3869" width="0" style="101" hidden="1" customWidth="1"/>
    <col min="3870" max="3871" width="12.25" style="101" customWidth="1"/>
    <col min="3872" max="3873" width="0" style="101" hidden="1" customWidth="1"/>
    <col min="3874" max="3875" width="3.625" style="101" customWidth="1"/>
    <col min="3876" max="3877" width="7.125" style="101" customWidth="1"/>
    <col min="3878" max="3878" width="13.75" style="101" customWidth="1"/>
    <col min="3879" max="3879" width="0" style="101" hidden="1" customWidth="1"/>
    <col min="3880" max="3881" width="12.25" style="101" customWidth="1"/>
    <col min="3882" max="3884" width="2.625" style="101" customWidth="1"/>
    <col min="3885" max="3885" width="8.375" style="101" customWidth="1"/>
    <col min="3886" max="3887" width="3.625" style="101" customWidth="1"/>
    <col min="3888" max="3889" width="7.125" style="101" customWidth="1"/>
    <col min="3890" max="3890" width="9" style="101" customWidth="1"/>
    <col min="3891" max="3893" width="5.25" style="101" customWidth="1"/>
    <col min="3894" max="3895" width="5.5" style="101" customWidth="1"/>
    <col min="3896" max="3897" width="2.25" style="101" customWidth="1"/>
    <col min="3898" max="3898" width="6.75" style="101"/>
    <col min="3899" max="3901" width="2.75" style="101" customWidth="1"/>
    <col min="3902" max="4096" width="6.75" style="101"/>
    <col min="4097" max="4097" width="3.375" style="101" bestFit="1" customWidth="1"/>
    <col min="4098" max="4098" width="23.375" style="101" customWidth="1"/>
    <col min="4099" max="4099" width="13.75" style="101" customWidth="1"/>
    <col min="4100" max="4101" width="9.375" style="101" customWidth="1"/>
    <col min="4102" max="4102" width="8.125" style="101" bestFit="1" customWidth="1"/>
    <col min="4103" max="4103" width="8.25" style="101" customWidth="1"/>
    <col min="4104" max="4105" width="0" style="101" hidden="1" customWidth="1"/>
    <col min="4106" max="4106" width="8.375" style="101" customWidth="1"/>
    <col min="4107" max="4107" width="16.5" style="101" customWidth="1"/>
    <col min="4108" max="4110" width="15.75" style="101" customWidth="1"/>
    <col min="4111" max="4111" width="16.625" style="101" customWidth="1"/>
    <col min="4112" max="4119" width="0" style="101" hidden="1" customWidth="1"/>
    <col min="4120" max="4121" width="3.625" style="101" customWidth="1"/>
    <col min="4122" max="4123" width="7.125" style="101" customWidth="1"/>
    <col min="4124" max="4124" width="13.75" style="101" customWidth="1"/>
    <col min="4125" max="4125" width="0" style="101" hidden="1" customWidth="1"/>
    <col min="4126" max="4127" width="12.25" style="101" customWidth="1"/>
    <col min="4128" max="4129" width="0" style="101" hidden="1" customWidth="1"/>
    <col min="4130" max="4131" width="3.625" style="101" customWidth="1"/>
    <col min="4132" max="4133" width="7.125" style="101" customWidth="1"/>
    <col min="4134" max="4134" width="13.75" style="101" customWidth="1"/>
    <col min="4135" max="4135" width="0" style="101" hidden="1" customWidth="1"/>
    <col min="4136" max="4137" width="12.25" style="101" customWidth="1"/>
    <col min="4138" max="4140" width="2.625" style="101" customWidth="1"/>
    <col min="4141" max="4141" width="8.375" style="101" customWidth="1"/>
    <col min="4142" max="4143" width="3.625" style="101" customWidth="1"/>
    <col min="4144" max="4145" width="7.125" style="101" customWidth="1"/>
    <col min="4146" max="4146" width="9" style="101" customWidth="1"/>
    <col min="4147" max="4149" width="5.25" style="101" customWidth="1"/>
    <col min="4150" max="4151" width="5.5" style="101" customWidth="1"/>
    <col min="4152" max="4153" width="2.25" style="101" customWidth="1"/>
    <col min="4154" max="4154" width="6.75" style="101"/>
    <col min="4155" max="4157" width="2.75" style="101" customWidth="1"/>
    <col min="4158" max="4352" width="6.75" style="101"/>
    <col min="4353" max="4353" width="3.375" style="101" bestFit="1" customWidth="1"/>
    <col min="4354" max="4354" width="23.375" style="101" customWidth="1"/>
    <col min="4355" max="4355" width="13.75" style="101" customWidth="1"/>
    <col min="4356" max="4357" width="9.375" style="101" customWidth="1"/>
    <col min="4358" max="4358" width="8.125" style="101" bestFit="1" customWidth="1"/>
    <col min="4359" max="4359" width="8.25" style="101" customWidth="1"/>
    <col min="4360" max="4361" width="0" style="101" hidden="1" customWidth="1"/>
    <col min="4362" max="4362" width="8.375" style="101" customWidth="1"/>
    <col min="4363" max="4363" width="16.5" style="101" customWidth="1"/>
    <col min="4364" max="4366" width="15.75" style="101" customWidth="1"/>
    <col min="4367" max="4367" width="16.625" style="101" customWidth="1"/>
    <col min="4368" max="4375" width="0" style="101" hidden="1" customWidth="1"/>
    <col min="4376" max="4377" width="3.625" style="101" customWidth="1"/>
    <col min="4378" max="4379" width="7.125" style="101" customWidth="1"/>
    <col min="4380" max="4380" width="13.75" style="101" customWidth="1"/>
    <col min="4381" max="4381" width="0" style="101" hidden="1" customWidth="1"/>
    <col min="4382" max="4383" width="12.25" style="101" customWidth="1"/>
    <col min="4384" max="4385" width="0" style="101" hidden="1" customWidth="1"/>
    <col min="4386" max="4387" width="3.625" style="101" customWidth="1"/>
    <col min="4388" max="4389" width="7.125" style="101" customWidth="1"/>
    <col min="4390" max="4390" width="13.75" style="101" customWidth="1"/>
    <col min="4391" max="4391" width="0" style="101" hidden="1" customWidth="1"/>
    <col min="4392" max="4393" width="12.25" style="101" customWidth="1"/>
    <col min="4394" max="4396" width="2.625" style="101" customWidth="1"/>
    <col min="4397" max="4397" width="8.375" style="101" customWidth="1"/>
    <col min="4398" max="4399" width="3.625" style="101" customWidth="1"/>
    <col min="4400" max="4401" width="7.125" style="101" customWidth="1"/>
    <col min="4402" max="4402" width="9" style="101" customWidth="1"/>
    <col min="4403" max="4405" width="5.25" style="101" customWidth="1"/>
    <col min="4406" max="4407" width="5.5" style="101" customWidth="1"/>
    <col min="4408" max="4409" width="2.25" style="101" customWidth="1"/>
    <col min="4410" max="4410" width="6.75" style="101"/>
    <col min="4411" max="4413" width="2.75" style="101" customWidth="1"/>
    <col min="4414" max="4608" width="6.75" style="101"/>
    <col min="4609" max="4609" width="3.375" style="101" bestFit="1" customWidth="1"/>
    <col min="4610" max="4610" width="23.375" style="101" customWidth="1"/>
    <col min="4611" max="4611" width="13.75" style="101" customWidth="1"/>
    <col min="4612" max="4613" width="9.375" style="101" customWidth="1"/>
    <col min="4614" max="4614" width="8.125" style="101" bestFit="1" customWidth="1"/>
    <col min="4615" max="4615" width="8.25" style="101" customWidth="1"/>
    <col min="4616" max="4617" width="0" style="101" hidden="1" customWidth="1"/>
    <col min="4618" max="4618" width="8.375" style="101" customWidth="1"/>
    <col min="4619" max="4619" width="16.5" style="101" customWidth="1"/>
    <col min="4620" max="4622" width="15.75" style="101" customWidth="1"/>
    <col min="4623" max="4623" width="16.625" style="101" customWidth="1"/>
    <col min="4624" max="4631" width="0" style="101" hidden="1" customWidth="1"/>
    <col min="4632" max="4633" width="3.625" style="101" customWidth="1"/>
    <col min="4634" max="4635" width="7.125" style="101" customWidth="1"/>
    <col min="4636" max="4636" width="13.75" style="101" customWidth="1"/>
    <col min="4637" max="4637" width="0" style="101" hidden="1" customWidth="1"/>
    <col min="4638" max="4639" width="12.25" style="101" customWidth="1"/>
    <col min="4640" max="4641" width="0" style="101" hidden="1" customWidth="1"/>
    <col min="4642" max="4643" width="3.625" style="101" customWidth="1"/>
    <col min="4644" max="4645" width="7.125" style="101" customWidth="1"/>
    <col min="4646" max="4646" width="13.75" style="101" customWidth="1"/>
    <col min="4647" max="4647" width="0" style="101" hidden="1" customWidth="1"/>
    <col min="4648" max="4649" width="12.25" style="101" customWidth="1"/>
    <col min="4650" max="4652" width="2.625" style="101" customWidth="1"/>
    <col min="4653" max="4653" width="8.375" style="101" customWidth="1"/>
    <col min="4654" max="4655" width="3.625" style="101" customWidth="1"/>
    <col min="4656" max="4657" width="7.125" style="101" customWidth="1"/>
    <col min="4658" max="4658" width="9" style="101" customWidth="1"/>
    <col min="4659" max="4661" width="5.25" style="101" customWidth="1"/>
    <col min="4662" max="4663" width="5.5" style="101" customWidth="1"/>
    <col min="4664" max="4665" width="2.25" style="101" customWidth="1"/>
    <col min="4666" max="4666" width="6.75" style="101"/>
    <col min="4667" max="4669" width="2.75" style="101" customWidth="1"/>
    <col min="4670" max="4864" width="6.75" style="101"/>
    <col min="4865" max="4865" width="3.375" style="101" bestFit="1" customWidth="1"/>
    <col min="4866" max="4866" width="23.375" style="101" customWidth="1"/>
    <col min="4867" max="4867" width="13.75" style="101" customWidth="1"/>
    <col min="4868" max="4869" width="9.375" style="101" customWidth="1"/>
    <col min="4870" max="4870" width="8.125" style="101" bestFit="1" customWidth="1"/>
    <col min="4871" max="4871" width="8.25" style="101" customWidth="1"/>
    <col min="4872" max="4873" width="0" style="101" hidden="1" customWidth="1"/>
    <col min="4874" max="4874" width="8.375" style="101" customWidth="1"/>
    <col min="4875" max="4875" width="16.5" style="101" customWidth="1"/>
    <col min="4876" max="4878" width="15.75" style="101" customWidth="1"/>
    <col min="4879" max="4879" width="16.625" style="101" customWidth="1"/>
    <col min="4880" max="4887" width="0" style="101" hidden="1" customWidth="1"/>
    <col min="4888" max="4889" width="3.625" style="101" customWidth="1"/>
    <col min="4890" max="4891" width="7.125" style="101" customWidth="1"/>
    <col min="4892" max="4892" width="13.75" style="101" customWidth="1"/>
    <col min="4893" max="4893" width="0" style="101" hidden="1" customWidth="1"/>
    <col min="4894" max="4895" width="12.25" style="101" customWidth="1"/>
    <col min="4896" max="4897" width="0" style="101" hidden="1" customWidth="1"/>
    <col min="4898" max="4899" width="3.625" style="101" customWidth="1"/>
    <col min="4900" max="4901" width="7.125" style="101" customWidth="1"/>
    <col min="4902" max="4902" width="13.75" style="101" customWidth="1"/>
    <col min="4903" max="4903" width="0" style="101" hidden="1" customWidth="1"/>
    <col min="4904" max="4905" width="12.25" style="101" customWidth="1"/>
    <col min="4906" max="4908" width="2.625" style="101" customWidth="1"/>
    <col min="4909" max="4909" width="8.375" style="101" customWidth="1"/>
    <col min="4910" max="4911" width="3.625" style="101" customWidth="1"/>
    <col min="4912" max="4913" width="7.125" style="101" customWidth="1"/>
    <col min="4914" max="4914" width="9" style="101" customWidth="1"/>
    <col min="4915" max="4917" width="5.25" style="101" customWidth="1"/>
    <col min="4918" max="4919" width="5.5" style="101" customWidth="1"/>
    <col min="4920" max="4921" width="2.25" style="101" customWidth="1"/>
    <col min="4922" max="4922" width="6.75" style="101"/>
    <col min="4923" max="4925" width="2.75" style="101" customWidth="1"/>
    <col min="4926" max="5120" width="6.75" style="101"/>
    <col min="5121" max="5121" width="3.375" style="101" bestFit="1" customWidth="1"/>
    <col min="5122" max="5122" width="23.375" style="101" customWidth="1"/>
    <col min="5123" max="5123" width="13.75" style="101" customWidth="1"/>
    <col min="5124" max="5125" width="9.375" style="101" customWidth="1"/>
    <col min="5126" max="5126" width="8.125" style="101" bestFit="1" customWidth="1"/>
    <col min="5127" max="5127" width="8.25" style="101" customWidth="1"/>
    <col min="5128" max="5129" width="0" style="101" hidden="1" customWidth="1"/>
    <col min="5130" max="5130" width="8.375" style="101" customWidth="1"/>
    <col min="5131" max="5131" width="16.5" style="101" customWidth="1"/>
    <col min="5132" max="5134" width="15.75" style="101" customWidth="1"/>
    <col min="5135" max="5135" width="16.625" style="101" customWidth="1"/>
    <col min="5136" max="5143" width="0" style="101" hidden="1" customWidth="1"/>
    <col min="5144" max="5145" width="3.625" style="101" customWidth="1"/>
    <col min="5146" max="5147" width="7.125" style="101" customWidth="1"/>
    <col min="5148" max="5148" width="13.75" style="101" customWidth="1"/>
    <col min="5149" max="5149" width="0" style="101" hidden="1" customWidth="1"/>
    <col min="5150" max="5151" width="12.25" style="101" customWidth="1"/>
    <col min="5152" max="5153" width="0" style="101" hidden="1" customWidth="1"/>
    <col min="5154" max="5155" width="3.625" style="101" customWidth="1"/>
    <col min="5156" max="5157" width="7.125" style="101" customWidth="1"/>
    <col min="5158" max="5158" width="13.75" style="101" customWidth="1"/>
    <col min="5159" max="5159" width="0" style="101" hidden="1" customWidth="1"/>
    <col min="5160" max="5161" width="12.25" style="101" customWidth="1"/>
    <col min="5162" max="5164" width="2.625" style="101" customWidth="1"/>
    <col min="5165" max="5165" width="8.375" style="101" customWidth="1"/>
    <col min="5166" max="5167" width="3.625" style="101" customWidth="1"/>
    <col min="5168" max="5169" width="7.125" style="101" customWidth="1"/>
    <col min="5170" max="5170" width="9" style="101" customWidth="1"/>
    <col min="5171" max="5173" width="5.25" style="101" customWidth="1"/>
    <col min="5174" max="5175" width="5.5" style="101" customWidth="1"/>
    <col min="5176" max="5177" width="2.25" style="101" customWidth="1"/>
    <col min="5178" max="5178" width="6.75" style="101"/>
    <col min="5179" max="5181" width="2.75" style="101" customWidth="1"/>
    <col min="5182" max="5376" width="6.75" style="101"/>
    <col min="5377" max="5377" width="3.375" style="101" bestFit="1" customWidth="1"/>
    <col min="5378" max="5378" width="23.375" style="101" customWidth="1"/>
    <col min="5379" max="5379" width="13.75" style="101" customWidth="1"/>
    <col min="5380" max="5381" width="9.375" style="101" customWidth="1"/>
    <col min="5382" max="5382" width="8.125" style="101" bestFit="1" customWidth="1"/>
    <col min="5383" max="5383" width="8.25" style="101" customWidth="1"/>
    <col min="5384" max="5385" width="0" style="101" hidden="1" customWidth="1"/>
    <col min="5386" max="5386" width="8.375" style="101" customWidth="1"/>
    <col min="5387" max="5387" width="16.5" style="101" customWidth="1"/>
    <col min="5388" max="5390" width="15.75" style="101" customWidth="1"/>
    <col min="5391" max="5391" width="16.625" style="101" customWidth="1"/>
    <col min="5392" max="5399" width="0" style="101" hidden="1" customWidth="1"/>
    <col min="5400" max="5401" width="3.625" style="101" customWidth="1"/>
    <col min="5402" max="5403" width="7.125" style="101" customWidth="1"/>
    <col min="5404" max="5404" width="13.75" style="101" customWidth="1"/>
    <col min="5405" max="5405" width="0" style="101" hidden="1" customWidth="1"/>
    <col min="5406" max="5407" width="12.25" style="101" customWidth="1"/>
    <col min="5408" max="5409" width="0" style="101" hidden="1" customWidth="1"/>
    <col min="5410" max="5411" width="3.625" style="101" customWidth="1"/>
    <col min="5412" max="5413" width="7.125" style="101" customWidth="1"/>
    <col min="5414" max="5414" width="13.75" style="101" customWidth="1"/>
    <col min="5415" max="5415" width="0" style="101" hidden="1" customWidth="1"/>
    <col min="5416" max="5417" width="12.25" style="101" customWidth="1"/>
    <col min="5418" max="5420" width="2.625" style="101" customWidth="1"/>
    <col min="5421" max="5421" width="8.375" style="101" customWidth="1"/>
    <col min="5422" max="5423" width="3.625" style="101" customWidth="1"/>
    <col min="5424" max="5425" width="7.125" style="101" customWidth="1"/>
    <col min="5426" max="5426" width="9" style="101" customWidth="1"/>
    <col min="5427" max="5429" width="5.25" style="101" customWidth="1"/>
    <col min="5430" max="5431" width="5.5" style="101" customWidth="1"/>
    <col min="5432" max="5433" width="2.25" style="101" customWidth="1"/>
    <col min="5434" max="5434" width="6.75" style="101"/>
    <col min="5435" max="5437" width="2.75" style="101" customWidth="1"/>
    <col min="5438" max="5632" width="6.75" style="101"/>
    <col min="5633" max="5633" width="3.375" style="101" bestFit="1" customWidth="1"/>
    <col min="5634" max="5634" width="23.375" style="101" customWidth="1"/>
    <col min="5635" max="5635" width="13.75" style="101" customWidth="1"/>
    <col min="5636" max="5637" width="9.375" style="101" customWidth="1"/>
    <col min="5638" max="5638" width="8.125" style="101" bestFit="1" customWidth="1"/>
    <col min="5639" max="5639" width="8.25" style="101" customWidth="1"/>
    <col min="5640" max="5641" width="0" style="101" hidden="1" customWidth="1"/>
    <col min="5642" max="5642" width="8.375" style="101" customWidth="1"/>
    <col min="5643" max="5643" width="16.5" style="101" customWidth="1"/>
    <col min="5644" max="5646" width="15.75" style="101" customWidth="1"/>
    <col min="5647" max="5647" width="16.625" style="101" customWidth="1"/>
    <col min="5648" max="5655" width="0" style="101" hidden="1" customWidth="1"/>
    <col min="5656" max="5657" width="3.625" style="101" customWidth="1"/>
    <col min="5658" max="5659" width="7.125" style="101" customWidth="1"/>
    <col min="5660" max="5660" width="13.75" style="101" customWidth="1"/>
    <col min="5661" max="5661" width="0" style="101" hidden="1" customWidth="1"/>
    <col min="5662" max="5663" width="12.25" style="101" customWidth="1"/>
    <col min="5664" max="5665" width="0" style="101" hidden="1" customWidth="1"/>
    <col min="5666" max="5667" width="3.625" style="101" customWidth="1"/>
    <col min="5668" max="5669" width="7.125" style="101" customWidth="1"/>
    <col min="5670" max="5670" width="13.75" style="101" customWidth="1"/>
    <col min="5671" max="5671" width="0" style="101" hidden="1" customWidth="1"/>
    <col min="5672" max="5673" width="12.25" style="101" customWidth="1"/>
    <col min="5674" max="5676" width="2.625" style="101" customWidth="1"/>
    <col min="5677" max="5677" width="8.375" style="101" customWidth="1"/>
    <col min="5678" max="5679" width="3.625" style="101" customWidth="1"/>
    <col min="5680" max="5681" width="7.125" style="101" customWidth="1"/>
    <col min="5682" max="5682" width="9" style="101" customWidth="1"/>
    <col min="5683" max="5685" width="5.25" style="101" customWidth="1"/>
    <col min="5686" max="5687" width="5.5" style="101" customWidth="1"/>
    <col min="5688" max="5689" width="2.25" style="101" customWidth="1"/>
    <col min="5690" max="5690" width="6.75" style="101"/>
    <col min="5691" max="5693" width="2.75" style="101" customWidth="1"/>
    <col min="5694" max="5888" width="6.75" style="101"/>
    <col min="5889" max="5889" width="3.375" style="101" bestFit="1" customWidth="1"/>
    <col min="5890" max="5890" width="23.375" style="101" customWidth="1"/>
    <col min="5891" max="5891" width="13.75" style="101" customWidth="1"/>
    <col min="5892" max="5893" width="9.375" style="101" customWidth="1"/>
    <col min="5894" max="5894" width="8.125" style="101" bestFit="1" customWidth="1"/>
    <col min="5895" max="5895" width="8.25" style="101" customWidth="1"/>
    <col min="5896" max="5897" width="0" style="101" hidden="1" customWidth="1"/>
    <col min="5898" max="5898" width="8.375" style="101" customWidth="1"/>
    <col min="5899" max="5899" width="16.5" style="101" customWidth="1"/>
    <col min="5900" max="5902" width="15.75" style="101" customWidth="1"/>
    <col min="5903" max="5903" width="16.625" style="101" customWidth="1"/>
    <col min="5904" max="5911" width="0" style="101" hidden="1" customWidth="1"/>
    <col min="5912" max="5913" width="3.625" style="101" customWidth="1"/>
    <col min="5914" max="5915" width="7.125" style="101" customWidth="1"/>
    <col min="5916" max="5916" width="13.75" style="101" customWidth="1"/>
    <col min="5917" max="5917" width="0" style="101" hidden="1" customWidth="1"/>
    <col min="5918" max="5919" width="12.25" style="101" customWidth="1"/>
    <col min="5920" max="5921" width="0" style="101" hidden="1" customWidth="1"/>
    <col min="5922" max="5923" width="3.625" style="101" customWidth="1"/>
    <col min="5924" max="5925" width="7.125" style="101" customWidth="1"/>
    <col min="5926" max="5926" width="13.75" style="101" customWidth="1"/>
    <col min="5927" max="5927" width="0" style="101" hidden="1" customWidth="1"/>
    <col min="5928" max="5929" width="12.25" style="101" customWidth="1"/>
    <col min="5930" max="5932" width="2.625" style="101" customWidth="1"/>
    <col min="5933" max="5933" width="8.375" style="101" customWidth="1"/>
    <col min="5934" max="5935" width="3.625" style="101" customWidth="1"/>
    <col min="5936" max="5937" width="7.125" style="101" customWidth="1"/>
    <col min="5938" max="5938" width="9" style="101" customWidth="1"/>
    <col min="5939" max="5941" width="5.25" style="101" customWidth="1"/>
    <col min="5942" max="5943" width="5.5" style="101" customWidth="1"/>
    <col min="5944" max="5945" width="2.25" style="101" customWidth="1"/>
    <col min="5946" max="5946" width="6.75" style="101"/>
    <col min="5947" max="5949" width="2.75" style="101" customWidth="1"/>
    <col min="5950" max="6144" width="6.75" style="101"/>
    <col min="6145" max="6145" width="3.375" style="101" bestFit="1" customWidth="1"/>
    <col min="6146" max="6146" width="23.375" style="101" customWidth="1"/>
    <col min="6147" max="6147" width="13.75" style="101" customWidth="1"/>
    <col min="6148" max="6149" width="9.375" style="101" customWidth="1"/>
    <col min="6150" max="6150" width="8.125" style="101" bestFit="1" customWidth="1"/>
    <col min="6151" max="6151" width="8.25" style="101" customWidth="1"/>
    <col min="6152" max="6153" width="0" style="101" hidden="1" customWidth="1"/>
    <col min="6154" max="6154" width="8.375" style="101" customWidth="1"/>
    <col min="6155" max="6155" width="16.5" style="101" customWidth="1"/>
    <col min="6156" max="6158" width="15.75" style="101" customWidth="1"/>
    <col min="6159" max="6159" width="16.625" style="101" customWidth="1"/>
    <col min="6160" max="6167" width="0" style="101" hidden="1" customWidth="1"/>
    <col min="6168" max="6169" width="3.625" style="101" customWidth="1"/>
    <col min="6170" max="6171" width="7.125" style="101" customWidth="1"/>
    <col min="6172" max="6172" width="13.75" style="101" customWidth="1"/>
    <col min="6173" max="6173" width="0" style="101" hidden="1" customWidth="1"/>
    <col min="6174" max="6175" width="12.25" style="101" customWidth="1"/>
    <col min="6176" max="6177" width="0" style="101" hidden="1" customWidth="1"/>
    <col min="6178" max="6179" width="3.625" style="101" customWidth="1"/>
    <col min="6180" max="6181" width="7.125" style="101" customWidth="1"/>
    <col min="6182" max="6182" width="13.75" style="101" customWidth="1"/>
    <col min="6183" max="6183" width="0" style="101" hidden="1" customWidth="1"/>
    <col min="6184" max="6185" width="12.25" style="101" customWidth="1"/>
    <col min="6186" max="6188" width="2.625" style="101" customWidth="1"/>
    <col min="6189" max="6189" width="8.375" style="101" customWidth="1"/>
    <col min="6190" max="6191" width="3.625" style="101" customWidth="1"/>
    <col min="6192" max="6193" width="7.125" style="101" customWidth="1"/>
    <col min="6194" max="6194" width="9" style="101" customWidth="1"/>
    <col min="6195" max="6197" width="5.25" style="101" customWidth="1"/>
    <col min="6198" max="6199" width="5.5" style="101" customWidth="1"/>
    <col min="6200" max="6201" width="2.25" style="101" customWidth="1"/>
    <col min="6202" max="6202" width="6.75" style="101"/>
    <col min="6203" max="6205" width="2.75" style="101" customWidth="1"/>
    <col min="6206" max="6400" width="6.75" style="101"/>
    <col min="6401" max="6401" width="3.375" style="101" bestFit="1" customWidth="1"/>
    <col min="6402" max="6402" width="23.375" style="101" customWidth="1"/>
    <col min="6403" max="6403" width="13.75" style="101" customWidth="1"/>
    <col min="6404" max="6405" width="9.375" style="101" customWidth="1"/>
    <col min="6406" max="6406" width="8.125" style="101" bestFit="1" customWidth="1"/>
    <col min="6407" max="6407" width="8.25" style="101" customWidth="1"/>
    <col min="6408" max="6409" width="0" style="101" hidden="1" customWidth="1"/>
    <col min="6410" max="6410" width="8.375" style="101" customWidth="1"/>
    <col min="6411" max="6411" width="16.5" style="101" customWidth="1"/>
    <col min="6412" max="6414" width="15.75" style="101" customWidth="1"/>
    <col min="6415" max="6415" width="16.625" style="101" customWidth="1"/>
    <col min="6416" max="6423" width="0" style="101" hidden="1" customWidth="1"/>
    <col min="6424" max="6425" width="3.625" style="101" customWidth="1"/>
    <col min="6426" max="6427" width="7.125" style="101" customWidth="1"/>
    <col min="6428" max="6428" width="13.75" style="101" customWidth="1"/>
    <col min="6429" max="6429" width="0" style="101" hidden="1" customWidth="1"/>
    <col min="6430" max="6431" width="12.25" style="101" customWidth="1"/>
    <col min="6432" max="6433" width="0" style="101" hidden="1" customWidth="1"/>
    <col min="6434" max="6435" width="3.625" style="101" customWidth="1"/>
    <col min="6436" max="6437" width="7.125" style="101" customWidth="1"/>
    <col min="6438" max="6438" width="13.75" style="101" customWidth="1"/>
    <col min="6439" max="6439" width="0" style="101" hidden="1" customWidth="1"/>
    <col min="6440" max="6441" width="12.25" style="101" customWidth="1"/>
    <col min="6442" max="6444" width="2.625" style="101" customWidth="1"/>
    <col min="6445" max="6445" width="8.375" style="101" customWidth="1"/>
    <col min="6446" max="6447" width="3.625" style="101" customWidth="1"/>
    <col min="6448" max="6449" width="7.125" style="101" customWidth="1"/>
    <col min="6450" max="6450" width="9" style="101" customWidth="1"/>
    <col min="6451" max="6453" width="5.25" style="101" customWidth="1"/>
    <col min="6454" max="6455" width="5.5" style="101" customWidth="1"/>
    <col min="6456" max="6457" width="2.25" style="101" customWidth="1"/>
    <col min="6458" max="6458" width="6.75" style="101"/>
    <col min="6459" max="6461" width="2.75" style="101" customWidth="1"/>
    <col min="6462" max="6656" width="6.75" style="101"/>
    <col min="6657" max="6657" width="3.375" style="101" bestFit="1" customWidth="1"/>
    <col min="6658" max="6658" width="23.375" style="101" customWidth="1"/>
    <col min="6659" max="6659" width="13.75" style="101" customWidth="1"/>
    <col min="6660" max="6661" width="9.375" style="101" customWidth="1"/>
    <col min="6662" max="6662" width="8.125" style="101" bestFit="1" customWidth="1"/>
    <col min="6663" max="6663" width="8.25" style="101" customWidth="1"/>
    <col min="6664" max="6665" width="0" style="101" hidden="1" customWidth="1"/>
    <col min="6666" max="6666" width="8.375" style="101" customWidth="1"/>
    <col min="6667" max="6667" width="16.5" style="101" customWidth="1"/>
    <col min="6668" max="6670" width="15.75" style="101" customWidth="1"/>
    <col min="6671" max="6671" width="16.625" style="101" customWidth="1"/>
    <col min="6672" max="6679" width="0" style="101" hidden="1" customWidth="1"/>
    <col min="6680" max="6681" width="3.625" style="101" customWidth="1"/>
    <col min="6682" max="6683" width="7.125" style="101" customWidth="1"/>
    <col min="6684" max="6684" width="13.75" style="101" customWidth="1"/>
    <col min="6685" max="6685" width="0" style="101" hidden="1" customWidth="1"/>
    <col min="6686" max="6687" width="12.25" style="101" customWidth="1"/>
    <col min="6688" max="6689" width="0" style="101" hidden="1" customWidth="1"/>
    <col min="6690" max="6691" width="3.625" style="101" customWidth="1"/>
    <col min="6692" max="6693" width="7.125" style="101" customWidth="1"/>
    <col min="6694" max="6694" width="13.75" style="101" customWidth="1"/>
    <col min="6695" max="6695" width="0" style="101" hidden="1" customWidth="1"/>
    <col min="6696" max="6697" width="12.25" style="101" customWidth="1"/>
    <col min="6698" max="6700" width="2.625" style="101" customWidth="1"/>
    <col min="6701" max="6701" width="8.375" style="101" customWidth="1"/>
    <col min="6702" max="6703" width="3.625" style="101" customWidth="1"/>
    <col min="6704" max="6705" width="7.125" style="101" customWidth="1"/>
    <col min="6706" max="6706" width="9" style="101" customWidth="1"/>
    <col min="6707" max="6709" width="5.25" style="101" customWidth="1"/>
    <col min="6710" max="6711" width="5.5" style="101" customWidth="1"/>
    <col min="6712" max="6713" width="2.25" style="101" customWidth="1"/>
    <col min="6714" max="6714" width="6.75" style="101"/>
    <col min="6715" max="6717" width="2.75" style="101" customWidth="1"/>
    <col min="6718" max="6912" width="6.75" style="101"/>
    <col min="6913" max="6913" width="3.375" style="101" bestFit="1" customWidth="1"/>
    <col min="6914" max="6914" width="23.375" style="101" customWidth="1"/>
    <col min="6915" max="6915" width="13.75" style="101" customWidth="1"/>
    <col min="6916" max="6917" width="9.375" style="101" customWidth="1"/>
    <col min="6918" max="6918" width="8.125" style="101" bestFit="1" customWidth="1"/>
    <col min="6919" max="6919" width="8.25" style="101" customWidth="1"/>
    <col min="6920" max="6921" width="0" style="101" hidden="1" customWidth="1"/>
    <col min="6922" max="6922" width="8.375" style="101" customWidth="1"/>
    <col min="6923" max="6923" width="16.5" style="101" customWidth="1"/>
    <col min="6924" max="6926" width="15.75" style="101" customWidth="1"/>
    <col min="6927" max="6927" width="16.625" style="101" customWidth="1"/>
    <col min="6928" max="6935" width="0" style="101" hidden="1" customWidth="1"/>
    <col min="6936" max="6937" width="3.625" style="101" customWidth="1"/>
    <col min="6938" max="6939" width="7.125" style="101" customWidth="1"/>
    <col min="6940" max="6940" width="13.75" style="101" customWidth="1"/>
    <col min="6941" max="6941" width="0" style="101" hidden="1" customWidth="1"/>
    <col min="6942" max="6943" width="12.25" style="101" customWidth="1"/>
    <col min="6944" max="6945" width="0" style="101" hidden="1" customWidth="1"/>
    <col min="6946" max="6947" width="3.625" style="101" customWidth="1"/>
    <col min="6948" max="6949" width="7.125" style="101" customWidth="1"/>
    <col min="6950" max="6950" width="13.75" style="101" customWidth="1"/>
    <col min="6951" max="6951" width="0" style="101" hidden="1" customWidth="1"/>
    <col min="6952" max="6953" width="12.25" style="101" customWidth="1"/>
    <col min="6954" max="6956" width="2.625" style="101" customWidth="1"/>
    <col min="6957" max="6957" width="8.375" style="101" customWidth="1"/>
    <col min="6958" max="6959" width="3.625" style="101" customWidth="1"/>
    <col min="6960" max="6961" width="7.125" style="101" customWidth="1"/>
    <col min="6962" max="6962" width="9" style="101" customWidth="1"/>
    <col min="6963" max="6965" width="5.25" style="101" customWidth="1"/>
    <col min="6966" max="6967" width="5.5" style="101" customWidth="1"/>
    <col min="6968" max="6969" width="2.25" style="101" customWidth="1"/>
    <col min="6970" max="6970" width="6.75" style="101"/>
    <col min="6971" max="6973" width="2.75" style="101" customWidth="1"/>
    <col min="6974" max="7168" width="6.75" style="101"/>
    <col min="7169" max="7169" width="3.375" style="101" bestFit="1" customWidth="1"/>
    <col min="7170" max="7170" width="23.375" style="101" customWidth="1"/>
    <col min="7171" max="7171" width="13.75" style="101" customWidth="1"/>
    <col min="7172" max="7173" width="9.375" style="101" customWidth="1"/>
    <col min="7174" max="7174" width="8.125" style="101" bestFit="1" customWidth="1"/>
    <col min="7175" max="7175" width="8.25" style="101" customWidth="1"/>
    <col min="7176" max="7177" width="0" style="101" hidden="1" customWidth="1"/>
    <col min="7178" max="7178" width="8.375" style="101" customWidth="1"/>
    <col min="7179" max="7179" width="16.5" style="101" customWidth="1"/>
    <col min="7180" max="7182" width="15.75" style="101" customWidth="1"/>
    <col min="7183" max="7183" width="16.625" style="101" customWidth="1"/>
    <col min="7184" max="7191" width="0" style="101" hidden="1" customWidth="1"/>
    <col min="7192" max="7193" width="3.625" style="101" customWidth="1"/>
    <col min="7194" max="7195" width="7.125" style="101" customWidth="1"/>
    <col min="7196" max="7196" width="13.75" style="101" customWidth="1"/>
    <col min="7197" max="7197" width="0" style="101" hidden="1" customWidth="1"/>
    <col min="7198" max="7199" width="12.25" style="101" customWidth="1"/>
    <col min="7200" max="7201" width="0" style="101" hidden="1" customWidth="1"/>
    <col min="7202" max="7203" width="3.625" style="101" customWidth="1"/>
    <col min="7204" max="7205" width="7.125" style="101" customWidth="1"/>
    <col min="7206" max="7206" width="13.75" style="101" customWidth="1"/>
    <col min="7207" max="7207" width="0" style="101" hidden="1" customWidth="1"/>
    <col min="7208" max="7209" width="12.25" style="101" customWidth="1"/>
    <col min="7210" max="7212" width="2.625" style="101" customWidth="1"/>
    <col min="7213" max="7213" width="8.375" style="101" customWidth="1"/>
    <col min="7214" max="7215" width="3.625" style="101" customWidth="1"/>
    <col min="7216" max="7217" width="7.125" style="101" customWidth="1"/>
    <col min="7218" max="7218" width="9" style="101" customWidth="1"/>
    <col min="7219" max="7221" width="5.25" style="101" customWidth="1"/>
    <col min="7222" max="7223" width="5.5" style="101" customWidth="1"/>
    <col min="7224" max="7225" width="2.25" style="101" customWidth="1"/>
    <col min="7226" max="7226" width="6.75" style="101"/>
    <col min="7227" max="7229" width="2.75" style="101" customWidth="1"/>
    <col min="7230" max="7424" width="6.75" style="101"/>
    <col min="7425" max="7425" width="3.375" style="101" bestFit="1" customWidth="1"/>
    <col min="7426" max="7426" width="23.375" style="101" customWidth="1"/>
    <col min="7427" max="7427" width="13.75" style="101" customWidth="1"/>
    <col min="7428" max="7429" width="9.375" style="101" customWidth="1"/>
    <col min="7430" max="7430" width="8.125" style="101" bestFit="1" customWidth="1"/>
    <col min="7431" max="7431" width="8.25" style="101" customWidth="1"/>
    <col min="7432" max="7433" width="0" style="101" hidden="1" customWidth="1"/>
    <col min="7434" max="7434" width="8.375" style="101" customWidth="1"/>
    <col min="7435" max="7435" width="16.5" style="101" customWidth="1"/>
    <col min="7436" max="7438" width="15.75" style="101" customWidth="1"/>
    <col min="7439" max="7439" width="16.625" style="101" customWidth="1"/>
    <col min="7440" max="7447" width="0" style="101" hidden="1" customWidth="1"/>
    <col min="7448" max="7449" width="3.625" style="101" customWidth="1"/>
    <col min="7450" max="7451" width="7.125" style="101" customWidth="1"/>
    <col min="7452" max="7452" width="13.75" style="101" customWidth="1"/>
    <col min="7453" max="7453" width="0" style="101" hidden="1" customWidth="1"/>
    <col min="7454" max="7455" width="12.25" style="101" customWidth="1"/>
    <col min="7456" max="7457" width="0" style="101" hidden="1" customWidth="1"/>
    <col min="7458" max="7459" width="3.625" style="101" customWidth="1"/>
    <col min="7460" max="7461" width="7.125" style="101" customWidth="1"/>
    <col min="7462" max="7462" width="13.75" style="101" customWidth="1"/>
    <col min="7463" max="7463" width="0" style="101" hidden="1" customWidth="1"/>
    <col min="7464" max="7465" width="12.25" style="101" customWidth="1"/>
    <col min="7466" max="7468" width="2.625" style="101" customWidth="1"/>
    <col min="7469" max="7469" width="8.375" style="101" customWidth="1"/>
    <col min="7470" max="7471" width="3.625" style="101" customWidth="1"/>
    <col min="7472" max="7473" width="7.125" style="101" customWidth="1"/>
    <col min="7474" max="7474" width="9" style="101" customWidth="1"/>
    <col min="7475" max="7477" width="5.25" style="101" customWidth="1"/>
    <col min="7478" max="7479" width="5.5" style="101" customWidth="1"/>
    <col min="7480" max="7481" width="2.25" style="101" customWidth="1"/>
    <col min="7482" max="7482" width="6.75" style="101"/>
    <col min="7483" max="7485" width="2.75" style="101" customWidth="1"/>
    <col min="7486" max="7680" width="6.75" style="101"/>
    <col min="7681" max="7681" width="3.375" style="101" bestFit="1" customWidth="1"/>
    <col min="7682" max="7682" width="23.375" style="101" customWidth="1"/>
    <col min="7683" max="7683" width="13.75" style="101" customWidth="1"/>
    <col min="7684" max="7685" width="9.375" style="101" customWidth="1"/>
    <col min="7686" max="7686" width="8.125" style="101" bestFit="1" customWidth="1"/>
    <col min="7687" max="7687" width="8.25" style="101" customWidth="1"/>
    <col min="7688" max="7689" width="0" style="101" hidden="1" customWidth="1"/>
    <col min="7690" max="7690" width="8.375" style="101" customWidth="1"/>
    <col min="7691" max="7691" width="16.5" style="101" customWidth="1"/>
    <col min="7692" max="7694" width="15.75" style="101" customWidth="1"/>
    <col min="7695" max="7695" width="16.625" style="101" customWidth="1"/>
    <col min="7696" max="7703" width="0" style="101" hidden="1" customWidth="1"/>
    <col min="7704" max="7705" width="3.625" style="101" customWidth="1"/>
    <col min="7706" max="7707" width="7.125" style="101" customWidth="1"/>
    <col min="7708" max="7708" width="13.75" style="101" customWidth="1"/>
    <col min="7709" max="7709" width="0" style="101" hidden="1" customWidth="1"/>
    <col min="7710" max="7711" width="12.25" style="101" customWidth="1"/>
    <col min="7712" max="7713" width="0" style="101" hidden="1" customWidth="1"/>
    <col min="7714" max="7715" width="3.625" style="101" customWidth="1"/>
    <col min="7716" max="7717" width="7.125" style="101" customWidth="1"/>
    <col min="7718" max="7718" width="13.75" style="101" customWidth="1"/>
    <col min="7719" max="7719" width="0" style="101" hidden="1" customWidth="1"/>
    <col min="7720" max="7721" width="12.25" style="101" customWidth="1"/>
    <col min="7722" max="7724" width="2.625" style="101" customWidth="1"/>
    <col min="7725" max="7725" width="8.375" style="101" customWidth="1"/>
    <col min="7726" max="7727" width="3.625" style="101" customWidth="1"/>
    <col min="7728" max="7729" width="7.125" style="101" customWidth="1"/>
    <col min="7730" max="7730" width="9" style="101" customWidth="1"/>
    <col min="7731" max="7733" width="5.25" style="101" customWidth="1"/>
    <col min="7734" max="7735" width="5.5" style="101" customWidth="1"/>
    <col min="7736" max="7737" width="2.25" style="101" customWidth="1"/>
    <col min="7738" max="7738" width="6.75" style="101"/>
    <col min="7739" max="7741" width="2.75" style="101" customWidth="1"/>
    <col min="7742" max="7936" width="6.75" style="101"/>
    <col min="7937" max="7937" width="3.375" style="101" bestFit="1" customWidth="1"/>
    <col min="7938" max="7938" width="23.375" style="101" customWidth="1"/>
    <col min="7939" max="7939" width="13.75" style="101" customWidth="1"/>
    <col min="7940" max="7941" width="9.375" style="101" customWidth="1"/>
    <col min="7942" max="7942" width="8.125" style="101" bestFit="1" customWidth="1"/>
    <col min="7943" max="7943" width="8.25" style="101" customWidth="1"/>
    <col min="7944" max="7945" width="0" style="101" hidden="1" customWidth="1"/>
    <col min="7946" max="7946" width="8.375" style="101" customWidth="1"/>
    <col min="7947" max="7947" width="16.5" style="101" customWidth="1"/>
    <col min="7948" max="7950" width="15.75" style="101" customWidth="1"/>
    <col min="7951" max="7951" width="16.625" style="101" customWidth="1"/>
    <col min="7952" max="7959" width="0" style="101" hidden="1" customWidth="1"/>
    <col min="7960" max="7961" width="3.625" style="101" customWidth="1"/>
    <col min="7962" max="7963" width="7.125" style="101" customWidth="1"/>
    <col min="7964" max="7964" width="13.75" style="101" customWidth="1"/>
    <col min="7965" max="7965" width="0" style="101" hidden="1" customWidth="1"/>
    <col min="7966" max="7967" width="12.25" style="101" customWidth="1"/>
    <col min="7968" max="7969" width="0" style="101" hidden="1" customWidth="1"/>
    <col min="7970" max="7971" width="3.625" style="101" customWidth="1"/>
    <col min="7972" max="7973" width="7.125" style="101" customWidth="1"/>
    <col min="7974" max="7974" width="13.75" style="101" customWidth="1"/>
    <col min="7975" max="7975" width="0" style="101" hidden="1" customWidth="1"/>
    <col min="7976" max="7977" width="12.25" style="101" customWidth="1"/>
    <col min="7978" max="7980" width="2.625" style="101" customWidth="1"/>
    <col min="7981" max="7981" width="8.375" style="101" customWidth="1"/>
    <col min="7982" max="7983" width="3.625" style="101" customWidth="1"/>
    <col min="7984" max="7985" width="7.125" style="101" customWidth="1"/>
    <col min="7986" max="7986" width="9" style="101" customWidth="1"/>
    <col min="7987" max="7989" width="5.25" style="101" customWidth="1"/>
    <col min="7990" max="7991" width="5.5" style="101" customWidth="1"/>
    <col min="7992" max="7993" width="2.25" style="101" customWidth="1"/>
    <col min="7994" max="7994" width="6.75" style="101"/>
    <col min="7995" max="7997" width="2.75" style="101" customWidth="1"/>
    <col min="7998" max="8192" width="6.75" style="101"/>
    <col min="8193" max="8193" width="3.375" style="101" bestFit="1" customWidth="1"/>
    <col min="8194" max="8194" width="23.375" style="101" customWidth="1"/>
    <col min="8195" max="8195" width="13.75" style="101" customWidth="1"/>
    <col min="8196" max="8197" width="9.375" style="101" customWidth="1"/>
    <col min="8198" max="8198" width="8.125" style="101" bestFit="1" customWidth="1"/>
    <col min="8199" max="8199" width="8.25" style="101" customWidth="1"/>
    <col min="8200" max="8201" width="0" style="101" hidden="1" customWidth="1"/>
    <col min="8202" max="8202" width="8.375" style="101" customWidth="1"/>
    <col min="8203" max="8203" width="16.5" style="101" customWidth="1"/>
    <col min="8204" max="8206" width="15.75" style="101" customWidth="1"/>
    <col min="8207" max="8207" width="16.625" style="101" customWidth="1"/>
    <col min="8208" max="8215" width="0" style="101" hidden="1" customWidth="1"/>
    <col min="8216" max="8217" width="3.625" style="101" customWidth="1"/>
    <col min="8218" max="8219" width="7.125" style="101" customWidth="1"/>
    <col min="8220" max="8220" width="13.75" style="101" customWidth="1"/>
    <col min="8221" max="8221" width="0" style="101" hidden="1" customWidth="1"/>
    <col min="8222" max="8223" width="12.25" style="101" customWidth="1"/>
    <col min="8224" max="8225" width="0" style="101" hidden="1" customWidth="1"/>
    <col min="8226" max="8227" width="3.625" style="101" customWidth="1"/>
    <col min="8228" max="8229" width="7.125" style="101" customWidth="1"/>
    <col min="8230" max="8230" width="13.75" style="101" customWidth="1"/>
    <col min="8231" max="8231" width="0" style="101" hidden="1" customWidth="1"/>
    <col min="8232" max="8233" width="12.25" style="101" customWidth="1"/>
    <col min="8234" max="8236" width="2.625" style="101" customWidth="1"/>
    <col min="8237" max="8237" width="8.375" style="101" customWidth="1"/>
    <col min="8238" max="8239" width="3.625" style="101" customWidth="1"/>
    <col min="8240" max="8241" width="7.125" style="101" customWidth="1"/>
    <col min="8242" max="8242" width="9" style="101" customWidth="1"/>
    <col min="8243" max="8245" width="5.25" style="101" customWidth="1"/>
    <col min="8246" max="8247" width="5.5" style="101" customWidth="1"/>
    <col min="8248" max="8249" width="2.25" style="101" customWidth="1"/>
    <col min="8250" max="8250" width="6.75" style="101"/>
    <col min="8251" max="8253" width="2.75" style="101" customWidth="1"/>
    <col min="8254" max="8448" width="6.75" style="101"/>
    <col min="8449" max="8449" width="3.375" style="101" bestFit="1" customWidth="1"/>
    <col min="8450" max="8450" width="23.375" style="101" customWidth="1"/>
    <col min="8451" max="8451" width="13.75" style="101" customWidth="1"/>
    <col min="8452" max="8453" width="9.375" style="101" customWidth="1"/>
    <col min="8454" max="8454" width="8.125" style="101" bestFit="1" customWidth="1"/>
    <col min="8455" max="8455" width="8.25" style="101" customWidth="1"/>
    <col min="8456" max="8457" width="0" style="101" hidden="1" customWidth="1"/>
    <col min="8458" max="8458" width="8.375" style="101" customWidth="1"/>
    <col min="8459" max="8459" width="16.5" style="101" customWidth="1"/>
    <col min="8460" max="8462" width="15.75" style="101" customWidth="1"/>
    <col min="8463" max="8463" width="16.625" style="101" customWidth="1"/>
    <col min="8464" max="8471" width="0" style="101" hidden="1" customWidth="1"/>
    <col min="8472" max="8473" width="3.625" style="101" customWidth="1"/>
    <col min="8474" max="8475" width="7.125" style="101" customWidth="1"/>
    <col min="8476" max="8476" width="13.75" style="101" customWidth="1"/>
    <col min="8477" max="8477" width="0" style="101" hidden="1" customWidth="1"/>
    <col min="8478" max="8479" width="12.25" style="101" customWidth="1"/>
    <col min="8480" max="8481" width="0" style="101" hidden="1" customWidth="1"/>
    <col min="8482" max="8483" width="3.625" style="101" customWidth="1"/>
    <col min="8484" max="8485" width="7.125" style="101" customWidth="1"/>
    <col min="8486" max="8486" width="13.75" style="101" customWidth="1"/>
    <col min="8487" max="8487" width="0" style="101" hidden="1" customWidth="1"/>
    <col min="8488" max="8489" width="12.25" style="101" customWidth="1"/>
    <col min="8490" max="8492" width="2.625" style="101" customWidth="1"/>
    <col min="8493" max="8493" width="8.375" style="101" customWidth="1"/>
    <col min="8494" max="8495" width="3.625" style="101" customWidth="1"/>
    <col min="8496" max="8497" width="7.125" style="101" customWidth="1"/>
    <col min="8498" max="8498" width="9" style="101" customWidth="1"/>
    <col min="8499" max="8501" width="5.25" style="101" customWidth="1"/>
    <col min="8502" max="8503" width="5.5" style="101" customWidth="1"/>
    <col min="8504" max="8505" width="2.25" style="101" customWidth="1"/>
    <col min="8506" max="8506" width="6.75" style="101"/>
    <col min="8507" max="8509" width="2.75" style="101" customWidth="1"/>
    <col min="8510" max="8704" width="6.75" style="101"/>
    <col min="8705" max="8705" width="3.375" style="101" bestFit="1" customWidth="1"/>
    <col min="8706" max="8706" width="23.375" style="101" customWidth="1"/>
    <col min="8707" max="8707" width="13.75" style="101" customWidth="1"/>
    <col min="8708" max="8709" width="9.375" style="101" customWidth="1"/>
    <col min="8710" max="8710" width="8.125" style="101" bestFit="1" customWidth="1"/>
    <col min="8711" max="8711" width="8.25" style="101" customWidth="1"/>
    <col min="8712" max="8713" width="0" style="101" hidden="1" customWidth="1"/>
    <col min="8714" max="8714" width="8.375" style="101" customWidth="1"/>
    <col min="8715" max="8715" width="16.5" style="101" customWidth="1"/>
    <col min="8716" max="8718" width="15.75" style="101" customWidth="1"/>
    <col min="8719" max="8719" width="16.625" style="101" customWidth="1"/>
    <col min="8720" max="8727" width="0" style="101" hidden="1" customWidth="1"/>
    <col min="8728" max="8729" width="3.625" style="101" customWidth="1"/>
    <col min="8730" max="8731" width="7.125" style="101" customWidth="1"/>
    <col min="8732" max="8732" width="13.75" style="101" customWidth="1"/>
    <col min="8733" max="8733" width="0" style="101" hidden="1" customWidth="1"/>
    <col min="8734" max="8735" width="12.25" style="101" customWidth="1"/>
    <col min="8736" max="8737" width="0" style="101" hidden="1" customWidth="1"/>
    <col min="8738" max="8739" width="3.625" style="101" customWidth="1"/>
    <col min="8740" max="8741" width="7.125" style="101" customWidth="1"/>
    <col min="8742" max="8742" width="13.75" style="101" customWidth="1"/>
    <col min="8743" max="8743" width="0" style="101" hidden="1" customWidth="1"/>
    <col min="8744" max="8745" width="12.25" style="101" customWidth="1"/>
    <col min="8746" max="8748" width="2.625" style="101" customWidth="1"/>
    <col min="8749" max="8749" width="8.375" style="101" customWidth="1"/>
    <col min="8750" max="8751" width="3.625" style="101" customWidth="1"/>
    <col min="8752" max="8753" width="7.125" style="101" customWidth="1"/>
    <col min="8754" max="8754" width="9" style="101" customWidth="1"/>
    <col min="8755" max="8757" width="5.25" style="101" customWidth="1"/>
    <col min="8758" max="8759" width="5.5" style="101" customWidth="1"/>
    <col min="8760" max="8761" width="2.25" style="101" customWidth="1"/>
    <col min="8762" max="8762" width="6.75" style="101"/>
    <col min="8763" max="8765" width="2.75" style="101" customWidth="1"/>
    <col min="8766" max="8960" width="6.75" style="101"/>
    <col min="8961" max="8961" width="3.375" style="101" bestFit="1" customWidth="1"/>
    <col min="8962" max="8962" width="23.375" style="101" customWidth="1"/>
    <col min="8963" max="8963" width="13.75" style="101" customWidth="1"/>
    <col min="8964" max="8965" width="9.375" style="101" customWidth="1"/>
    <col min="8966" max="8966" width="8.125" style="101" bestFit="1" customWidth="1"/>
    <col min="8967" max="8967" width="8.25" style="101" customWidth="1"/>
    <col min="8968" max="8969" width="0" style="101" hidden="1" customWidth="1"/>
    <col min="8970" max="8970" width="8.375" style="101" customWidth="1"/>
    <col min="8971" max="8971" width="16.5" style="101" customWidth="1"/>
    <col min="8972" max="8974" width="15.75" style="101" customWidth="1"/>
    <col min="8975" max="8975" width="16.625" style="101" customWidth="1"/>
    <col min="8976" max="8983" width="0" style="101" hidden="1" customWidth="1"/>
    <col min="8984" max="8985" width="3.625" style="101" customWidth="1"/>
    <col min="8986" max="8987" width="7.125" style="101" customWidth="1"/>
    <col min="8988" max="8988" width="13.75" style="101" customWidth="1"/>
    <col min="8989" max="8989" width="0" style="101" hidden="1" customWidth="1"/>
    <col min="8990" max="8991" width="12.25" style="101" customWidth="1"/>
    <col min="8992" max="8993" width="0" style="101" hidden="1" customWidth="1"/>
    <col min="8994" max="8995" width="3.625" style="101" customWidth="1"/>
    <col min="8996" max="8997" width="7.125" style="101" customWidth="1"/>
    <col min="8998" max="8998" width="13.75" style="101" customWidth="1"/>
    <col min="8999" max="8999" width="0" style="101" hidden="1" customWidth="1"/>
    <col min="9000" max="9001" width="12.25" style="101" customWidth="1"/>
    <col min="9002" max="9004" width="2.625" style="101" customWidth="1"/>
    <col min="9005" max="9005" width="8.375" style="101" customWidth="1"/>
    <col min="9006" max="9007" width="3.625" style="101" customWidth="1"/>
    <col min="9008" max="9009" width="7.125" style="101" customWidth="1"/>
    <col min="9010" max="9010" width="9" style="101" customWidth="1"/>
    <col min="9011" max="9013" width="5.25" style="101" customWidth="1"/>
    <col min="9014" max="9015" width="5.5" style="101" customWidth="1"/>
    <col min="9016" max="9017" width="2.25" style="101" customWidth="1"/>
    <col min="9018" max="9018" width="6.75" style="101"/>
    <col min="9019" max="9021" width="2.75" style="101" customWidth="1"/>
    <col min="9022" max="9216" width="6.75" style="101"/>
    <col min="9217" max="9217" width="3.375" style="101" bestFit="1" customWidth="1"/>
    <col min="9218" max="9218" width="23.375" style="101" customWidth="1"/>
    <col min="9219" max="9219" width="13.75" style="101" customWidth="1"/>
    <col min="9220" max="9221" width="9.375" style="101" customWidth="1"/>
    <col min="9222" max="9222" width="8.125" style="101" bestFit="1" customWidth="1"/>
    <col min="9223" max="9223" width="8.25" style="101" customWidth="1"/>
    <col min="9224" max="9225" width="0" style="101" hidden="1" customWidth="1"/>
    <col min="9226" max="9226" width="8.375" style="101" customWidth="1"/>
    <col min="9227" max="9227" width="16.5" style="101" customWidth="1"/>
    <col min="9228" max="9230" width="15.75" style="101" customWidth="1"/>
    <col min="9231" max="9231" width="16.625" style="101" customWidth="1"/>
    <col min="9232" max="9239" width="0" style="101" hidden="1" customWidth="1"/>
    <col min="9240" max="9241" width="3.625" style="101" customWidth="1"/>
    <col min="9242" max="9243" width="7.125" style="101" customWidth="1"/>
    <col min="9244" max="9244" width="13.75" style="101" customWidth="1"/>
    <col min="9245" max="9245" width="0" style="101" hidden="1" customWidth="1"/>
    <col min="9246" max="9247" width="12.25" style="101" customWidth="1"/>
    <col min="9248" max="9249" width="0" style="101" hidden="1" customWidth="1"/>
    <col min="9250" max="9251" width="3.625" style="101" customWidth="1"/>
    <col min="9252" max="9253" width="7.125" style="101" customWidth="1"/>
    <col min="9254" max="9254" width="13.75" style="101" customWidth="1"/>
    <col min="9255" max="9255" width="0" style="101" hidden="1" customWidth="1"/>
    <col min="9256" max="9257" width="12.25" style="101" customWidth="1"/>
    <col min="9258" max="9260" width="2.625" style="101" customWidth="1"/>
    <col min="9261" max="9261" width="8.375" style="101" customWidth="1"/>
    <col min="9262" max="9263" width="3.625" style="101" customWidth="1"/>
    <col min="9264" max="9265" width="7.125" style="101" customWidth="1"/>
    <col min="9266" max="9266" width="9" style="101" customWidth="1"/>
    <col min="9267" max="9269" width="5.25" style="101" customWidth="1"/>
    <col min="9270" max="9271" width="5.5" style="101" customWidth="1"/>
    <col min="9272" max="9273" width="2.25" style="101" customWidth="1"/>
    <col min="9274" max="9274" width="6.75" style="101"/>
    <col min="9275" max="9277" width="2.75" style="101" customWidth="1"/>
    <col min="9278" max="9472" width="6.75" style="101"/>
    <col min="9473" max="9473" width="3.375" style="101" bestFit="1" customWidth="1"/>
    <col min="9474" max="9474" width="23.375" style="101" customWidth="1"/>
    <col min="9475" max="9475" width="13.75" style="101" customWidth="1"/>
    <col min="9476" max="9477" width="9.375" style="101" customWidth="1"/>
    <col min="9478" max="9478" width="8.125" style="101" bestFit="1" customWidth="1"/>
    <col min="9479" max="9479" width="8.25" style="101" customWidth="1"/>
    <col min="9480" max="9481" width="0" style="101" hidden="1" customWidth="1"/>
    <col min="9482" max="9482" width="8.375" style="101" customWidth="1"/>
    <col min="9483" max="9483" width="16.5" style="101" customWidth="1"/>
    <col min="9484" max="9486" width="15.75" style="101" customWidth="1"/>
    <col min="9487" max="9487" width="16.625" style="101" customWidth="1"/>
    <col min="9488" max="9495" width="0" style="101" hidden="1" customWidth="1"/>
    <col min="9496" max="9497" width="3.625" style="101" customWidth="1"/>
    <col min="9498" max="9499" width="7.125" style="101" customWidth="1"/>
    <col min="9500" max="9500" width="13.75" style="101" customWidth="1"/>
    <col min="9501" max="9501" width="0" style="101" hidden="1" customWidth="1"/>
    <col min="9502" max="9503" width="12.25" style="101" customWidth="1"/>
    <col min="9504" max="9505" width="0" style="101" hidden="1" customWidth="1"/>
    <col min="9506" max="9507" width="3.625" style="101" customWidth="1"/>
    <col min="9508" max="9509" width="7.125" style="101" customWidth="1"/>
    <col min="9510" max="9510" width="13.75" style="101" customWidth="1"/>
    <col min="9511" max="9511" width="0" style="101" hidden="1" customWidth="1"/>
    <col min="9512" max="9513" width="12.25" style="101" customWidth="1"/>
    <col min="9514" max="9516" width="2.625" style="101" customWidth="1"/>
    <col min="9517" max="9517" width="8.375" style="101" customWidth="1"/>
    <col min="9518" max="9519" width="3.625" style="101" customWidth="1"/>
    <col min="9520" max="9521" width="7.125" style="101" customWidth="1"/>
    <col min="9522" max="9522" width="9" style="101" customWidth="1"/>
    <col min="9523" max="9525" width="5.25" style="101" customWidth="1"/>
    <col min="9526" max="9527" width="5.5" style="101" customWidth="1"/>
    <col min="9528" max="9529" width="2.25" style="101" customWidth="1"/>
    <col min="9530" max="9530" width="6.75" style="101"/>
    <col min="9531" max="9533" width="2.75" style="101" customWidth="1"/>
    <col min="9534" max="9728" width="6.75" style="101"/>
    <col min="9729" max="9729" width="3.375" style="101" bestFit="1" customWidth="1"/>
    <col min="9730" max="9730" width="23.375" style="101" customWidth="1"/>
    <col min="9731" max="9731" width="13.75" style="101" customWidth="1"/>
    <col min="9732" max="9733" width="9.375" style="101" customWidth="1"/>
    <col min="9734" max="9734" width="8.125" style="101" bestFit="1" customWidth="1"/>
    <col min="9735" max="9735" width="8.25" style="101" customWidth="1"/>
    <col min="9736" max="9737" width="0" style="101" hidden="1" customWidth="1"/>
    <col min="9738" max="9738" width="8.375" style="101" customWidth="1"/>
    <col min="9739" max="9739" width="16.5" style="101" customWidth="1"/>
    <col min="9740" max="9742" width="15.75" style="101" customWidth="1"/>
    <col min="9743" max="9743" width="16.625" style="101" customWidth="1"/>
    <col min="9744" max="9751" width="0" style="101" hidden="1" customWidth="1"/>
    <col min="9752" max="9753" width="3.625" style="101" customWidth="1"/>
    <col min="9754" max="9755" width="7.125" style="101" customWidth="1"/>
    <col min="9756" max="9756" width="13.75" style="101" customWidth="1"/>
    <col min="9757" max="9757" width="0" style="101" hidden="1" customWidth="1"/>
    <col min="9758" max="9759" width="12.25" style="101" customWidth="1"/>
    <col min="9760" max="9761" width="0" style="101" hidden="1" customWidth="1"/>
    <col min="9762" max="9763" width="3.625" style="101" customWidth="1"/>
    <col min="9764" max="9765" width="7.125" style="101" customWidth="1"/>
    <col min="9766" max="9766" width="13.75" style="101" customWidth="1"/>
    <col min="9767" max="9767" width="0" style="101" hidden="1" customWidth="1"/>
    <col min="9768" max="9769" width="12.25" style="101" customWidth="1"/>
    <col min="9770" max="9772" width="2.625" style="101" customWidth="1"/>
    <col min="9773" max="9773" width="8.375" style="101" customWidth="1"/>
    <col min="9774" max="9775" width="3.625" style="101" customWidth="1"/>
    <col min="9776" max="9777" width="7.125" style="101" customWidth="1"/>
    <col min="9778" max="9778" width="9" style="101" customWidth="1"/>
    <col min="9779" max="9781" width="5.25" style="101" customWidth="1"/>
    <col min="9782" max="9783" width="5.5" style="101" customWidth="1"/>
    <col min="9784" max="9785" width="2.25" style="101" customWidth="1"/>
    <col min="9786" max="9786" width="6.75" style="101"/>
    <col min="9787" max="9789" width="2.75" style="101" customWidth="1"/>
    <col min="9790" max="9984" width="6.75" style="101"/>
    <col min="9985" max="9985" width="3.375" style="101" bestFit="1" customWidth="1"/>
    <col min="9986" max="9986" width="23.375" style="101" customWidth="1"/>
    <col min="9987" max="9987" width="13.75" style="101" customWidth="1"/>
    <col min="9988" max="9989" width="9.375" style="101" customWidth="1"/>
    <col min="9990" max="9990" width="8.125" style="101" bestFit="1" customWidth="1"/>
    <col min="9991" max="9991" width="8.25" style="101" customWidth="1"/>
    <col min="9992" max="9993" width="0" style="101" hidden="1" customWidth="1"/>
    <col min="9994" max="9994" width="8.375" style="101" customWidth="1"/>
    <col min="9995" max="9995" width="16.5" style="101" customWidth="1"/>
    <col min="9996" max="9998" width="15.75" style="101" customWidth="1"/>
    <col min="9999" max="9999" width="16.625" style="101" customWidth="1"/>
    <col min="10000" max="10007" width="0" style="101" hidden="1" customWidth="1"/>
    <col min="10008" max="10009" width="3.625" style="101" customWidth="1"/>
    <col min="10010" max="10011" width="7.125" style="101" customWidth="1"/>
    <col min="10012" max="10012" width="13.75" style="101" customWidth="1"/>
    <col min="10013" max="10013" width="0" style="101" hidden="1" customWidth="1"/>
    <col min="10014" max="10015" width="12.25" style="101" customWidth="1"/>
    <col min="10016" max="10017" width="0" style="101" hidden="1" customWidth="1"/>
    <col min="10018" max="10019" width="3.625" style="101" customWidth="1"/>
    <col min="10020" max="10021" width="7.125" style="101" customWidth="1"/>
    <col min="10022" max="10022" width="13.75" style="101" customWidth="1"/>
    <col min="10023" max="10023" width="0" style="101" hidden="1" customWidth="1"/>
    <col min="10024" max="10025" width="12.25" style="101" customWidth="1"/>
    <col min="10026" max="10028" width="2.625" style="101" customWidth="1"/>
    <col min="10029" max="10029" width="8.375" style="101" customWidth="1"/>
    <col min="10030" max="10031" width="3.625" style="101" customWidth="1"/>
    <col min="10032" max="10033" width="7.125" style="101" customWidth="1"/>
    <col min="10034" max="10034" width="9" style="101" customWidth="1"/>
    <col min="10035" max="10037" width="5.25" style="101" customWidth="1"/>
    <col min="10038" max="10039" width="5.5" style="101" customWidth="1"/>
    <col min="10040" max="10041" width="2.25" style="101" customWidth="1"/>
    <col min="10042" max="10042" width="6.75" style="101"/>
    <col min="10043" max="10045" width="2.75" style="101" customWidth="1"/>
    <col min="10046" max="10240" width="6.75" style="101"/>
    <col min="10241" max="10241" width="3.375" style="101" bestFit="1" customWidth="1"/>
    <col min="10242" max="10242" width="23.375" style="101" customWidth="1"/>
    <col min="10243" max="10243" width="13.75" style="101" customWidth="1"/>
    <col min="10244" max="10245" width="9.375" style="101" customWidth="1"/>
    <col min="10246" max="10246" width="8.125" style="101" bestFit="1" customWidth="1"/>
    <col min="10247" max="10247" width="8.25" style="101" customWidth="1"/>
    <col min="10248" max="10249" width="0" style="101" hidden="1" customWidth="1"/>
    <col min="10250" max="10250" width="8.375" style="101" customWidth="1"/>
    <col min="10251" max="10251" width="16.5" style="101" customWidth="1"/>
    <col min="10252" max="10254" width="15.75" style="101" customWidth="1"/>
    <col min="10255" max="10255" width="16.625" style="101" customWidth="1"/>
    <col min="10256" max="10263" width="0" style="101" hidden="1" customWidth="1"/>
    <col min="10264" max="10265" width="3.625" style="101" customWidth="1"/>
    <col min="10266" max="10267" width="7.125" style="101" customWidth="1"/>
    <col min="10268" max="10268" width="13.75" style="101" customWidth="1"/>
    <col min="10269" max="10269" width="0" style="101" hidden="1" customWidth="1"/>
    <col min="10270" max="10271" width="12.25" style="101" customWidth="1"/>
    <col min="10272" max="10273" width="0" style="101" hidden="1" customWidth="1"/>
    <col min="10274" max="10275" width="3.625" style="101" customWidth="1"/>
    <col min="10276" max="10277" width="7.125" style="101" customWidth="1"/>
    <col min="10278" max="10278" width="13.75" style="101" customWidth="1"/>
    <col min="10279" max="10279" width="0" style="101" hidden="1" customWidth="1"/>
    <col min="10280" max="10281" width="12.25" style="101" customWidth="1"/>
    <col min="10282" max="10284" width="2.625" style="101" customWidth="1"/>
    <col min="10285" max="10285" width="8.375" style="101" customWidth="1"/>
    <col min="10286" max="10287" width="3.625" style="101" customWidth="1"/>
    <col min="10288" max="10289" width="7.125" style="101" customWidth="1"/>
    <col min="10290" max="10290" width="9" style="101" customWidth="1"/>
    <col min="10291" max="10293" width="5.25" style="101" customWidth="1"/>
    <col min="10294" max="10295" width="5.5" style="101" customWidth="1"/>
    <col min="10296" max="10297" width="2.25" style="101" customWidth="1"/>
    <col min="10298" max="10298" width="6.75" style="101"/>
    <col min="10299" max="10301" width="2.75" style="101" customWidth="1"/>
    <col min="10302" max="10496" width="6.75" style="101"/>
    <col min="10497" max="10497" width="3.375" style="101" bestFit="1" customWidth="1"/>
    <col min="10498" max="10498" width="23.375" style="101" customWidth="1"/>
    <col min="10499" max="10499" width="13.75" style="101" customWidth="1"/>
    <col min="10500" max="10501" width="9.375" style="101" customWidth="1"/>
    <col min="10502" max="10502" width="8.125" style="101" bestFit="1" customWidth="1"/>
    <col min="10503" max="10503" width="8.25" style="101" customWidth="1"/>
    <col min="10504" max="10505" width="0" style="101" hidden="1" customWidth="1"/>
    <col min="10506" max="10506" width="8.375" style="101" customWidth="1"/>
    <col min="10507" max="10507" width="16.5" style="101" customWidth="1"/>
    <col min="10508" max="10510" width="15.75" style="101" customWidth="1"/>
    <col min="10511" max="10511" width="16.625" style="101" customWidth="1"/>
    <col min="10512" max="10519" width="0" style="101" hidden="1" customWidth="1"/>
    <col min="10520" max="10521" width="3.625" style="101" customWidth="1"/>
    <col min="10522" max="10523" width="7.125" style="101" customWidth="1"/>
    <col min="10524" max="10524" width="13.75" style="101" customWidth="1"/>
    <col min="10525" max="10525" width="0" style="101" hidden="1" customWidth="1"/>
    <col min="10526" max="10527" width="12.25" style="101" customWidth="1"/>
    <col min="10528" max="10529" width="0" style="101" hidden="1" customWidth="1"/>
    <col min="10530" max="10531" width="3.625" style="101" customWidth="1"/>
    <col min="10532" max="10533" width="7.125" style="101" customWidth="1"/>
    <col min="10534" max="10534" width="13.75" style="101" customWidth="1"/>
    <col min="10535" max="10535" width="0" style="101" hidden="1" customWidth="1"/>
    <col min="10536" max="10537" width="12.25" style="101" customWidth="1"/>
    <col min="10538" max="10540" width="2.625" style="101" customWidth="1"/>
    <col min="10541" max="10541" width="8.375" style="101" customWidth="1"/>
    <col min="10542" max="10543" width="3.625" style="101" customWidth="1"/>
    <col min="10544" max="10545" width="7.125" style="101" customWidth="1"/>
    <col min="10546" max="10546" width="9" style="101" customWidth="1"/>
    <col min="10547" max="10549" width="5.25" style="101" customWidth="1"/>
    <col min="10550" max="10551" width="5.5" style="101" customWidth="1"/>
    <col min="10552" max="10553" width="2.25" style="101" customWidth="1"/>
    <col min="10554" max="10554" width="6.75" style="101"/>
    <col min="10555" max="10557" width="2.75" style="101" customWidth="1"/>
    <col min="10558" max="10752" width="6.75" style="101"/>
    <col min="10753" max="10753" width="3.375" style="101" bestFit="1" customWidth="1"/>
    <col min="10754" max="10754" width="23.375" style="101" customWidth="1"/>
    <col min="10755" max="10755" width="13.75" style="101" customWidth="1"/>
    <col min="10756" max="10757" width="9.375" style="101" customWidth="1"/>
    <col min="10758" max="10758" width="8.125" style="101" bestFit="1" customWidth="1"/>
    <col min="10759" max="10759" width="8.25" style="101" customWidth="1"/>
    <col min="10760" max="10761" width="0" style="101" hidden="1" customWidth="1"/>
    <col min="10762" max="10762" width="8.375" style="101" customWidth="1"/>
    <col min="10763" max="10763" width="16.5" style="101" customWidth="1"/>
    <col min="10764" max="10766" width="15.75" style="101" customWidth="1"/>
    <col min="10767" max="10767" width="16.625" style="101" customWidth="1"/>
    <col min="10768" max="10775" width="0" style="101" hidden="1" customWidth="1"/>
    <col min="10776" max="10777" width="3.625" style="101" customWidth="1"/>
    <col min="10778" max="10779" width="7.125" style="101" customWidth="1"/>
    <col min="10780" max="10780" width="13.75" style="101" customWidth="1"/>
    <col min="10781" max="10781" width="0" style="101" hidden="1" customWidth="1"/>
    <col min="10782" max="10783" width="12.25" style="101" customWidth="1"/>
    <col min="10784" max="10785" width="0" style="101" hidden="1" customWidth="1"/>
    <col min="10786" max="10787" width="3.625" style="101" customWidth="1"/>
    <col min="10788" max="10789" width="7.125" style="101" customWidth="1"/>
    <col min="10790" max="10790" width="13.75" style="101" customWidth="1"/>
    <col min="10791" max="10791" width="0" style="101" hidden="1" customWidth="1"/>
    <col min="10792" max="10793" width="12.25" style="101" customWidth="1"/>
    <col min="10794" max="10796" width="2.625" style="101" customWidth="1"/>
    <col min="10797" max="10797" width="8.375" style="101" customWidth="1"/>
    <col min="10798" max="10799" width="3.625" style="101" customWidth="1"/>
    <col min="10800" max="10801" width="7.125" style="101" customWidth="1"/>
    <col min="10802" max="10802" width="9" style="101" customWidth="1"/>
    <col min="10803" max="10805" width="5.25" style="101" customWidth="1"/>
    <col min="10806" max="10807" width="5.5" style="101" customWidth="1"/>
    <col min="10808" max="10809" width="2.25" style="101" customWidth="1"/>
    <col min="10810" max="10810" width="6.75" style="101"/>
    <col min="10811" max="10813" width="2.75" style="101" customWidth="1"/>
    <col min="10814" max="11008" width="6.75" style="101"/>
    <col min="11009" max="11009" width="3.375" style="101" bestFit="1" customWidth="1"/>
    <col min="11010" max="11010" width="23.375" style="101" customWidth="1"/>
    <col min="11011" max="11011" width="13.75" style="101" customWidth="1"/>
    <col min="11012" max="11013" width="9.375" style="101" customWidth="1"/>
    <col min="11014" max="11014" width="8.125" style="101" bestFit="1" customWidth="1"/>
    <col min="11015" max="11015" width="8.25" style="101" customWidth="1"/>
    <col min="11016" max="11017" width="0" style="101" hidden="1" customWidth="1"/>
    <col min="11018" max="11018" width="8.375" style="101" customWidth="1"/>
    <col min="11019" max="11019" width="16.5" style="101" customWidth="1"/>
    <col min="11020" max="11022" width="15.75" style="101" customWidth="1"/>
    <col min="11023" max="11023" width="16.625" style="101" customWidth="1"/>
    <col min="11024" max="11031" width="0" style="101" hidden="1" customWidth="1"/>
    <col min="11032" max="11033" width="3.625" style="101" customWidth="1"/>
    <col min="11034" max="11035" width="7.125" style="101" customWidth="1"/>
    <col min="11036" max="11036" width="13.75" style="101" customWidth="1"/>
    <col min="11037" max="11037" width="0" style="101" hidden="1" customWidth="1"/>
    <col min="11038" max="11039" width="12.25" style="101" customWidth="1"/>
    <col min="11040" max="11041" width="0" style="101" hidden="1" customWidth="1"/>
    <col min="11042" max="11043" width="3.625" style="101" customWidth="1"/>
    <col min="11044" max="11045" width="7.125" style="101" customWidth="1"/>
    <col min="11046" max="11046" width="13.75" style="101" customWidth="1"/>
    <col min="11047" max="11047" width="0" style="101" hidden="1" customWidth="1"/>
    <col min="11048" max="11049" width="12.25" style="101" customWidth="1"/>
    <col min="11050" max="11052" width="2.625" style="101" customWidth="1"/>
    <col min="11053" max="11053" width="8.375" style="101" customWidth="1"/>
    <col min="11054" max="11055" width="3.625" style="101" customWidth="1"/>
    <col min="11056" max="11057" width="7.125" style="101" customWidth="1"/>
    <col min="11058" max="11058" width="9" style="101" customWidth="1"/>
    <col min="11059" max="11061" width="5.25" style="101" customWidth="1"/>
    <col min="11062" max="11063" width="5.5" style="101" customWidth="1"/>
    <col min="11064" max="11065" width="2.25" style="101" customWidth="1"/>
    <col min="11066" max="11066" width="6.75" style="101"/>
    <col min="11067" max="11069" width="2.75" style="101" customWidth="1"/>
    <col min="11070" max="11264" width="6.75" style="101"/>
    <col min="11265" max="11265" width="3.375" style="101" bestFit="1" customWidth="1"/>
    <col min="11266" max="11266" width="23.375" style="101" customWidth="1"/>
    <col min="11267" max="11267" width="13.75" style="101" customWidth="1"/>
    <col min="11268" max="11269" width="9.375" style="101" customWidth="1"/>
    <col min="11270" max="11270" width="8.125" style="101" bestFit="1" customWidth="1"/>
    <col min="11271" max="11271" width="8.25" style="101" customWidth="1"/>
    <col min="11272" max="11273" width="0" style="101" hidden="1" customWidth="1"/>
    <col min="11274" max="11274" width="8.375" style="101" customWidth="1"/>
    <col min="11275" max="11275" width="16.5" style="101" customWidth="1"/>
    <col min="11276" max="11278" width="15.75" style="101" customWidth="1"/>
    <col min="11279" max="11279" width="16.625" style="101" customWidth="1"/>
    <col min="11280" max="11287" width="0" style="101" hidden="1" customWidth="1"/>
    <col min="11288" max="11289" width="3.625" style="101" customWidth="1"/>
    <col min="11290" max="11291" width="7.125" style="101" customWidth="1"/>
    <col min="11292" max="11292" width="13.75" style="101" customWidth="1"/>
    <col min="11293" max="11293" width="0" style="101" hidden="1" customWidth="1"/>
    <col min="11294" max="11295" width="12.25" style="101" customWidth="1"/>
    <col min="11296" max="11297" width="0" style="101" hidden="1" customWidth="1"/>
    <col min="11298" max="11299" width="3.625" style="101" customWidth="1"/>
    <col min="11300" max="11301" width="7.125" style="101" customWidth="1"/>
    <col min="11302" max="11302" width="13.75" style="101" customWidth="1"/>
    <col min="11303" max="11303" width="0" style="101" hidden="1" customWidth="1"/>
    <col min="11304" max="11305" width="12.25" style="101" customWidth="1"/>
    <col min="11306" max="11308" width="2.625" style="101" customWidth="1"/>
    <col min="11309" max="11309" width="8.375" style="101" customWidth="1"/>
    <col min="11310" max="11311" width="3.625" style="101" customWidth="1"/>
    <col min="11312" max="11313" width="7.125" style="101" customWidth="1"/>
    <col min="11314" max="11314" width="9" style="101" customWidth="1"/>
    <col min="11315" max="11317" width="5.25" style="101" customWidth="1"/>
    <col min="11318" max="11319" width="5.5" style="101" customWidth="1"/>
    <col min="11320" max="11321" width="2.25" style="101" customWidth="1"/>
    <col min="11322" max="11322" width="6.75" style="101"/>
    <col min="11323" max="11325" width="2.75" style="101" customWidth="1"/>
    <col min="11326" max="11520" width="6.75" style="101"/>
    <col min="11521" max="11521" width="3.375" style="101" bestFit="1" customWidth="1"/>
    <col min="11522" max="11522" width="23.375" style="101" customWidth="1"/>
    <col min="11523" max="11523" width="13.75" style="101" customWidth="1"/>
    <col min="11524" max="11525" width="9.375" style="101" customWidth="1"/>
    <col min="11526" max="11526" width="8.125" style="101" bestFit="1" customWidth="1"/>
    <col min="11527" max="11527" width="8.25" style="101" customWidth="1"/>
    <col min="11528" max="11529" width="0" style="101" hidden="1" customWidth="1"/>
    <col min="11530" max="11530" width="8.375" style="101" customWidth="1"/>
    <col min="11531" max="11531" width="16.5" style="101" customWidth="1"/>
    <col min="11532" max="11534" width="15.75" style="101" customWidth="1"/>
    <col min="11535" max="11535" width="16.625" style="101" customWidth="1"/>
    <col min="11536" max="11543" width="0" style="101" hidden="1" customWidth="1"/>
    <col min="11544" max="11545" width="3.625" style="101" customWidth="1"/>
    <col min="11546" max="11547" width="7.125" style="101" customWidth="1"/>
    <col min="11548" max="11548" width="13.75" style="101" customWidth="1"/>
    <col min="11549" max="11549" width="0" style="101" hidden="1" customWidth="1"/>
    <col min="11550" max="11551" width="12.25" style="101" customWidth="1"/>
    <col min="11552" max="11553" width="0" style="101" hidden="1" customWidth="1"/>
    <col min="11554" max="11555" width="3.625" style="101" customWidth="1"/>
    <col min="11556" max="11557" width="7.125" style="101" customWidth="1"/>
    <col min="11558" max="11558" width="13.75" style="101" customWidth="1"/>
    <col min="11559" max="11559" width="0" style="101" hidden="1" customWidth="1"/>
    <col min="11560" max="11561" width="12.25" style="101" customWidth="1"/>
    <col min="11562" max="11564" width="2.625" style="101" customWidth="1"/>
    <col min="11565" max="11565" width="8.375" style="101" customWidth="1"/>
    <col min="11566" max="11567" width="3.625" style="101" customWidth="1"/>
    <col min="11568" max="11569" width="7.125" style="101" customWidth="1"/>
    <col min="11570" max="11570" width="9" style="101" customWidth="1"/>
    <col min="11571" max="11573" width="5.25" style="101" customWidth="1"/>
    <col min="11574" max="11575" width="5.5" style="101" customWidth="1"/>
    <col min="11576" max="11577" width="2.25" style="101" customWidth="1"/>
    <col min="11578" max="11578" width="6.75" style="101"/>
    <col min="11579" max="11581" width="2.75" style="101" customWidth="1"/>
    <col min="11582" max="11776" width="6.75" style="101"/>
    <col min="11777" max="11777" width="3.375" style="101" bestFit="1" customWidth="1"/>
    <col min="11778" max="11778" width="23.375" style="101" customWidth="1"/>
    <col min="11779" max="11779" width="13.75" style="101" customWidth="1"/>
    <col min="11780" max="11781" width="9.375" style="101" customWidth="1"/>
    <col min="11782" max="11782" width="8.125" style="101" bestFit="1" customWidth="1"/>
    <col min="11783" max="11783" width="8.25" style="101" customWidth="1"/>
    <col min="11784" max="11785" width="0" style="101" hidden="1" customWidth="1"/>
    <col min="11786" max="11786" width="8.375" style="101" customWidth="1"/>
    <col min="11787" max="11787" width="16.5" style="101" customWidth="1"/>
    <col min="11788" max="11790" width="15.75" style="101" customWidth="1"/>
    <col min="11791" max="11791" width="16.625" style="101" customWidth="1"/>
    <col min="11792" max="11799" width="0" style="101" hidden="1" customWidth="1"/>
    <col min="11800" max="11801" width="3.625" style="101" customWidth="1"/>
    <col min="11802" max="11803" width="7.125" style="101" customWidth="1"/>
    <col min="11804" max="11804" width="13.75" style="101" customWidth="1"/>
    <col min="11805" max="11805" width="0" style="101" hidden="1" customWidth="1"/>
    <col min="11806" max="11807" width="12.25" style="101" customWidth="1"/>
    <col min="11808" max="11809" width="0" style="101" hidden="1" customWidth="1"/>
    <col min="11810" max="11811" width="3.625" style="101" customWidth="1"/>
    <col min="11812" max="11813" width="7.125" style="101" customWidth="1"/>
    <col min="11814" max="11814" width="13.75" style="101" customWidth="1"/>
    <col min="11815" max="11815" width="0" style="101" hidden="1" customWidth="1"/>
    <col min="11816" max="11817" width="12.25" style="101" customWidth="1"/>
    <col min="11818" max="11820" width="2.625" style="101" customWidth="1"/>
    <col min="11821" max="11821" width="8.375" style="101" customWidth="1"/>
    <col min="11822" max="11823" width="3.625" style="101" customWidth="1"/>
    <col min="11824" max="11825" width="7.125" style="101" customWidth="1"/>
    <col min="11826" max="11826" width="9" style="101" customWidth="1"/>
    <col min="11827" max="11829" width="5.25" style="101" customWidth="1"/>
    <col min="11830" max="11831" width="5.5" style="101" customWidth="1"/>
    <col min="11832" max="11833" width="2.25" style="101" customWidth="1"/>
    <col min="11834" max="11834" width="6.75" style="101"/>
    <col min="11835" max="11837" width="2.75" style="101" customWidth="1"/>
    <col min="11838" max="12032" width="6.75" style="101"/>
    <col min="12033" max="12033" width="3.375" style="101" bestFit="1" customWidth="1"/>
    <col min="12034" max="12034" width="23.375" style="101" customWidth="1"/>
    <col min="12035" max="12035" width="13.75" style="101" customWidth="1"/>
    <col min="12036" max="12037" width="9.375" style="101" customWidth="1"/>
    <col min="12038" max="12038" width="8.125" style="101" bestFit="1" customWidth="1"/>
    <col min="12039" max="12039" width="8.25" style="101" customWidth="1"/>
    <col min="12040" max="12041" width="0" style="101" hidden="1" customWidth="1"/>
    <col min="12042" max="12042" width="8.375" style="101" customWidth="1"/>
    <col min="12043" max="12043" width="16.5" style="101" customWidth="1"/>
    <col min="12044" max="12046" width="15.75" style="101" customWidth="1"/>
    <col min="12047" max="12047" width="16.625" style="101" customWidth="1"/>
    <col min="12048" max="12055" width="0" style="101" hidden="1" customWidth="1"/>
    <col min="12056" max="12057" width="3.625" style="101" customWidth="1"/>
    <col min="12058" max="12059" width="7.125" style="101" customWidth="1"/>
    <col min="12060" max="12060" width="13.75" style="101" customWidth="1"/>
    <col min="12061" max="12061" width="0" style="101" hidden="1" customWidth="1"/>
    <col min="12062" max="12063" width="12.25" style="101" customWidth="1"/>
    <col min="12064" max="12065" width="0" style="101" hidden="1" customWidth="1"/>
    <col min="12066" max="12067" width="3.625" style="101" customWidth="1"/>
    <col min="12068" max="12069" width="7.125" style="101" customWidth="1"/>
    <col min="12070" max="12070" width="13.75" style="101" customWidth="1"/>
    <col min="12071" max="12071" width="0" style="101" hidden="1" customWidth="1"/>
    <col min="12072" max="12073" width="12.25" style="101" customWidth="1"/>
    <col min="12074" max="12076" width="2.625" style="101" customWidth="1"/>
    <col min="12077" max="12077" width="8.375" style="101" customWidth="1"/>
    <col min="12078" max="12079" width="3.625" style="101" customWidth="1"/>
    <col min="12080" max="12081" width="7.125" style="101" customWidth="1"/>
    <col min="12082" max="12082" width="9" style="101" customWidth="1"/>
    <col min="12083" max="12085" width="5.25" style="101" customWidth="1"/>
    <col min="12086" max="12087" width="5.5" style="101" customWidth="1"/>
    <col min="12088" max="12089" width="2.25" style="101" customWidth="1"/>
    <col min="12090" max="12090" width="6.75" style="101"/>
    <col min="12091" max="12093" width="2.75" style="101" customWidth="1"/>
    <col min="12094" max="12288" width="6.75" style="101"/>
    <col min="12289" max="12289" width="3.375" style="101" bestFit="1" customWidth="1"/>
    <col min="12290" max="12290" width="23.375" style="101" customWidth="1"/>
    <col min="12291" max="12291" width="13.75" style="101" customWidth="1"/>
    <col min="12292" max="12293" width="9.375" style="101" customWidth="1"/>
    <col min="12294" max="12294" width="8.125" style="101" bestFit="1" customWidth="1"/>
    <col min="12295" max="12295" width="8.25" style="101" customWidth="1"/>
    <col min="12296" max="12297" width="0" style="101" hidden="1" customWidth="1"/>
    <col min="12298" max="12298" width="8.375" style="101" customWidth="1"/>
    <col min="12299" max="12299" width="16.5" style="101" customWidth="1"/>
    <col min="12300" max="12302" width="15.75" style="101" customWidth="1"/>
    <col min="12303" max="12303" width="16.625" style="101" customWidth="1"/>
    <col min="12304" max="12311" width="0" style="101" hidden="1" customWidth="1"/>
    <col min="12312" max="12313" width="3.625" style="101" customWidth="1"/>
    <col min="12314" max="12315" width="7.125" style="101" customWidth="1"/>
    <col min="12316" max="12316" width="13.75" style="101" customWidth="1"/>
    <col min="12317" max="12317" width="0" style="101" hidden="1" customWidth="1"/>
    <col min="12318" max="12319" width="12.25" style="101" customWidth="1"/>
    <col min="12320" max="12321" width="0" style="101" hidden="1" customWidth="1"/>
    <col min="12322" max="12323" width="3.625" style="101" customWidth="1"/>
    <col min="12324" max="12325" width="7.125" style="101" customWidth="1"/>
    <col min="12326" max="12326" width="13.75" style="101" customWidth="1"/>
    <col min="12327" max="12327" width="0" style="101" hidden="1" customWidth="1"/>
    <col min="12328" max="12329" width="12.25" style="101" customWidth="1"/>
    <col min="12330" max="12332" width="2.625" style="101" customWidth="1"/>
    <col min="12333" max="12333" width="8.375" style="101" customWidth="1"/>
    <col min="12334" max="12335" width="3.625" style="101" customWidth="1"/>
    <col min="12336" max="12337" width="7.125" style="101" customWidth="1"/>
    <col min="12338" max="12338" width="9" style="101" customWidth="1"/>
    <col min="12339" max="12341" width="5.25" style="101" customWidth="1"/>
    <col min="12342" max="12343" width="5.5" style="101" customWidth="1"/>
    <col min="12344" max="12345" width="2.25" style="101" customWidth="1"/>
    <col min="12346" max="12346" width="6.75" style="101"/>
    <col min="12347" max="12349" width="2.75" style="101" customWidth="1"/>
    <col min="12350" max="12544" width="6.75" style="101"/>
    <col min="12545" max="12545" width="3.375" style="101" bestFit="1" customWidth="1"/>
    <col min="12546" max="12546" width="23.375" style="101" customWidth="1"/>
    <col min="12547" max="12547" width="13.75" style="101" customWidth="1"/>
    <col min="12548" max="12549" width="9.375" style="101" customWidth="1"/>
    <col min="12550" max="12550" width="8.125" style="101" bestFit="1" customWidth="1"/>
    <col min="12551" max="12551" width="8.25" style="101" customWidth="1"/>
    <col min="12552" max="12553" width="0" style="101" hidden="1" customWidth="1"/>
    <col min="12554" max="12554" width="8.375" style="101" customWidth="1"/>
    <col min="12555" max="12555" width="16.5" style="101" customWidth="1"/>
    <col min="12556" max="12558" width="15.75" style="101" customWidth="1"/>
    <col min="12559" max="12559" width="16.625" style="101" customWidth="1"/>
    <col min="12560" max="12567" width="0" style="101" hidden="1" customWidth="1"/>
    <col min="12568" max="12569" width="3.625" style="101" customWidth="1"/>
    <col min="12570" max="12571" width="7.125" style="101" customWidth="1"/>
    <col min="12572" max="12572" width="13.75" style="101" customWidth="1"/>
    <col min="12573" max="12573" width="0" style="101" hidden="1" customWidth="1"/>
    <col min="12574" max="12575" width="12.25" style="101" customWidth="1"/>
    <col min="12576" max="12577" width="0" style="101" hidden="1" customWidth="1"/>
    <col min="12578" max="12579" width="3.625" style="101" customWidth="1"/>
    <col min="12580" max="12581" width="7.125" style="101" customWidth="1"/>
    <col min="12582" max="12582" width="13.75" style="101" customWidth="1"/>
    <col min="12583" max="12583" width="0" style="101" hidden="1" customWidth="1"/>
    <col min="12584" max="12585" width="12.25" style="101" customWidth="1"/>
    <col min="12586" max="12588" width="2.625" style="101" customWidth="1"/>
    <col min="12589" max="12589" width="8.375" style="101" customWidth="1"/>
    <col min="12590" max="12591" width="3.625" style="101" customWidth="1"/>
    <col min="12592" max="12593" width="7.125" style="101" customWidth="1"/>
    <col min="12594" max="12594" width="9" style="101" customWidth="1"/>
    <col min="12595" max="12597" width="5.25" style="101" customWidth="1"/>
    <col min="12598" max="12599" width="5.5" style="101" customWidth="1"/>
    <col min="12600" max="12601" width="2.25" style="101" customWidth="1"/>
    <col min="12602" max="12602" width="6.75" style="101"/>
    <col min="12603" max="12605" width="2.75" style="101" customWidth="1"/>
    <col min="12606" max="12800" width="6.75" style="101"/>
    <col min="12801" max="12801" width="3.375" style="101" bestFit="1" customWidth="1"/>
    <col min="12802" max="12802" width="23.375" style="101" customWidth="1"/>
    <col min="12803" max="12803" width="13.75" style="101" customWidth="1"/>
    <col min="12804" max="12805" width="9.375" style="101" customWidth="1"/>
    <col min="12806" max="12806" width="8.125" style="101" bestFit="1" customWidth="1"/>
    <col min="12807" max="12807" width="8.25" style="101" customWidth="1"/>
    <col min="12808" max="12809" width="0" style="101" hidden="1" customWidth="1"/>
    <col min="12810" max="12810" width="8.375" style="101" customWidth="1"/>
    <col min="12811" max="12811" width="16.5" style="101" customWidth="1"/>
    <col min="12812" max="12814" width="15.75" style="101" customWidth="1"/>
    <col min="12815" max="12815" width="16.625" style="101" customWidth="1"/>
    <col min="12816" max="12823" width="0" style="101" hidden="1" customWidth="1"/>
    <col min="12824" max="12825" width="3.625" style="101" customWidth="1"/>
    <col min="12826" max="12827" width="7.125" style="101" customWidth="1"/>
    <col min="12828" max="12828" width="13.75" style="101" customWidth="1"/>
    <col min="12829" max="12829" width="0" style="101" hidden="1" customWidth="1"/>
    <col min="12830" max="12831" width="12.25" style="101" customWidth="1"/>
    <col min="12832" max="12833" width="0" style="101" hidden="1" customWidth="1"/>
    <col min="12834" max="12835" width="3.625" style="101" customWidth="1"/>
    <col min="12836" max="12837" width="7.125" style="101" customWidth="1"/>
    <col min="12838" max="12838" width="13.75" style="101" customWidth="1"/>
    <col min="12839" max="12839" width="0" style="101" hidden="1" customWidth="1"/>
    <col min="12840" max="12841" width="12.25" style="101" customWidth="1"/>
    <col min="12842" max="12844" width="2.625" style="101" customWidth="1"/>
    <col min="12845" max="12845" width="8.375" style="101" customWidth="1"/>
    <col min="12846" max="12847" width="3.625" style="101" customWidth="1"/>
    <col min="12848" max="12849" width="7.125" style="101" customWidth="1"/>
    <col min="12850" max="12850" width="9" style="101" customWidth="1"/>
    <col min="12851" max="12853" width="5.25" style="101" customWidth="1"/>
    <col min="12854" max="12855" width="5.5" style="101" customWidth="1"/>
    <col min="12856" max="12857" width="2.25" style="101" customWidth="1"/>
    <col min="12858" max="12858" width="6.75" style="101"/>
    <col min="12859" max="12861" width="2.75" style="101" customWidth="1"/>
    <col min="12862" max="13056" width="6.75" style="101"/>
    <col min="13057" max="13057" width="3.375" style="101" bestFit="1" customWidth="1"/>
    <col min="13058" max="13058" width="23.375" style="101" customWidth="1"/>
    <col min="13059" max="13059" width="13.75" style="101" customWidth="1"/>
    <col min="13060" max="13061" width="9.375" style="101" customWidth="1"/>
    <col min="13062" max="13062" width="8.125" style="101" bestFit="1" customWidth="1"/>
    <col min="13063" max="13063" width="8.25" style="101" customWidth="1"/>
    <col min="13064" max="13065" width="0" style="101" hidden="1" customWidth="1"/>
    <col min="13066" max="13066" width="8.375" style="101" customWidth="1"/>
    <col min="13067" max="13067" width="16.5" style="101" customWidth="1"/>
    <col min="13068" max="13070" width="15.75" style="101" customWidth="1"/>
    <col min="13071" max="13071" width="16.625" style="101" customWidth="1"/>
    <col min="13072" max="13079" width="0" style="101" hidden="1" customWidth="1"/>
    <col min="13080" max="13081" width="3.625" style="101" customWidth="1"/>
    <col min="13082" max="13083" width="7.125" style="101" customWidth="1"/>
    <col min="13084" max="13084" width="13.75" style="101" customWidth="1"/>
    <col min="13085" max="13085" width="0" style="101" hidden="1" customWidth="1"/>
    <col min="13086" max="13087" width="12.25" style="101" customWidth="1"/>
    <col min="13088" max="13089" width="0" style="101" hidden="1" customWidth="1"/>
    <col min="13090" max="13091" width="3.625" style="101" customWidth="1"/>
    <col min="13092" max="13093" width="7.125" style="101" customWidth="1"/>
    <col min="13094" max="13094" width="13.75" style="101" customWidth="1"/>
    <col min="13095" max="13095" width="0" style="101" hidden="1" customWidth="1"/>
    <col min="13096" max="13097" width="12.25" style="101" customWidth="1"/>
    <col min="13098" max="13100" width="2.625" style="101" customWidth="1"/>
    <col min="13101" max="13101" width="8.375" style="101" customWidth="1"/>
    <col min="13102" max="13103" width="3.625" style="101" customWidth="1"/>
    <col min="13104" max="13105" width="7.125" style="101" customWidth="1"/>
    <col min="13106" max="13106" width="9" style="101" customWidth="1"/>
    <col min="13107" max="13109" width="5.25" style="101" customWidth="1"/>
    <col min="13110" max="13111" width="5.5" style="101" customWidth="1"/>
    <col min="13112" max="13113" width="2.25" style="101" customWidth="1"/>
    <col min="13114" max="13114" width="6.75" style="101"/>
    <col min="13115" max="13117" width="2.75" style="101" customWidth="1"/>
    <col min="13118" max="13312" width="6.75" style="101"/>
    <col min="13313" max="13313" width="3.375" style="101" bestFit="1" customWidth="1"/>
    <col min="13314" max="13314" width="23.375" style="101" customWidth="1"/>
    <col min="13315" max="13315" width="13.75" style="101" customWidth="1"/>
    <col min="13316" max="13317" width="9.375" style="101" customWidth="1"/>
    <col min="13318" max="13318" width="8.125" style="101" bestFit="1" customWidth="1"/>
    <col min="13319" max="13319" width="8.25" style="101" customWidth="1"/>
    <col min="13320" max="13321" width="0" style="101" hidden="1" customWidth="1"/>
    <col min="13322" max="13322" width="8.375" style="101" customWidth="1"/>
    <col min="13323" max="13323" width="16.5" style="101" customWidth="1"/>
    <col min="13324" max="13326" width="15.75" style="101" customWidth="1"/>
    <col min="13327" max="13327" width="16.625" style="101" customWidth="1"/>
    <col min="13328" max="13335" width="0" style="101" hidden="1" customWidth="1"/>
    <col min="13336" max="13337" width="3.625" style="101" customWidth="1"/>
    <col min="13338" max="13339" width="7.125" style="101" customWidth="1"/>
    <col min="13340" max="13340" width="13.75" style="101" customWidth="1"/>
    <col min="13341" max="13341" width="0" style="101" hidden="1" customWidth="1"/>
    <col min="13342" max="13343" width="12.25" style="101" customWidth="1"/>
    <col min="13344" max="13345" width="0" style="101" hidden="1" customWidth="1"/>
    <col min="13346" max="13347" width="3.625" style="101" customWidth="1"/>
    <col min="13348" max="13349" width="7.125" style="101" customWidth="1"/>
    <col min="13350" max="13350" width="13.75" style="101" customWidth="1"/>
    <col min="13351" max="13351" width="0" style="101" hidden="1" customWidth="1"/>
    <col min="13352" max="13353" width="12.25" style="101" customWidth="1"/>
    <col min="13354" max="13356" width="2.625" style="101" customWidth="1"/>
    <col min="13357" max="13357" width="8.375" style="101" customWidth="1"/>
    <col min="13358" max="13359" width="3.625" style="101" customWidth="1"/>
    <col min="13360" max="13361" width="7.125" style="101" customWidth="1"/>
    <col min="13362" max="13362" width="9" style="101" customWidth="1"/>
    <col min="13363" max="13365" width="5.25" style="101" customWidth="1"/>
    <col min="13366" max="13367" width="5.5" style="101" customWidth="1"/>
    <col min="13368" max="13369" width="2.25" style="101" customWidth="1"/>
    <col min="13370" max="13370" width="6.75" style="101"/>
    <col min="13371" max="13373" width="2.75" style="101" customWidth="1"/>
    <col min="13374" max="13568" width="6.75" style="101"/>
    <col min="13569" max="13569" width="3.375" style="101" bestFit="1" customWidth="1"/>
    <col min="13570" max="13570" width="23.375" style="101" customWidth="1"/>
    <col min="13571" max="13571" width="13.75" style="101" customWidth="1"/>
    <col min="13572" max="13573" width="9.375" style="101" customWidth="1"/>
    <col min="13574" max="13574" width="8.125" style="101" bestFit="1" customWidth="1"/>
    <col min="13575" max="13575" width="8.25" style="101" customWidth="1"/>
    <col min="13576" max="13577" width="0" style="101" hidden="1" customWidth="1"/>
    <col min="13578" max="13578" width="8.375" style="101" customWidth="1"/>
    <col min="13579" max="13579" width="16.5" style="101" customWidth="1"/>
    <col min="13580" max="13582" width="15.75" style="101" customWidth="1"/>
    <col min="13583" max="13583" width="16.625" style="101" customWidth="1"/>
    <col min="13584" max="13591" width="0" style="101" hidden="1" customWidth="1"/>
    <col min="13592" max="13593" width="3.625" style="101" customWidth="1"/>
    <col min="13594" max="13595" width="7.125" style="101" customWidth="1"/>
    <col min="13596" max="13596" width="13.75" style="101" customWidth="1"/>
    <col min="13597" max="13597" width="0" style="101" hidden="1" customWidth="1"/>
    <col min="13598" max="13599" width="12.25" style="101" customWidth="1"/>
    <col min="13600" max="13601" width="0" style="101" hidden="1" customWidth="1"/>
    <col min="13602" max="13603" width="3.625" style="101" customWidth="1"/>
    <col min="13604" max="13605" width="7.125" style="101" customWidth="1"/>
    <col min="13606" max="13606" width="13.75" style="101" customWidth="1"/>
    <col min="13607" max="13607" width="0" style="101" hidden="1" customWidth="1"/>
    <col min="13608" max="13609" width="12.25" style="101" customWidth="1"/>
    <col min="13610" max="13612" width="2.625" style="101" customWidth="1"/>
    <col min="13613" max="13613" width="8.375" style="101" customWidth="1"/>
    <col min="13614" max="13615" width="3.625" style="101" customWidth="1"/>
    <col min="13616" max="13617" width="7.125" style="101" customWidth="1"/>
    <col min="13618" max="13618" width="9" style="101" customWidth="1"/>
    <col min="13619" max="13621" width="5.25" style="101" customWidth="1"/>
    <col min="13622" max="13623" width="5.5" style="101" customWidth="1"/>
    <col min="13624" max="13625" width="2.25" style="101" customWidth="1"/>
    <col min="13626" max="13626" width="6.75" style="101"/>
    <col min="13627" max="13629" width="2.75" style="101" customWidth="1"/>
    <col min="13630" max="13824" width="6.75" style="101"/>
    <col min="13825" max="13825" width="3.375" style="101" bestFit="1" customWidth="1"/>
    <col min="13826" max="13826" width="23.375" style="101" customWidth="1"/>
    <col min="13827" max="13827" width="13.75" style="101" customWidth="1"/>
    <col min="13828" max="13829" width="9.375" style="101" customWidth="1"/>
    <col min="13830" max="13830" width="8.125" style="101" bestFit="1" customWidth="1"/>
    <col min="13831" max="13831" width="8.25" style="101" customWidth="1"/>
    <col min="13832" max="13833" width="0" style="101" hidden="1" customWidth="1"/>
    <col min="13834" max="13834" width="8.375" style="101" customWidth="1"/>
    <col min="13835" max="13835" width="16.5" style="101" customWidth="1"/>
    <col min="13836" max="13838" width="15.75" style="101" customWidth="1"/>
    <col min="13839" max="13839" width="16.625" style="101" customWidth="1"/>
    <col min="13840" max="13847" width="0" style="101" hidden="1" customWidth="1"/>
    <col min="13848" max="13849" width="3.625" style="101" customWidth="1"/>
    <col min="13850" max="13851" width="7.125" style="101" customWidth="1"/>
    <col min="13852" max="13852" width="13.75" style="101" customWidth="1"/>
    <col min="13853" max="13853" width="0" style="101" hidden="1" customWidth="1"/>
    <col min="13854" max="13855" width="12.25" style="101" customWidth="1"/>
    <col min="13856" max="13857" width="0" style="101" hidden="1" customWidth="1"/>
    <col min="13858" max="13859" width="3.625" style="101" customWidth="1"/>
    <col min="13860" max="13861" width="7.125" style="101" customWidth="1"/>
    <col min="13862" max="13862" width="13.75" style="101" customWidth="1"/>
    <col min="13863" max="13863" width="0" style="101" hidden="1" customWidth="1"/>
    <col min="13864" max="13865" width="12.25" style="101" customWidth="1"/>
    <col min="13866" max="13868" width="2.625" style="101" customWidth="1"/>
    <col min="13869" max="13869" width="8.375" style="101" customWidth="1"/>
    <col min="13870" max="13871" width="3.625" style="101" customWidth="1"/>
    <col min="13872" max="13873" width="7.125" style="101" customWidth="1"/>
    <col min="13874" max="13874" width="9" style="101" customWidth="1"/>
    <col min="13875" max="13877" width="5.25" style="101" customWidth="1"/>
    <col min="13878" max="13879" width="5.5" style="101" customWidth="1"/>
    <col min="13880" max="13881" width="2.25" style="101" customWidth="1"/>
    <col min="13882" max="13882" width="6.75" style="101"/>
    <col min="13883" max="13885" width="2.75" style="101" customWidth="1"/>
    <col min="13886" max="14080" width="6.75" style="101"/>
    <col min="14081" max="14081" width="3.375" style="101" bestFit="1" customWidth="1"/>
    <col min="14082" max="14082" width="23.375" style="101" customWidth="1"/>
    <col min="14083" max="14083" width="13.75" style="101" customWidth="1"/>
    <col min="14084" max="14085" width="9.375" style="101" customWidth="1"/>
    <col min="14086" max="14086" width="8.125" style="101" bestFit="1" customWidth="1"/>
    <col min="14087" max="14087" width="8.25" style="101" customWidth="1"/>
    <col min="14088" max="14089" width="0" style="101" hidden="1" customWidth="1"/>
    <col min="14090" max="14090" width="8.375" style="101" customWidth="1"/>
    <col min="14091" max="14091" width="16.5" style="101" customWidth="1"/>
    <col min="14092" max="14094" width="15.75" style="101" customWidth="1"/>
    <col min="14095" max="14095" width="16.625" style="101" customWidth="1"/>
    <col min="14096" max="14103" width="0" style="101" hidden="1" customWidth="1"/>
    <col min="14104" max="14105" width="3.625" style="101" customWidth="1"/>
    <col min="14106" max="14107" width="7.125" style="101" customWidth="1"/>
    <col min="14108" max="14108" width="13.75" style="101" customWidth="1"/>
    <col min="14109" max="14109" width="0" style="101" hidden="1" customWidth="1"/>
    <col min="14110" max="14111" width="12.25" style="101" customWidth="1"/>
    <col min="14112" max="14113" width="0" style="101" hidden="1" customWidth="1"/>
    <col min="14114" max="14115" width="3.625" style="101" customWidth="1"/>
    <col min="14116" max="14117" width="7.125" style="101" customWidth="1"/>
    <col min="14118" max="14118" width="13.75" style="101" customWidth="1"/>
    <col min="14119" max="14119" width="0" style="101" hidden="1" customWidth="1"/>
    <col min="14120" max="14121" width="12.25" style="101" customWidth="1"/>
    <col min="14122" max="14124" width="2.625" style="101" customWidth="1"/>
    <col min="14125" max="14125" width="8.375" style="101" customWidth="1"/>
    <col min="14126" max="14127" width="3.625" style="101" customWidth="1"/>
    <col min="14128" max="14129" width="7.125" style="101" customWidth="1"/>
    <col min="14130" max="14130" width="9" style="101" customWidth="1"/>
    <col min="14131" max="14133" width="5.25" style="101" customWidth="1"/>
    <col min="14134" max="14135" width="5.5" style="101" customWidth="1"/>
    <col min="14136" max="14137" width="2.25" style="101" customWidth="1"/>
    <col min="14138" max="14138" width="6.75" style="101"/>
    <col min="14139" max="14141" width="2.75" style="101" customWidth="1"/>
    <col min="14142" max="14336" width="6.75" style="101"/>
    <col min="14337" max="14337" width="3.375" style="101" bestFit="1" customWidth="1"/>
    <col min="14338" max="14338" width="23.375" style="101" customWidth="1"/>
    <col min="14339" max="14339" width="13.75" style="101" customWidth="1"/>
    <col min="14340" max="14341" width="9.375" style="101" customWidth="1"/>
    <col min="14342" max="14342" width="8.125" style="101" bestFit="1" customWidth="1"/>
    <col min="14343" max="14343" width="8.25" style="101" customWidth="1"/>
    <col min="14344" max="14345" width="0" style="101" hidden="1" customWidth="1"/>
    <col min="14346" max="14346" width="8.375" style="101" customWidth="1"/>
    <col min="14347" max="14347" width="16.5" style="101" customWidth="1"/>
    <col min="14348" max="14350" width="15.75" style="101" customWidth="1"/>
    <col min="14351" max="14351" width="16.625" style="101" customWidth="1"/>
    <col min="14352" max="14359" width="0" style="101" hidden="1" customWidth="1"/>
    <col min="14360" max="14361" width="3.625" style="101" customWidth="1"/>
    <col min="14362" max="14363" width="7.125" style="101" customWidth="1"/>
    <col min="14364" max="14364" width="13.75" style="101" customWidth="1"/>
    <col min="14365" max="14365" width="0" style="101" hidden="1" customWidth="1"/>
    <col min="14366" max="14367" width="12.25" style="101" customWidth="1"/>
    <col min="14368" max="14369" width="0" style="101" hidden="1" customWidth="1"/>
    <col min="14370" max="14371" width="3.625" style="101" customWidth="1"/>
    <col min="14372" max="14373" width="7.125" style="101" customWidth="1"/>
    <col min="14374" max="14374" width="13.75" style="101" customWidth="1"/>
    <col min="14375" max="14375" width="0" style="101" hidden="1" customWidth="1"/>
    <col min="14376" max="14377" width="12.25" style="101" customWidth="1"/>
    <col min="14378" max="14380" width="2.625" style="101" customWidth="1"/>
    <col min="14381" max="14381" width="8.375" style="101" customWidth="1"/>
    <col min="14382" max="14383" width="3.625" style="101" customWidth="1"/>
    <col min="14384" max="14385" width="7.125" style="101" customWidth="1"/>
    <col min="14386" max="14386" width="9" style="101" customWidth="1"/>
    <col min="14387" max="14389" width="5.25" style="101" customWidth="1"/>
    <col min="14390" max="14391" width="5.5" style="101" customWidth="1"/>
    <col min="14392" max="14393" width="2.25" style="101" customWidth="1"/>
    <col min="14394" max="14394" width="6.75" style="101"/>
    <col min="14395" max="14397" width="2.75" style="101" customWidth="1"/>
    <col min="14398" max="14592" width="6.75" style="101"/>
    <col min="14593" max="14593" width="3.375" style="101" bestFit="1" customWidth="1"/>
    <col min="14594" max="14594" width="23.375" style="101" customWidth="1"/>
    <col min="14595" max="14595" width="13.75" style="101" customWidth="1"/>
    <col min="14596" max="14597" width="9.375" style="101" customWidth="1"/>
    <col min="14598" max="14598" width="8.125" style="101" bestFit="1" customWidth="1"/>
    <col min="14599" max="14599" width="8.25" style="101" customWidth="1"/>
    <col min="14600" max="14601" width="0" style="101" hidden="1" customWidth="1"/>
    <col min="14602" max="14602" width="8.375" style="101" customWidth="1"/>
    <col min="14603" max="14603" width="16.5" style="101" customWidth="1"/>
    <col min="14604" max="14606" width="15.75" style="101" customWidth="1"/>
    <col min="14607" max="14607" width="16.625" style="101" customWidth="1"/>
    <col min="14608" max="14615" width="0" style="101" hidden="1" customWidth="1"/>
    <col min="14616" max="14617" width="3.625" style="101" customWidth="1"/>
    <col min="14618" max="14619" width="7.125" style="101" customWidth="1"/>
    <col min="14620" max="14620" width="13.75" style="101" customWidth="1"/>
    <col min="14621" max="14621" width="0" style="101" hidden="1" customWidth="1"/>
    <col min="14622" max="14623" width="12.25" style="101" customWidth="1"/>
    <col min="14624" max="14625" width="0" style="101" hidden="1" customWidth="1"/>
    <col min="14626" max="14627" width="3.625" style="101" customWidth="1"/>
    <col min="14628" max="14629" width="7.125" style="101" customWidth="1"/>
    <col min="14630" max="14630" width="13.75" style="101" customWidth="1"/>
    <col min="14631" max="14631" width="0" style="101" hidden="1" customWidth="1"/>
    <col min="14632" max="14633" width="12.25" style="101" customWidth="1"/>
    <col min="14634" max="14636" width="2.625" style="101" customWidth="1"/>
    <col min="14637" max="14637" width="8.375" style="101" customWidth="1"/>
    <col min="14638" max="14639" width="3.625" style="101" customWidth="1"/>
    <col min="14640" max="14641" width="7.125" style="101" customWidth="1"/>
    <col min="14642" max="14642" width="9" style="101" customWidth="1"/>
    <col min="14643" max="14645" width="5.25" style="101" customWidth="1"/>
    <col min="14646" max="14647" width="5.5" style="101" customWidth="1"/>
    <col min="14648" max="14649" width="2.25" style="101" customWidth="1"/>
    <col min="14650" max="14650" width="6.75" style="101"/>
    <col min="14651" max="14653" width="2.75" style="101" customWidth="1"/>
    <col min="14654" max="14848" width="6.75" style="101"/>
    <col min="14849" max="14849" width="3.375" style="101" bestFit="1" customWidth="1"/>
    <col min="14850" max="14850" width="23.375" style="101" customWidth="1"/>
    <col min="14851" max="14851" width="13.75" style="101" customWidth="1"/>
    <col min="14852" max="14853" width="9.375" style="101" customWidth="1"/>
    <col min="14854" max="14854" width="8.125" style="101" bestFit="1" customWidth="1"/>
    <col min="14855" max="14855" width="8.25" style="101" customWidth="1"/>
    <col min="14856" max="14857" width="0" style="101" hidden="1" customWidth="1"/>
    <col min="14858" max="14858" width="8.375" style="101" customWidth="1"/>
    <col min="14859" max="14859" width="16.5" style="101" customWidth="1"/>
    <col min="14860" max="14862" width="15.75" style="101" customWidth="1"/>
    <col min="14863" max="14863" width="16.625" style="101" customWidth="1"/>
    <col min="14864" max="14871" width="0" style="101" hidden="1" customWidth="1"/>
    <col min="14872" max="14873" width="3.625" style="101" customWidth="1"/>
    <col min="14874" max="14875" width="7.125" style="101" customWidth="1"/>
    <col min="14876" max="14876" width="13.75" style="101" customWidth="1"/>
    <col min="14877" max="14877" width="0" style="101" hidden="1" customWidth="1"/>
    <col min="14878" max="14879" width="12.25" style="101" customWidth="1"/>
    <col min="14880" max="14881" width="0" style="101" hidden="1" customWidth="1"/>
    <col min="14882" max="14883" width="3.625" style="101" customWidth="1"/>
    <col min="14884" max="14885" width="7.125" style="101" customWidth="1"/>
    <col min="14886" max="14886" width="13.75" style="101" customWidth="1"/>
    <col min="14887" max="14887" width="0" style="101" hidden="1" customWidth="1"/>
    <col min="14888" max="14889" width="12.25" style="101" customWidth="1"/>
    <col min="14890" max="14892" width="2.625" style="101" customWidth="1"/>
    <col min="14893" max="14893" width="8.375" style="101" customWidth="1"/>
    <col min="14894" max="14895" width="3.625" style="101" customWidth="1"/>
    <col min="14896" max="14897" width="7.125" style="101" customWidth="1"/>
    <col min="14898" max="14898" width="9" style="101" customWidth="1"/>
    <col min="14899" max="14901" width="5.25" style="101" customWidth="1"/>
    <col min="14902" max="14903" width="5.5" style="101" customWidth="1"/>
    <col min="14904" max="14905" width="2.25" style="101" customWidth="1"/>
    <col min="14906" max="14906" width="6.75" style="101"/>
    <col min="14907" max="14909" width="2.75" style="101" customWidth="1"/>
    <col min="14910" max="15104" width="6.75" style="101"/>
    <col min="15105" max="15105" width="3.375" style="101" bestFit="1" customWidth="1"/>
    <col min="15106" max="15106" width="23.375" style="101" customWidth="1"/>
    <col min="15107" max="15107" width="13.75" style="101" customWidth="1"/>
    <col min="15108" max="15109" width="9.375" style="101" customWidth="1"/>
    <col min="15110" max="15110" width="8.125" style="101" bestFit="1" customWidth="1"/>
    <col min="15111" max="15111" width="8.25" style="101" customWidth="1"/>
    <col min="15112" max="15113" width="0" style="101" hidden="1" customWidth="1"/>
    <col min="15114" max="15114" width="8.375" style="101" customWidth="1"/>
    <col min="15115" max="15115" width="16.5" style="101" customWidth="1"/>
    <col min="15116" max="15118" width="15.75" style="101" customWidth="1"/>
    <col min="15119" max="15119" width="16.625" style="101" customWidth="1"/>
    <col min="15120" max="15127" width="0" style="101" hidden="1" customWidth="1"/>
    <col min="15128" max="15129" width="3.625" style="101" customWidth="1"/>
    <col min="15130" max="15131" width="7.125" style="101" customWidth="1"/>
    <col min="15132" max="15132" width="13.75" style="101" customWidth="1"/>
    <col min="15133" max="15133" width="0" style="101" hidden="1" customWidth="1"/>
    <col min="15134" max="15135" width="12.25" style="101" customWidth="1"/>
    <col min="15136" max="15137" width="0" style="101" hidden="1" customWidth="1"/>
    <col min="15138" max="15139" width="3.625" style="101" customWidth="1"/>
    <col min="15140" max="15141" width="7.125" style="101" customWidth="1"/>
    <col min="15142" max="15142" width="13.75" style="101" customWidth="1"/>
    <col min="15143" max="15143" width="0" style="101" hidden="1" customWidth="1"/>
    <col min="15144" max="15145" width="12.25" style="101" customWidth="1"/>
    <col min="15146" max="15148" width="2.625" style="101" customWidth="1"/>
    <col min="15149" max="15149" width="8.375" style="101" customWidth="1"/>
    <col min="15150" max="15151" width="3.625" style="101" customWidth="1"/>
    <col min="15152" max="15153" width="7.125" style="101" customWidth="1"/>
    <col min="15154" max="15154" width="9" style="101" customWidth="1"/>
    <col min="15155" max="15157" width="5.25" style="101" customWidth="1"/>
    <col min="15158" max="15159" width="5.5" style="101" customWidth="1"/>
    <col min="15160" max="15161" width="2.25" style="101" customWidth="1"/>
    <col min="15162" max="15162" width="6.75" style="101"/>
    <col min="15163" max="15165" width="2.75" style="101" customWidth="1"/>
    <col min="15166" max="15360" width="6.75" style="101"/>
    <col min="15361" max="15361" width="3.375" style="101" bestFit="1" customWidth="1"/>
    <col min="15362" max="15362" width="23.375" style="101" customWidth="1"/>
    <col min="15363" max="15363" width="13.75" style="101" customWidth="1"/>
    <col min="15364" max="15365" width="9.375" style="101" customWidth="1"/>
    <col min="15366" max="15366" width="8.125" style="101" bestFit="1" customWidth="1"/>
    <col min="15367" max="15367" width="8.25" style="101" customWidth="1"/>
    <col min="15368" max="15369" width="0" style="101" hidden="1" customWidth="1"/>
    <col min="15370" max="15370" width="8.375" style="101" customWidth="1"/>
    <col min="15371" max="15371" width="16.5" style="101" customWidth="1"/>
    <col min="15372" max="15374" width="15.75" style="101" customWidth="1"/>
    <col min="15375" max="15375" width="16.625" style="101" customWidth="1"/>
    <col min="15376" max="15383" width="0" style="101" hidden="1" customWidth="1"/>
    <col min="15384" max="15385" width="3.625" style="101" customWidth="1"/>
    <col min="15386" max="15387" width="7.125" style="101" customWidth="1"/>
    <col min="15388" max="15388" width="13.75" style="101" customWidth="1"/>
    <col min="15389" max="15389" width="0" style="101" hidden="1" customWidth="1"/>
    <col min="15390" max="15391" width="12.25" style="101" customWidth="1"/>
    <col min="15392" max="15393" width="0" style="101" hidden="1" customWidth="1"/>
    <col min="15394" max="15395" width="3.625" style="101" customWidth="1"/>
    <col min="15396" max="15397" width="7.125" style="101" customWidth="1"/>
    <col min="15398" max="15398" width="13.75" style="101" customWidth="1"/>
    <col min="15399" max="15399" width="0" style="101" hidden="1" customWidth="1"/>
    <col min="15400" max="15401" width="12.25" style="101" customWidth="1"/>
    <col min="15402" max="15404" width="2.625" style="101" customWidth="1"/>
    <col min="15405" max="15405" width="8.375" style="101" customWidth="1"/>
    <col min="15406" max="15407" width="3.625" style="101" customWidth="1"/>
    <col min="15408" max="15409" width="7.125" style="101" customWidth="1"/>
    <col min="15410" max="15410" width="9" style="101" customWidth="1"/>
    <col min="15411" max="15413" width="5.25" style="101" customWidth="1"/>
    <col min="15414" max="15415" width="5.5" style="101" customWidth="1"/>
    <col min="15416" max="15417" width="2.25" style="101" customWidth="1"/>
    <col min="15418" max="15418" width="6.75" style="101"/>
    <col min="15419" max="15421" width="2.75" style="101" customWidth="1"/>
    <col min="15422" max="15616" width="6.75" style="101"/>
    <col min="15617" max="15617" width="3.375" style="101" bestFit="1" customWidth="1"/>
    <col min="15618" max="15618" width="23.375" style="101" customWidth="1"/>
    <col min="15619" max="15619" width="13.75" style="101" customWidth="1"/>
    <col min="15620" max="15621" width="9.375" style="101" customWidth="1"/>
    <col min="15622" max="15622" width="8.125" style="101" bestFit="1" customWidth="1"/>
    <col min="15623" max="15623" width="8.25" style="101" customWidth="1"/>
    <col min="15624" max="15625" width="0" style="101" hidden="1" customWidth="1"/>
    <col min="15626" max="15626" width="8.375" style="101" customWidth="1"/>
    <col min="15627" max="15627" width="16.5" style="101" customWidth="1"/>
    <col min="15628" max="15630" width="15.75" style="101" customWidth="1"/>
    <col min="15631" max="15631" width="16.625" style="101" customWidth="1"/>
    <col min="15632" max="15639" width="0" style="101" hidden="1" customWidth="1"/>
    <col min="15640" max="15641" width="3.625" style="101" customWidth="1"/>
    <col min="15642" max="15643" width="7.125" style="101" customWidth="1"/>
    <col min="15644" max="15644" width="13.75" style="101" customWidth="1"/>
    <col min="15645" max="15645" width="0" style="101" hidden="1" customWidth="1"/>
    <col min="15646" max="15647" width="12.25" style="101" customWidth="1"/>
    <col min="15648" max="15649" width="0" style="101" hidden="1" customWidth="1"/>
    <col min="15650" max="15651" width="3.625" style="101" customWidth="1"/>
    <col min="15652" max="15653" width="7.125" style="101" customWidth="1"/>
    <col min="15654" max="15654" width="13.75" style="101" customWidth="1"/>
    <col min="15655" max="15655" width="0" style="101" hidden="1" customWidth="1"/>
    <col min="15656" max="15657" width="12.25" style="101" customWidth="1"/>
    <col min="15658" max="15660" width="2.625" style="101" customWidth="1"/>
    <col min="15661" max="15661" width="8.375" style="101" customWidth="1"/>
    <col min="15662" max="15663" width="3.625" style="101" customWidth="1"/>
    <col min="15664" max="15665" width="7.125" style="101" customWidth="1"/>
    <col min="15666" max="15666" width="9" style="101" customWidth="1"/>
    <col min="15667" max="15669" width="5.25" style="101" customWidth="1"/>
    <col min="15670" max="15671" width="5.5" style="101" customWidth="1"/>
    <col min="15672" max="15673" width="2.25" style="101" customWidth="1"/>
    <col min="15674" max="15674" width="6.75" style="101"/>
    <col min="15675" max="15677" width="2.75" style="101" customWidth="1"/>
    <col min="15678" max="15872" width="6.75" style="101"/>
    <col min="15873" max="15873" width="3.375" style="101" bestFit="1" customWidth="1"/>
    <col min="15874" max="15874" width="23.375" style="101" customWidth="1"/>
    <col min="15875" max="15875" width="13.75" style="101" customWidth="1"/>
    <col min="15876" max="15877" width="9.375" style="101" customWidth="1"/>
    <col min="15878" max="15878" width="8.125" style="101" bestFit="1" customWidth="1"/>
    <col min="15879" max="15879" width="8.25" style="101" customWidth="1"/>
    <col min="15880" max="15881" width="0" style="101" hidden="1" customWidth="1"/>
    <col min="15882" max="15882" width="8.375" style="101" customWidth="1"/>
    <col min="15883" max="15883" width="16.5" style="101" customWidth="1"/>
    <col min="15884" max="15886" width="15.75" style="101" customWidth="1"/>
    <col min="15887" max="15887" width="16.625" style="101" customWidth="1"/>
    <col min="15888" max="15895" width="0" style="101" hidden="1" customWidth="1"/>
    <col min="15896" max="15897" width="3.625" style="101" customWidth="1"/>
    <col min="15898" max="15899" width="7.125" style="101" customWidth="1"/>
    <col min="15900" max="15900" width="13.75" style="101" customWidth="1"/>
    <col min="15901" max="15901" width="0" style="101" hidden="1" customWidth="1"/>
    <col min="15902" max="15903" width="12.25" style="101" customWidth="1"/>
    <col min="15904" max="15905" width="0" style="101" hidden="1" customWidth="1"/>
    <col min="15906" max="15907" width="3.625" style="101" customWidth="1"/>
    <col min="15908" max="15909" width="7.125" style="101" customWidth="1"/>
    <col min="15910" max="15910" width="13.75" style="101" customWidth="1"/>
    <col min="15911" max="15911" width="0" style="101" hidden="1" customWidth="1"/>
    <col min="15912" max="15913" width="12.25" style="101" customWidth="1"/>
    <col min="15914" max="15916" width="2.625" style="101" customWidth="1"/>
    <col min="15917" max="15917" width="8.375" style="101" customWidth="1"/>
    <col min="15918" max="15919" width="3.625" style="101" customWidth="1"/>
    <col min="15920" max="15921" width="7.125" style="101" customWidth="1"/>
    <col min="15922" max="15922" width="9" style="101" customWidth="1"/>
    <col min="15923" max="15925" width="5.25" style="101" customWidth="1"/>
    <col min="15926" max="15927" width="5.5" style="101" customWidth="1"/>
    <col min="15928" max="15929" width="2.25" style="101" customWidth="1"/>
    <col min="15930" max="15930" width="6.75" style="101"/>
    <col min="15931" max="15933" width="2.75" style="101" customWidth="1"/>
    <col min="15934" max="16128" width="6.75" style="101"/>
    <col min="16129" max="16129" width="3.375" style="101" bestFit="1" customWidth="1"/>
    <col min="16130" max="16130" width="23.375" style="101" customWidth="1"/>
    <col min="16131" max="16131" width="13.75" style="101" customWidth="1"/>
    <col min="16132" max="16133" width="9.375" style="101" customWidth="1"/>
    <col min="16134" max="16134" width="8.125" style="101" bestFit="1" customWidth="1"/>
    <col min="16135" max="16135" width="8.25" style="101" customWidth="1"/>
    <col min="16136" max="16137" width="0" style="101" hidden="1" customWidth="1"/>
    <col min="16138" max="16138" width="8.375" style="101" customWidth="1"/>
    <col min="16139" max="16139" width="16.5" style="101" customWidth="1"/>
    <col min="16140" max="16142" width="15.75" style="101" customWidth="1"/>
    <col min="16143" max="16143" width="16.625" style="101" customWidth="1"/>
    <col min="16144" max="16151" width="0" style="101" hidden="1" customWidth="1"/>
    <col min="16152" max="16153" width="3.625" style="101" customWidth="1"/>
    <col min="16154" max="16155" width="7.125" style="101" customWidth="1"/>
    <col min="16156" max="16156" width="13.75" style="101" customWidth="1"/>
    <col min="16157" max="16157" width="0" style="101" hidden="1" customWidth="1"/>
    <col min="16158" max="16159" width="12.25" style="101" customWidth="1"/>
    <col min="16160" max="16161" width="0" style="101" hidden="1" customWidth="1"/>
    <col min="16162" max="16163" width="3.625" style="101" customWidth="1"/>
    <col min="16164" max="16165" width="7.125" style="101" customWidth="1"/>
    <col min="16166" max="16166" width="13.75" style="101" customWidth="1"/>
    <col min="16167" max="16167" width="0" style="101" hidden="1" customWidth="1"/>
    <col min="16168" max="16169" width="12.25" style="101" customWidth="1"/>
    <col min="16170" max="16172" width="2.625" style="101" customWidth="1"/>
    <col min="16173" max="16173" width="8.375" style="101" customWidth="1"/>
    <col min="16174" max="16175" width="3.625" style="101" customWidth="1"/>
    <col min="16176" max="16177" width="7.125" style="101" customWidth="1"/>
    <col min="16178" max="16178" width="9" style="101" customWidth="1"/>
    <col min="16179" max="16181" width="5.25" style="101" customWidth="1"/>
    <col min="16182" max="16183" width="5.5" style="101" customWidth="1"/>
    <col min="16184" max="16185" width="2.25" style="101" customWidth="1"/>
    <col min="16186" max="16186" width="6.75" style="101"/>
    <col min="16187" max="16189" width="2.75" style="101" customWidth="1"/>
    <col min="16190" max="16384" width="6.75" style="101"/>
  </cols>
  <sheetData>
    <row r="1" spans="2:58">
      <c r="B1" s="101">
        <v>2</v>
      </c>
      <c r="C1" s="101">
        <v>3</v>
      </c>
      <c r="D1" s="101">
        <v>4</v>
      </c>
      <c r="E1" s="101">
        <v>5</v>
      </c>
      <c r="F1" s="101">
        <v>6</v>
      </c>
      <c r="G1" s="101">
        <v>7</v>
      </c>
      <c r="H1" s="101">
        <v>8</v>
      </c>
      <c r="I1" s="101">
        <v>9</v>
      </c>
      <c r="J1" s="101">
        <v>10</v>
      </c>
      <c r="K1" s="101">
        <v>11</v>
      </c>
      <c r="L1" s="101">
        <v>12</v>
      </c>
      <c r="M1" s="101">
        <v>13</v>
      </c>
      <c r="N1" s="101">
        <v>14</v>
      </c>
      <c r="O1" s="101">
        <v>15</v>
      </c>
      <c r="P1" s="101">
        <v>16</v>
      </c>
      <c r="Q1" s="101">
        <v>17</v>
      </c>
      <c r="R1" s="101">
        <v>18</v>
      </c>
      <c r="S1" s="101">
        <v>19</v>
      </c>
      <c r="T1" s="101">
        <v>20</v>
      </c>
      <c r="U1" s="101">
        <v>21</v>
      </c>
      <c r="V1" s="101">
        <v>22</v>
      </c>
      <c r="W1" s="101">
        <v>23</v>
      </c>
      <c r="X1" s="101">
        <v>24</v>
      </c>
      <c r="Y1" s="101">
        <v>25</v>
      </c>
      <c r="Z1" s="101">
        <v>26</v>
      </c>
      <c r="AA1" s="101">
        <v>27</v>
      </c>
      <c r="AB1" s="101">
        <v>28</v>
      </c>
      <c r="AC1" s="101">
        <v>29</v>
      </c>
      <c r="AD1" s="101">
        <v>30</v>
      </c>
      <c r="AE1" s="101">
        <v>31</v>
      </c>
      <c r="AF1" s="101">
        <v>32</v>
      </c>
      <c r="AG1" s="101">
        <v>33</v>
      </c>
      <c r="AH1" s="101">
        <v>34</v>
      </c>
      <c r="AI1" s="101">
        <v>35</v>
      </c>
      <c r="AJ1" s="101">
        <v>36</v>
      </c>
      <c r="AK1" s="101">
        <v>37</v>
      </c>
      <c r="AL1" s="101">
        <v>38</v>
      </c>
      <c r="AM1" s="101">
        <v>39</v>
      </c>
      <c r="AN1" s="101">
        <v>40</v>
      </c>
      <c r="AO1" s="101">
        <v>41</v>
      </c>
      <c r="AP1" s="101">
        <v>42</v>
      </c>
      <c r="AQ1" s="101">
        <v>43</v>
      </c>
      <c r="AR1" s="101">
        <v>44</v>
      </c>
      <c r="AS1" s="101">
        <v>45</v>
      </c>
      <c r="AT1" s="101">
        <v>46</v>
      </c>
      <c r="AU1" s="101">
        <v>47</v>
      </c>
      <c r="AV1" s="101">
        <v>48</v>
      </c>
      <c r="AW1" s="101">
        <v>49</v>
      </c>
      <c r="AX1" s="101">
        <v>50</v>
      </c>
      <c r="AY1" s="101">
        <v>51</v>
      </c>
      <c r="AZ1" s="101">
        <v>52</v>
      </c>
      <c r="BA1" s="101">
        <v>53</v>
      </c>
      <c r="BB1" s="101">
        <v>54</v>
      </c>
      <c r="BC1" s="101">
        <v>55</v>
      </c>
      <c r="BD1" s="101">
        <v>56</v>
      </c>
      <c r="BE1" s="101">
        <v>57</v>
      </c>
    </row>
    <row r="2" spans="2:58" s="102" customFormat="1">
      <c r="B2" s="102">
        <v>2</v>
      </c>
      <c r="C2" s="102">
        <v>3</v>
      </c>
      <c r="D2" s="102">
        <v>4</v>
      </c>
      <c r="E2" s="102">
        <v>5</v>
      </c>
      <c r="F2" s="102">
        <v>6</v>
      </c>
      <c r="G2" s="102">
        <v>7</v>
      </c>
      <c r="H2" s="102">
        <v>8</v>
      </c>
      <c r="I2" s="102">
        <v>9</v>
      </c>
      <c r="J2" s="102">
        <v>10</v>
      </c>
      <c r="K2" s="102">
        <v>11</v>
      </c>
      <c r="L2" s="102">
        <v>12</v>
      </c>
      <c r="M2" s="102">
        <v>13</v>
      </c>
      <c r="N2" s="102">
        <v>14</v>
      </c>
      <c r="O2" s="102">
        <v>15</v>
      </c>
      <c r="P2" s="102">
        <v>16</v>
      </c>
      <c r="Q2" s="102">
        <v>17</v>
      </c>
      <c r="R2" s="102">
        <v>18</v>
      </c>
      <c r="S2" s="102">
        <v>19</v>
      </c>
      <c r="T2" s="102">
        <v>20</v>
      </c>
      <c r="U2" s="102">
        <v>21</v>
      </c>
      <c r="V2" s="102">
        <v>22</v>
      </c>
      <c r="W2" s="102">
        <v>23</v>
      </c>
      <c r="X2" s="102">
        <v>24</v>
      </c>
      <c r="Y2" s="102">
        <v>25</v>
      </c>
      <c r="AB2" s="102">
        <v>26</v>
      </c>
      <c r="AC2" s="102">
        <v>27</v>
      </c>
      <c r="AD2" s="102">
        <v>28</v>
      </c>
      <c r="AE2" s="102">
        <v>29</v>
      </c>
      <c r="AF2" s="102">
        <v>30</v>
      </c>
      <c r="AG2" s="102">
        <v>31</v>
      </c>
      <c r="AH2" s="102">
        <v>32</v>
      </c>
      <c r="AI2" s="102">
        <v>33</v>
      </c>
      <c r="AL2" s="102">
        <v>34</v>
      </c>
      <c r="AM2" s="102">
        <v>35</v>
      </c>
      <c r="AN2" s="102">
        <v>36</v>
      </c>
      <c r="AO2" s="102">
        <v>37</v>
      </c>
      <c r="AP2" s="102">
        <v>38</v>
      </c>
      <c r="AQ2" s="102">
        <v>39</v>
      </c>
      <c r="AR2" s="102">
        <v>40</v>
      </c>
      <c r="AS2" s="102">
        <v>41</v>
      </c>
      <c r="AT2" s="101">
        <v>42</v>
      </c>
      <c r="AU2" s="101">
        <v>43</v>
      </c>
      <c r="AV2" s="102">
        <v>44</v>
      </c>
      <c r="AX2" s="101">
        <v>45</v>
      </c>
      <c r="AY2" s="101">
        <v>46</v>
      </c>
      <c r="AZ2" s="101">
        <v>47</v>
      </c>
      <c r="BA2" s="101">
        <v>48</v>
      </c>
      <c r="BB2" s="101">
        <v>49</v>
      </c>
      <c r="BC2" s="101">
        <v>50</v>
      </c>
      <c r="BD2" s="101">
        <v>51</v>
      </c>
      <c r="BE2" s="101">
        <v>52</v>
      </c>
      <c r="BF2" s="101"/>
    </row>
    <row r="3" spans="2:58" ht="18" customHeight="1">
      <c r="E3" s="103"/>
    </row>
    <row r="4" spans="2:58" ht="29.25" customHeight="1">
      <c r="B4" s="104" t="s">
        <v>108</v>
      </c>
      <c r="E4" s="105"/>
    </row>
    <row r="5" spans="2:58" ht="11.25" customHeight="1">
      <c r="E5" s="105"/>
    </row>
    <row r="6" spans="2:58" ht="26.45" customHeight="1">
      <c r="B6" s="106"/>
      <c r="C6" s="107"/>
      <c r="D6" s="107"/>
      <c r="E6" s="108"/>
      <c r="F6" s="107"/>
      <c r="G6" s="106"/>
      <c r="H6" s="107"/>
      <c r="I6" s="107"/>
      <c r="J6" s="109"/>
      <c r="K6" s="110" t="s">
        <v>109</v>
      </c>
      <c r="L6" s="107"/>
      <c r="M6" s="107"/>
      <c r="N6" s="107"/>
      <c r="O6" s="107"/>
      <c r="P6" s="107"/>
      <c r="Q6" s="107"/>
      <c r="R6" s="107"/>
      <c r="S6" s="107"/>
      <c r="T6" s="107"/>
      <c r="U6" s="107"/>
      <c r="V6" s="107"/>
      <c r="W6" s="108"/>
      <c r="X6" s="111" t="s">
        <v>110</v>
      </c>
      <c r="Y6" s="107"/>
      <c r="Z6" s="107"/>
      <c r="AA6" s="107"/>
      <c r="AB6" s="107"/>
      <c r="AC6" s="107"/>
      <c r="AD6" s="107"/>
      <c r="AE6" s="107"/>
      <c r="AF6" s="107"/>
      <c r="AG6" s="107"/>
      <c r="AH6" s="107"/>
      <c r="AI6" s="107"/>
      <c r="AJ6" s="107"/>
      <c r="AK6" s="107"/>
      <c r="AL6" s="107"/>
      <c r="AM6" s="107"/>
      <c r="AN6" s="107"/>
      <c r="AO6" s="107"/>
      <c r="AP6" s="107"/>
      <c r="AQ6" s="107"/>
      <c r="AR6" s="112"/>
      <c r="AS6" s="113"/>
      <c r="AT6" s="114" t="s">
        <v>111</v>
      </c>
      <c r="AU6" s="114"/>
      <c r="AV6" s="114"/>
      <c r="AW6" s="114"/>
      <c r="AX6" s="114"/>
      <c r="AY6" s="114"/>
      <c r="AZ6" s="114"/>
      <c r="BA6" s="114"/>
      <c r="BB6" s="114"/>
      <c r="BC6" s="115"/>
      <c r="BD6" s="115"/>
      <c r="BE6" s="116"/>
    </row>
    <row r="7" spans="2:58" s="118" customFormat="1" ht="17.45" customHeight="1">
      <c r="B7" s="117"/>
      <c r="E7" s="119"/>
      <c r="F7" s="117"/>
      <c r="G7" s="117"/>
      <c r="H7" s="120"/>
      <c r="I7" s="120"/>
      <c r="J7" s="121"/>
      <c r="K7" s="122"/>
      <c r="L7" s="123"/>
      <c r="M7" s="123"/>
      <c r="N7" s="123"/>
      <c r="O7" s="123"/>
      <c r="W7" s="124"/>
      <c r="X7" s="125" t="s">
        <v>112</v>
      </c>
      <c r="Y7" s="126"/>
      <c r="Z7" s="126"/>
      <c r="AA7" s="126"/>
      <c r="AB7" s="126"/>
      <c r="AC7" s="126"/>
      <c r="AD7" s="126"/>
      <c r="AE7" s="127"/>
      <c r="AF7" s="127"/>
      <c r="AG7" s="127"/>
      <c r="AH7" s="128" t="s">
        <v>113</v>
      </c>
      <c r="AI7" s="126"/>
      <c r="AJ7" s="126"/>
      <c r="AK7" s="126"/>
      <c r="AL7" s="126"/>
      <c r="AM7" s="126"/>
      <c r="AN7" s="126"/>
      <c r="AO7" s="127"/>
      <c r="AP7" s="127"/>
      <c r="AQ7" s="127"/>
      <c r="AR7" s="129"/>
      <c r="AS7" s="121"/>
      <c r="AT7" s="121" t="s">
        <v>114</v>
      </c>
      <c r="AU7" s="124"/>
      <c r="AV7" s="121"/>
      <c r="AW7" s="130"/>
      <c r="AY7" s="123"/>
      <c r="AZ7" s="123"/>
      <c r="BA7" s="123"/>
      <c r="BB7" s="123"/>
      <c r="BC7" s="130"/>
      <c r="BD7" s="130"/>
      <c r="BE7" s="130"/>
    </row>
    <row r="8" spans="2:58" s="118" customFormat="1" ht="17.45" customHeight="1">
      <c r="B8" s="131"/>
      <c r="C8" s="132" t="s">
        <v>115</v>
      </c>
      <c r="D8" s="132"/>
      <c r="E8" s="133"/>
      <c r="F8" s="134"/>
      <c r="G8" s="117"/>
      <c r="H8" s="120"/>
      <c r="I8" s="120"/>
      <c r="J8" s="117"/>
      <c r="K8" s="135" t="s">
        <v>116</v>
      </c>
      <c r="L8" s="120"/>
      <c r="M8" s="120"/>
      <c r="N8" s="120"/>
      <c r="O8" s="120"/>
      <c r="W8" s="124"/>
      <c r="X8" s="121" t="s">
        <v>114</v>
      </c>
      <c r="Y8" s="123"/>
      <c r="Z8" s="136" t="s">
        <v>117</v>
      </c>
      <c r="AA8" s="137"/>
      <c r="AB8" s="138" t="s">
        <v>118</v>
      </c>
      <c r="AC8" s="123"/>
      <c r="AD8" s="123"/>
      <c r="AE8" s="123"/>
      <c r="AF8" s="123"/>
      <c r="AG8" s="123"/>
      <c r="AH8" s="121" t="s">
        <v>114</v>
      </c>
      <c r="AI8" s="137"/>
      <c r="AJ8" s="136" t="s">
        <v>117</v>
      </c>
      <c r="AK8" s="137"/>
      <c r="AL8" s="138" t="s">
        <v>118</v>
      </c>
      <c r="AM8" s="123"/>
      <c r="AN8" s="123"/>
      <c r="AO8" s="123"/>
      <c r="AP8" s="123"/>
      <c r="AQ8" s="127"/>
      <c r="AR8" s="129"/>
      <c r="AS8" s="129"/>
      <c r="AT8" s="139" t="s">
        <v>119</v>
      </c>
      <c r="AU8" s="124"/>
      <c r="AV8" s="139" t="s">
        <v>117</v>
      </c>
      <c r="AW8" s="140"/>
      <c r="BC8" s="124"/>
      <c r="BD8" s="124"/>
      <c r="BE8" s="124"/>
    </row>
    <row r="9" spans="2:58" ht="69" customHeight="1">
      <c r="B9" s="141"/>
      <c r="C9" s="142"/>
      <c r="D9" s="142"/>
      <c r="E9" s="143"/>
      <c r="F9" s="144" t="s">
        <v>120</v>
      </c>
      <c r="G9" s="144" t="s">
        <v>121</v>
      </c>
      <c r="H9" s="145"/>
      <c r="I9" s="146"/>
      <c r="J9" s="147"/>
      <c r="K9" s="148" t="s">
        <v>122</v>
      </c>
      <c r="L9" s="138" t="s">
        <v>123</v>
      </c>
      <c r="M9" s="138" t="s">
        <v>124</v>
      </c>
      <c r="N9" s="138" t="s">
        <v>125</v>
      </c>
      <c r="O9" s="149" t="s">
        <v>126</v>
      </c>
      <c r="P9" s="149"/>
      <c r="Q9" s="149"/>
      <c r="R9" s="149"/>
      <c r="S9" s="149"/>
      <c r="T9" s="149"/>
      <c r="U9" s="149"/>
      <c r="V9" s="149"/>
      <c r="W9" s="150"/>
      <c r="X9" s="151" t="s">
        <v>127</v>
      </c>
      <c r="Y9" s="152" t="s">
        <v>128</v>
      </c>
      <c r="Z9" s="153" t="s">
        <v>129</v>
      </c>
      <c r="AA9" s="153" t="s">
        <v>130</v>
      </c>
      <c r="AB9" s="154" t="s">
        <v>131</v>
      </c>
      <c r="AC9" s="155" t="s">
        <v>132</v>
      </c>
      <c r="AD9" s="156" t="s">
        <v>112</v>
      </c>
      <c r="AE9" s="156" t="s">
        <v>133</v>
      </c>
      <c r="AF9" s="157" t="s">
        <v>132</v>
      </c>
      <c r="AG9" s="157" t="s">
        <v>132</v>
      </c>
      <c r="AH9" s="151" t="s">
        <v>134</v>
      </c>
      <c r="AI9" s="152" t="s">
        <v>135</v>
      </c>
      <c r="AJ9" s="153" t="s">
        <v>136</v>
      </c>
      <c r="AK9" s="153" t="s">
        <v>137</v>
      </c>
      <c r="AL9" s="154" t="s">
        <v>138</v>
      </c>
      <c r="AM9" s="156" t="s">
        <v>132</v>
      </c>
      <c r="AN9" s="156" t="s">
        <v>113</v>
      </c>
      <c r="AO9" s="156" t="s">
        <v>139</v>
      </c>
      <c r="AP9" s="157" t="s">
        <v>132</v>
      </c>
      <c r="AQ9" s="157" t="s">
        <v>132</v>
      </c>
      <c r="AS9" s="158" t="s">
        <v>140</v>
      </c>
      <c r="AT9" s="151" t="s">
        <v>141</v>
      </c>
      <c r="AU9" s="159" t="s">
        <v>142</v>
      </c>
      <c r="AV9" s="153" t="s">
        <v>143</v>
      </c>
      <c r="AW9" s="153" t="s">
        <v>144</v>
      </c>
      <c r="AX9" s="160" t="s">
        <v>145</v>
      </c>
      <c r="AY9" s="161" t="s">
        <v>146</v>
      </c>
      <c r="AZ9" s="161" t="s">
        <v>147</v>
      </c>
      <c r="BA9" s="161" t="s">
        <v>148</v>
      </c>
      <c r="BB9" s="161" t="s">
        <v>149</v>
      </c>
      <c r="BC9" s="161" t="s">
        <v>150</v>
      </c>
      <c r="BD9" s="162" t="s">
        <v>132</v>
      </c>
      <c r="BE9" s="162" t="s">
        <v>132</v>
      </c>
    </row>
    <row r="10" spans="2:58" s="179" customFormat="1" ht="191.25" customHeight="1">
      <c r="B10" s="163" t="s">
        <v>151</v>
      </c>
      <c r="C10" s="163" t="s">
        <v>152</v>
      </c>
      <c r="D10" s="163" t="s">
        <v>153</v>
      </c>
      <c r="E10" s="164" t="s">
        <v>154</v>
      </c>
      <c r="F10" s="165" t="s">
        <v>155</v>
      </c>
      <c r="G10" s="144" t="s">
        <v>156</v>
      </c>
      <c r="H10" s="144"/>
      <c r="I10" s="144"/>
      <c r="J10" s="146"/>
      <c r="K10" s="166" t="s">
        <v>157</v>
      </c>
      <c r="L10" s="167" t="s">
        <v>158</v>
      </c>
      <c r="M10" s="168"/>
      <c r="N10" s="168"/>
      <c r="O10" s="169"/>
      <c r="P10" s="170"/>
      <c r="Q10" s="170"/>
      <c r="R10" s="170"/>
      <c r="S10" s="170"/>
      <c r="T10" s="170"/>
      <c r="U10" s="170"/>
      <c r="V10" s="170"/>
      <c r="W10" s="170"/>
      <c r="X10" s="167" t="s">
        <v>159</v>
      </c>
      <c r="Y10" s="169"/>
      <c r="Z10" s="166" t="s">
        <v>160</v>
      </c>
      <c r="AA10" s="166" t="s">
        <v>161</v>
      </c>
      <c r="AB10" s="171" t="s">
        <v>162</v>
      </c>
      <c r="AC10" s="171"/>
      <c r="AD10" s="172" t="s">
        <v>163</v>
      </c>
      <c r="AE10" s="173"/>
      <c r="AF10" s="174"/>
      <c r="AG10" s="174"/>
      <c r="AH10" s="167" t="s">
        <v>164</v>
      </c>
      <c r="AI10" s="169"/>
      <c r="AJ10" s="166" t="s">
        <v>160</v>
      </c>
      <c r="AK10" s="166" t="s">
        <v>161</v>
      </c>
      <c r="AL10" s="171" t="s">
        <v>165</v>
      </c>
      <c r="AM10" s="171"/>
      <c r="AN10" s="172" t="s">
        <v>166</v>
      </c>
      <c r="AO10" s="173"/>
      <c r="AP10" s="174"/>
      <c r="AQ10" s="174"/>
      <c r="AR10" s="175"/>
      <c r="AS10" s="176" t="s">
        <v>167</v>
      </c>
      <c r="AT10" s="167" t="s">
        <v>168</v>
      </c>
      <c r="AU10" s="169"/>
      <c r="AV10" s="166" t="s">
        <v>160</v>
      </c>
      <c r="AW10" s="166" t="s">
        <v>161</v>
      </c>
      <c r="AX10" s="177" t="s">
        <v>169</v>
      </c>
      <c r="AY10" s="178"/>
      <c r="AZ10" s="178"/>
      <c r="BA10" s="178"/>
      <c r="BB10" s="178"/>
      <c r="BC10" s="178"/>
      <c r="BD10" s="178"/>
      <c r="BE10" s="178"/>
    </row>
    <row r="11" spans="2:58" s="118" customFormat="1" ht="59.25" customHeight="1">
      <c r="B11" s="129" t="s">
        <v>170</v>
      </c>
      <c r="C11" s="129" t="s">
        <v>171</v>
      </c>
      <c r="D11" s="129"/>
      <c r="E11" s="180" t="s">
        <v>172</v>
      </c>
      <c r="F11" s="180">
        <v>1</v>
      </c>
      <c r="G11" s="180"/>
      <c r="H11" s="180"/>
      <c r="I11" s="180"/>
      <c r="J11" s="180"/>
      <c r="K11" s="181">
        <v>31</v>
      </c>
      <c r="L11" s="182">
        <v>31</v>
      </c>
      <c r="M11" s="183">
        <v>31</v>
      </c>
      <c r="N11" s="183">
        <v>31</v>
      </c>
      <c r="O11" s="184">
        <v>31</v>
      </c>
      <c r="P11" s="185"/>
      <c r="Q11" s="180"/>
      <c r="R11" s="180"/>
      <c r="S11" s="180"/>
      <c r="T11" s="180"/>
      <c r="U11" s="180"/>
      <c r="V11" s="180"/>
      <c r="W11" s="180"/>
      <c r="X11" s="186">
        <v>2</v>
      </c>
      <c r="Y11" s="187">
        <v>0</v>
      </c>
      <c r="Z11" s="137" t="b">
        <v>1</v>
      </c>
      <c r="AA11" s="137" t="b">
        <v>1</v>
      </c>
      <c r="AB11" s="188" t="s">
        <v>173</v>
      </c>
      <c r="AC11" s="180"/>
      <c r="AD11" s="189" t="s">
        <v>173</v>
      </c>
      <c r="AE11" s="190" t="s">
        <v>173</v>
      </c>
      <c r="AF11" s="191"/>
      <c r="AG11" s="191"/>
      <c r="AH11" s="186">
        <v>0</v>
      </c>
      <c r="AI11" s="187">
        <v>4</v>
      </c>
      <c r="AJ11" s="137" t="b">
        <v>0</v>
      </c>
      <c r="AK11" s="137" t="b">
        <v>1</v>
      </c>
      <c r="AL11" s="192" t="s">
        <v>173</v>
      </c>
      <c r="AM11" s="180"/>
      <c r="AN11" s="193" t="s">
        <v>173</v>
      </c>
      <c r="AO11" s="194" t="s">
        <v>173</v>
      </c>
      <c r="AP11" s="195"/>
      <c r="AQ11" s="196"/>
      <c r="AR11" s="129"/>
      <c r="AS11" s="197">
        <v>1</v>
      </c>
      <c r="AT11" s="197"/>
      <c r="AU11" s="197"/>
      <c r="AV11" s="197"/>
      <c r="AW11" s="197"/>
      <c r="AX11" s="198" t="s">
        <v>174</v>
      </c>
      <c r="AY11" s="199" t="s">
        <v>175</v>
      </c>
      <c r="AZ11" s="200" t="s">
        <v>175</v>
      </c>
      <c r="BA11" s="201" t="s">
        <v>175</v>
      </c>
      <c r="BB11" s="198" t="s">
        <v>175</v>
      </c>
      <c r="BC11" s="198" t="s">
        <v>175</v>
      </c>
      <c r="BD11" s="197"/>
      <c r="BE11" s="197"/>
    </row>
    <row r="12" spans="2:58" s="118" customFormat="1" ht="59.25" customHeight="1">
      <c r="B12" s="129"/>
      <c r="C12" s="129" t="s">
        <v>176</v>
      </c>
      <c r="D12" s="129"/>
      <c r="E12" s="180" t="s">
        <v>177</v>
      </c>
      <c r="F12" s="180">
        <v>2</v>
      </c>
      <c r="G12" s="180"/>
      <c r="H12" s="180"/>
      <c r="I12" s="180"/>
      <c r="J12" s="180"/>
      <c r="K12" s="181">
        <v>31</v>
      </c>
      <c r="L12" s="182">
        <v>31</v>
      </c>
      <c r="M12" s="183">
        <v>31</v>
      </c>
      <c r="N12" s="183">
        <v>31</v>
      </c>
      <c r="O12" s="184">
        <v>31</v>
      </c>
      <c r="P12" s="185"/>
      <c r="Q12" s="180"/>
      <c r="R12" s="180"/>
      <c r="S12" s="180"/>
      <c r="T12" s="180"/>
      <c r="U12" s="180"/>
      <c r="V12" s="180"/>
      <c r="W12" s="180"/>
      <c r="X12" s="186">
        <v>2</v>
      </c>
      <c r="Y12" s="187">
        <v>0</v>
      </c>
      <c r="Z12" s="137" t="b">
        <v>1</v>
      </c>
      <c r="AA12" s="137" t="b">
        <v>1</v>
      </c>
      <c r="AB12" s="188" t="s">
        <v>173</v>
      </c>
      <c r="AC12" s="180"/>
      <c r="AD12" s="189" t="s">
        <v>173</v>
      </c>
      <c r="AE12" s="190" t="s">
        <v>173</v>
      </c>
      <c r="AF12" s="191"/>
      <c r="AG12" s="191"/>
      <c r="AH12" s="186">
        <v>0</v>
      </c>
      <c r="AI12" s="187">
        <v>4</v>
      </c>
      <c r="AJ12" s="137" t="b">
        <v>0</v>
      </c>
      <c r="AK12" s="137" t="b">
        <v>1</v>
      </c>
      <c r="AL12" s="192" t="s">
        <v>173</v>
      </c>
      <c r="AM12" s="180"/>
      <c r="AN12" s="193" t="s">
        <v>173</v>
      </c>
      <c r="AO12" s="194" t="s">
        <v>173</v>
      </c>
      <c r="AP12" s="195"/>
      <c r="AQ12" s="196"/>
      <c r="AR12" s="129"/>
      <c r="AS12" s="197">
        <v>1</v>
      </c>
      <c r="AT12" s="197"/>
      <c r="AU12" s="197"/>
      <c r="AV12" s="197"/>
      <c r="AW12" s="197"/>
      <c r="AX12" s="198" t="s">
        <v>174</v>
      </c>
      <c r="AY12" s="199" t="s">
        <v>175</v>
      </c>
      <c r="AZ12" s="200" t="s">
        <v>175</v>
      </c>
      <c r="BA12" s="201" t="s">
        <v>175</v>
      </c>
      <c r="BB12" s="198" t="s">
        <v>175</v>
      </c>
      <c r="BC12" s="198" t="s">
        <v>175</v>
      </c>
      <c r="BD12" s="197"/>
      <c r="BE12" s="197"/>
    </row>
    <row r="13" spans="2:58" s="118" customFormat="1">
      <c r="B13" s="129"/>
      <c r="C13" s="129"/>
      <c r="D13" s="129"/>
      <c r="E13" s="180"/>
      <c r="F13" s="180"/>
      <c r="G13" s="180"/>
      <c r="H13" s="180"/>
      <c r="I13" s="180"/>
      <c r="J13" s="180"/>
      <c r="K13" s="180"/>
      <c r="L13" s="202"/>
      <c r="M13" s="203"/>
      <c r="N13" s="203"/>
      <c r="O13" s="180"/>
      <c r="P13" s="180"/>
      <c r="Q13" s="180"/>
      <c r="R13" s="180"/>
      <c r="S13" s="180"/>
      <c r="T13" s="180"/>
      <c r="U13" s="180"/>
      <c r="V13" s="180"/>
      <c r="W13" s="180"/>
      <c r="X13" s="186"/>
      <c r="Y13" s="187"/>
      <c r="Z13" s="137"/>
      <c r="AA13" s="137"/>
      <c r="AB13" s="180"/>
      <c r="AC13" s="180"/>
      <c r="AD13" s="180"/>
      <c r="AE13" s="180"/>
      <c r="AF13" s="180"/>
      <c r="AG13" s="180"/>
      <c r="AH13" s="186"/>
      <c r="AI13" s="187"/>
      <c r="AJ13" s="137"/>
      <c r="AK13" s="137"/>
      <c r="AL13" s="180"/>
      <c r="AM13" s="180"/>
      <c r="AN13" s="180"/>
      <c r="AO13" s="180"/>
      <c r="AP13" s="180"/>
      <c r="AQ13" s="180"/>
      <c r="AS13" s="180"/>
      <c r="AT13" s="180"/>
      <c r="AU13" s="180"/>
      <c r="AV13" s="180"/>
      <c r="AW13" s="180"/>
      <c r="AX13" s="180"/>
      <c r="AY13" s="180"/>
      <c r="AZ13" s="180"/>
      <c r="BA13" s="180"/>
      <c r="BB13" s="180"/>
      <c r="BC13" s="180"/>
      <c r="BD13" s="180"/>
      <c r="BE13" s="180"/>
    </row>
    <row r="14" spans="2:58" s="118" customFormat="1">
      <c r="B14" s="129"/>
      <c r="C14" s="129"/>
      <c r="D14" s="129"/>
      <c r="E14" s="180"/>
      <c r="F14" s="180"/>
      <c r="G14" s="180"/>
      <c r="H14" s="180"/>
      <c r="I14" s="180"/>
      <c r="J14" s="180"/>
      <c r="K14" s="180"/>
      <c r="L14" s="202"/>
      <c r="M14" s="203"/>
      <c r="N14" s="203"/>
      <c r="O14" s="180"/>
      <c r="P14" s="180"/>
      <c r="Q14" s="180"/>
      <c r="R14" s="180"/>
      <c r="S14" s="180"/>
      <c r="T14" s="180"/>
      <c r="U14" s="180"/>
      <c r="V14" s="180"/>
      <c r="W14" s="180"/>
      <c r="X14" s="186"/>
      <c r="Y14" s="187"/>
      <c r="Z14" s="137"/>
      <c r="AA14" s="137"/>
      <c r="AB14" s="180"/>
      <c r="AC14" s="180"/>
      <c r="AD14" s="180"/>
      <c r="AE14" s="180"/>
      <c r="AF14" s="180"/>
      <c r="AG14" s="180"/>
      <c r="AH14" s="186"/>
      <c r="AI14" s="187"/>
      <c r="AJ14" s="137"/>
      <c r="AK14" s="137"/>
      <c r="AL14" s="180"/>
      <c r="AM14" s="180"/>
      <c r="AN14" s="180"/>
      <c r="AO14" s="180"/>
      <c r="AP14" s="180"/>
      <c r="AQ14" s="180"/>
      <c r="AS14" s="180"/>
      <c r="AT14" s="180"/>
      <c r="AU14" s="180"/>
      <c r="AV14" s="180"/>
      <c r="AW14" s="180"/>
      <c r="AX14" s="180"/>
      <c r="AY14" s="180"/>
      <c r="AZ14" s="180"/>
      <c r="BA14" s="180"/>
      <c r="BB14" s="180"/>
      <c r="BC14" s="180"/>
      <c r="BD14" s="180"/>
      <c r="BE14" s="180"/>
    </row>
    <row r="15" spans="2:58" s="118" customFormat="1">
      <c r="B15" s="204"/>
      <c r="C15" s="204"/>
      <c r="D15" s="204"/>
      <c r="E15" s="180"/>
      <c r="F15" s="180"/>
      <c r="G15" s="180"/>
      <c r="H15" s="180"/>
      <c r="I15" s="180"/>
      <c r="J15" s="180"/>
      <c r="K15" s="180"/>
      <c r="L15" s="205"/>
      <c r="M15" s="203"/>
      <c r="N15" s="203"/>
      <c r="O15" s="180"/>
      <c r="P15" s="180"/>
      <c r="Q15" s="180"/>
      <c r="R15" s="180"/>
      <c r="S15" s="180"/>
      <c r="T15" s="180"/>
      <c r="U15" s="180"/>
      <c r="V15" s="180"/>
      <c r="W15" s="180"/>
      <c r="X15" s="186"/>
      <c r="Y15" s="187"/>
      <c r="Z15" s="137"/>
      <c r="AA15" s="137"/>
      <c r="AB15" s="180"/>
      <c r="AC15" s="180"/>
      <c r="AD15" s="180"/>
      <c r="AE15" s="180"/>
      <c r="AF15" s="180"/>
      <c r="AG15" s="180"/>
      <c r="AH15" s="186"/>
      <c r="AI15" s="187"/>
      <c r="AJ15" s="137"/>
      <c r="AK15" s="137"/>
      <c r="AL15" s="180"/>
      <c r="AM15" s="180"/>
      <c r="AN15" s="180"/>
      <c r="AO15" s="180"/>
      <c r="AP15" s="180"/>
      <c r="AQ15" s="180"/>
      <c r="AS15" s="180"/>
      <c r="AT15" s="180"/>
      <c r="AU15" s="180"/>
      <c r="AV15" s="180"/>
      <c r="AW15" s="180"/>
      <c r="AX15" s="180"/>
      <c r="AY15" s="180"/>
      <c r="AZ15" s="180"/>
      <c r="BA15" s="180"/>
      <c r="BB15" s="180"/>
      <c r="BC15" s="180"/>
      <c r="BD15" s="180"/>
      <c r="BE15" s="180"/>
    </row>
    <row r="16" spans="2:58" s="118" customFormat="1"/>
    <row r="17" s="118" customFormat="1"/>
    <row r="18" s="118" customFormat="1"/>
    <row r="19" s="118" customFormat="1"/>
    <row r="20" s="118" customFormat="1"/>
    <row r="21" s="118" customFormat="1"/>
    <row r="22" s="118" customFormat="1"/>
    <row r="23" s="118" customFormat="1"/>
    <row r="24" s="118" customFormat="1"/>
  </sheetData>
  <mergeCells count="8">
    <mergeCell ref="AT10:AU10"/>
    <mergeCell ref="X7:AD7"/>
    <mergeCell ref="AH7:AN7"/>
    <mergeCell ref="L10:O10"/>
    <mergeCell ref="X10:Y10"/>
    <mergeCell ref="AD10:AE10"/>
    <mergeCell ref="AH10:AI10"/>
    <mergeCell ref="AN10:AO10"/>
  </mergeCells>
  <phoneticPr fontId="1"/>
  <pageMargins left="0.75" right="0.75" top="1" bottom="1" header="0.51200000000000001" footer="0.5120000000000000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DE348-916A-4B36-AF87-234A47728577}">
  <sheetPr>
    <pageSetUpPr fitToPage="1"/>
  </sheetPr>
  <dimension ref="B1:H51"/>
  <sheetViews>
    <sheetView showGridLines="0" zoomScaleNormal="85" workbookViewId="0">
      <selection activeCell="E18" sqref="E18"/>
    </sheetView>
  </sheetViews>
  <sheetFormatPr defaultColWidth="6.75" defaultRowHeight="14.25"/>
  <cols>
    <col min="1" max="1" width="3.25" style="101" bestFit="1" customWidth="1"/>
    <col min="2" max="2" width="14.375" style="101" customWidth="1"/>
    <col min="3" max="3" width="10.5" style="101" customWidth="1"/>
    <col min="4" max="4" width="7" style="101" customWidth="1"/>
    <col min="5" max="5" width="9.375" style="101" customWidth="1"/>
    <col min="6" max="6" width="11.625" style="101" bestFit="1" customWidth="1"/>
    <col min="7" max="7" width="32.875" style="101" customWidth="1"/>
    <col min="8" max="8" width="25.125" style="101" customWidth="1"/>
    <col min="9" max="256" width="6.75" style="101"/>
    <col min="257" max="257" width="3.25" style="101" bestFit="1" customWidth="1"/>
    <col min="258" max="258" width="14.375" style="101" customWidth="1"/>
    <col min="259" max="259" width="10.5" style="101" customWidth="1"/>
    <col min="260" max="260" width="7" style="101" customWidth="1"/>
    <col min="261" max="261" width="9.375" style="101" customWidth="1"/>
    <col min="262" max="262" width="11.625" style="101" bestFit="1" customWidth="1"/>
    <col min="263" max="263" width="32.875" style="101" customWidth="1"/>
    <col min="264" max="264" width="25.125" style="101" customWidth="1"/>
    <col min="265" max="512" width="6.75" style="101"/>
    <col min="513" max="513" width="3.25" style="101" bestFit="1" customWidth="1"/>
    <col min="514" max="514" width="14.375" style="101" customWidth="1"/>
    <col min="515" max="515" width="10.5" style="101" customWidth="1"/>
    <col min="516" max="516" width="7" style="101" customWidth="1"/>
    <col min="517" max="517" width="9.375" style="101" customWidth="1"/>
    <col min="518" max="518" width="11.625" style="101" bestFit="1" customWidth="1"/>
    <col min="519" max="519" width="32.875" style="101" customWidth="1"/>
    <col min="520" max="520" width="25.125" style="101" customWidth="1"/>
    <col min="521" max="768" width="6.75" style="101"/>
    <col min="769" max="769" width="3.25" style="101" bestFit="1" customWidth="1"/>
    <col min="770" max="770" width="14.375" style="101" customWidth="1"/>
    <col min="771" max="771" width="10.5" style="101" customWidth="1"/>
    <col min="772" max="772" width="7" style="101" customWidth="1"/>
    <col min="773" max="773" width="9.375" style="101" customWidth="1"/>
    <col min="774" max="774" width="11.625" style="101" bestFit="1" customWidth="1"/>
    <col min="775" max="775" width="32.875" style="101" customWidth="1"/>
    <col min="776" max="776" width="25.125" style="101" customWidth="1"/>
    <col min="777" max="1024" width="6.75" style="101"/>
    <col min="1025" max="1025" width="3.25" style="101" bestFit="1" customWidth="1"/>
    <col min="1026" max="1026" width="14.375" style="101" customWidth="1"/>
    <col min="1027" max="1027" width="10.5" style="101" customWidth="1"/>
    <col min="1028" max="1028" width="7" style="101" customWidth="1"/>
    <col min="1029" max="1029" width="9.375" style="101" customWidth="1"/>
    <col min="1030" max="1030" width="11.625" style="101" bestFit="1" customWidth="1"/>
    <col min="1031" max="1031" width="32.875" style="101" customWidth="1"/>
    <col min="1032" max="1032" width="25.125" style="101" customWidth="1"/>
    <col min="1033" max="1280" width="6.75" style="101"/>
    <col min="1281" max="1281" width="3.25" style="101" bestFit="1" customWidth="1"/>
    <col min="1282" max="1282" width="14.375" style="101" customWidth="1"/>
    <col min="1283" max="1283" width="10.5" style="101" customWidth="1"/>
    <col min="1284" max="1284" width="7" style="101" customWidth="1"/>
    <col min="1285" max="1285" width="9.375" style="101" customWidth="1"/>
    <col min="1286" max="1286" width="11.625" style="101" bestFit="1" customWidth="1"/>
    <col min="1287" max="1287" width="32.875" style="101" customWidth="1"/>
    <col min="1288" max="1288" width="25.125" style="101" customWidth="1"/>
    <col min="1289" max="1536" width="6.75" style="101"/>
    <col min="1537" max="1537" width="3.25" style="101" bestFit="1" customWidth="1"/>
    <col min="1538" max="1538" width="14.375" style="101" customWidth="1"/>
    <col min="1539" max="1539" width="10.5" style="101" customWidth="1"/>
    <col min="1540" max="1540" width="7" style="101" customWidth="1"/>
    <col min="1541" max="1541" width="9.375" style="101" customWidth="1"/>
    <col min="1542" max="1542" width="11.625" style="101" bestFit="1" customWidth="1"/>
    <col min="1543" max="1543" width="32.875" style="101" customWidth="1"/>
    <col min="1544" max="1544" width="25.125" style="101" customWidth="1"/>
    <col min="1545" max="1792" width="6.75" style="101"/>
    <col min="1793" max="1793" width="3.25" style="101" bestFit="1" customWidth="1"/>
    <col min="1794" max="1794" width="14.375" style="101" customWidth="1"/>
    <col min="1795" max="1795" width="10.5" style="101" customWidth="1"/>
    <col min="1796" max="1796" width="7" style="101" customWidth="1"/>
    <col min="1797" max="1797" width="9.375" style="101" customWidth="1"/>
    <col min="1798" max="1798" width="11.625" style="101" bestFit="1" customWidth="1"/>
    <col min="1799" max="1799" width="32.875" style="101" customWidth="1"/>
    <col min="1800" max="1800" width="25.125" style="101" customWidth="1"/>
    <col min="1801" max="2048" width="6.75" style="101"/>
    <col min="2049" max="2049" width="3.25" style="101" bestFit="1" customWidth="1"/>
    <col min="2050" max="2050" width="14.375" style="101" customWidth="1"/>
    <col min="2051" max="2051" width="10.5" style="101" customWidth="1"/>
    <col min="2052" max="2052" width="7" style="101" customWidth="1"/>
    <col min="2053" max="2053" width="9.375" style="101" customWidth="1"/>
    <col min="2054" max="2054" width="11.625" style="101" bestFit="1" customWidth="1"/>
    <col min="2055" max="2055" width="32.875" style="101" customWidth="1"/>
    <col min="2056" max="2056" width="25.125" style="101" customWidth="1"/>
    <col min="2057" max="2304" width="6.75" style="101"/>
    <col min="2305" max="2305" width="3.25" style="101" bestFit="1" customWidth="1"/>
    <col min="2306" max="2306" width="14.375" style="101" customWidth="1"/>
    <col min="2307" max="2307" width="10.5" style="101" customWidth="1"/>
    <col min="2308" max="2308" width="7" style="101" customWidth="1"/>
    <col min="2309" max="2309" width="9.375" style="101" customWidth="1"/>
    <col min="2310" max="2310" width="11.625" style="101" bestFit="1" customWidth="1"/>
    <col min="2311" max="2311" width="32.875" style="101" customWidth="1"/>
    <col min="2312" max="2312" width="25.125" style="101" customWidth="1"/>
    <col min="2313" max="2560" width="6.75" style="101"/>
    <col min="2561" max="2561" width="3.25" style="101" bestFit="1" customWidth="1"/>
    <col min="2562" max="2562" width="14.375" style="101" customWidth="1"/>
    <col min="2563" max="2563" width="10.5" style="101" customWidth="1"/>
    <col min="2564" max="2564" width="7" style="101" customWidth="1"/>
    <col min="2565" max="2565" width="9.375" style="101" customWidth="1"/>
    <col min="2566" max="2566" width="11.625" style="101" bestFit="1" customWidth="1"/>
    <col min="2567" max="2567" width="32.875" style="101" customWidth="1"/>
    <col min="2568" max="2568" width="25.125" style="101" customWidth="1"/>
    <col min="2569" max="2816" width="6.75" style="101"/>
    <col min="2817" max="2817" width="3.25" style="101" bestFit="1" customWidth="1"/>
    <col min="2818" max="2818" width="14.375" style="101" customWidth="1"/>
    <col min="2819" max="2819" width="10.5" style="101" customWidth="1"/>
    <col min="2820" max="2820" width="7" style="101" customWidth="1"/>
    <col min="2821" max="2821" width="9.375" style="101" customWidth="1"/>
    <col min="2822" max="2822" width="11.625" style="101" bestFit="1" customWidth="1"/>
    <col min="2823" max="2823" width="32.875" style="101" customWidth="1"/>
    <col min="2824" max="2824" width="25.125" style="101" customWidth="1"/>
    <col min="2825" max="3072" width="6.75" style="101"/>
    <col min="3073" max="3073" width="3.25" style="101" bestFit="1" customWidth="1"/>
    <col min="3074" max="3074" width="14.375" style="101" customWidth="1"/>
    <col min="3075" max="3075" width="10.5" style="101" customWidth="1"/>
    <col min="3076" max="3076" width="7" style="101" customWidth="1"/>
    <col min="3077" max="3077" width="9.375" style="101" customWidth="1"/>
    <col min="3078" max="3078" width="11.625" style="101" bestFit="1" customWidth="1"/>
    <col min="3079" max="3079" width="32.875" style="101" customWidth="1"/>
    <col min="3080" max="3080" width="25.125" style="101" customWidth="1"/>
    <col min="3081" max="3328" width="6.75" style="101"/>
    <col min="3329" max="3329" width="3.25" style="101" bestFit="1" customWidth="1"/>
    <col min="3330" max="3330" width="14.375" style="101" customWidth="1"/>
    <col min="3331" max="3331" width="10.5" style="101" customWidth="1"/>
    <col min="3332" max="3332" width="7" style="101" customWidth="1"/>
    <col min="3333" max="3333" width="9.375" style="101" customWidth="1"/>
    <col min="3334" max="3334" width="11.625" style="101" bestFit="1" customWidth="1"/>
    <col min="3335" max="3335" width="32.875" style="101" customWidth="1"/>
    <col min="3336" max="3336" width="25.125" style="101" customWidth="1"/>
    <col min="3337" max="3584" width="6.75" style="101"/>
    <col min="3585" max="3585" width="3.25" style="101" bestFit="1" customWidth="1"/>
    <col min="3586" max="3586" width="14.375" style="101" customWidth="1"/>
    <col min="3587" max="3587" width="10.5" style="101" customWidth="1"/>
    <col min="3588" max="3588" width="7" style="101" customWidth="1"/>
    <col min="3589" max="3589" width="9.375" style="101" customWidth="1"/>
    <col min="3590" max="3590" width="11.625" style="101" bestFit="1" customWidth="1"/>
    <col min="3591" max="3591" width="32.875" style="101" customWidth="1"/>
    <col min="3592" max="3592" width="25.125" style="101" customWidth="1"/>
    <col min="3593" max="3840" width="6.75" style="101"/>
    <col min="3841" max="3841" width="3.25" style="101" bestFit="1" customWidth="1"/>
    <col min="3842" max="3842" width="14.375" style="101" customWidth="1"/>
    <col min="3843" max="3843" width="10.5" style="101" customWidth="1"/>
    <col min="3844" max="3844" width="7" style="101" customWidth="1"/>
    <col min="3845" max="3845" width="9.375" style="101" customWidth="1"/>
    <col min="3846" max="3846" width="11.625" style="101" bestFit="1" customWidth="1"/>
    <col min="3847" max="3847" width="32.875" style="101" customWidth="1"/>
    <col min="3848" max="3848" width="25.125" style="101" customWidth="1"/>
    <col min="3849" max="4096" width="6.75" style="101"/>
    <col min="4097" max="4097" width="3.25" style="101" bestFit="1" customWidth="1"/>
    <col min="4098" max="4098" width="14.375" style="101" customWidth="1"/>
    <col min="4099" max="4099" width="10.5" style="101" customWidth="1"/>
    <col min="4100" max="4100" width="7" style="101" customWidth="1"/>
    <col min="4101" max="4101" width="9.375" style="101" customWidth="1"/>
    <col min="4102" max="4102" width="11.625" style="101" bestFit="1" customWidth="1"/>
    <col min="4103" max="4103" width="32.875" style="101" customWidth="1"/>
    <col min="4104" max="4104" width="25.125" style="101" customWidth="1"/>
    <col min="4105" max="4352" width="6.75" style="101"/>
    <col min="4353" max="4353" width="3.25" style="101" bestFit="1" customWidth="1"/>
    <col min="4354" max="4354" width="14.375" style="101" customWidth="1"/>
    <col min="4355" max="4355" width="10.5" style="101" customWidth="1"/>
    <col min="4356" max="4356" width="7" style="101" customWidth="1"/>
    <col min="4357" max="4357" width="9.375" style="101" customWidth="1"/>
    <col min="4358" max="4358" width="11.625" style="101" bestFit="1" customWidth="1"/>
    <col min="4359" max="4359" width="32.875" style="101" customWidth="1"/>
    <col min="4360" max="4360" width="25.125" style="101" customWidth="1"/>
    <col min="4361" max="4608" width="6.75" style="101"/>
    <col min="4609" max="4609" width="3.25" style="101" bestFit="1" customWidth="1"/>
    <col min="4610" max="4610" width="14.375" style="101" customWidth="1"/>
    <col min="4611" max="4611" width="10.5" style="101" customWidth="1"/>
    <col min="4612" max="4612" width="7" style="101" customWidth="1"/>
    <col min="4613" max="4613" width="9.375" style="101" customWidth="1"/>
    <col min="4614" max="4614" width="11.625" style="101" bestFit="1" customWidth="1"/>
    <col min="4615" max="4615" width="32.875" style="101" customWidth="1"/>
    <col min="4616" max="4616" width="25.125" style="101" customWidth="1"/>
    <col min="4617" max="4864" width="6.75" style="101"/>
    <col min="4865" max="4865" width="3.25" style="101" bestFit="1" customWidth="1"/>
    <col min="4866" max="4866" width="14.375" style="101" customWidth="1"/>
    <col min="4867" max="4867" width="10.5" style="101" customWidth="1"/>
    <col min="4868" max="4868" width="7" style="101" customWidth="1"/>
    <col min="4869" max="4869" width="9.375" style="101" customWidth="1"/>
    <col min="4870" max="4870" width="11.625" style="101" bestFit="1" customWidth="1"/>
    <col min="4871" max="4871" width="32.875" style="101" customWidth="1"/>
    <col min="4872" max="4872" width="25.125" style="101" customWidth="1"/>
    <col min="4873" max="5120" width="6.75" style="101"/>
    <col min="5121" max="5121" width="3.25" style="101" bestFit="1" customWidth="1"/>
    <col min="5122" max="5122" width="14.375" style="101" customWidth="1"/>
    <col min="5123" max="5123" width="10.5" style="101" customWidth="1"/>
    <col min="5124" max="5124" width="7" style="101" customWidth="1"/>
    <col min="5125" max="5125" width="9.375" style="101" customWidth="1"/>
    <col min="5126" max="5126" width="11.625" style="101" bestFit="1" customWidth="1"/>
    <col min="5127" max="5127" width="32.875" style="101" customWidth="1"/>
    <col min="5128" max="5128" width="25.125" style="101" customWidth="1"/>
    <col min="5129" max="5376" width="6.75" style="101"/>
    <col min="5377" max="5377" width="3.25" style="101" bestFit="1" customWidth="1"/>
    <col min="5378" max="5378" width="14.375" style="101" customWidth="1"/>
    <col min="5379" max="5379" width="10.5" style="101" customWidth="1"/>
    <col min="5380" max="5380" width="7" style="101" customWidth="1"/>
    <col min="5381" max="5381" width="9.375" style="101" customWidth="1"/>
    <col min="5382" max="5382" width="11.625" style="101" bestFit="1" customWidth="1"/>
    <col min="5383" max="5383" width="32.875" style="101" customWidth="1"/>
    <col min="5384" max="5384" width="25.125" style="101" customWidth="1"/>
    <col min="5385" max="5632" width="6.75" style="101"/>
    <col min="5633" max="5633" width="3.25" style="101" bestFit="1" customWidth="1"/>
    <col min="5634" max="5634" width="14.375" style="101" customWidth="1"/>
    <col min="5635" max="5635" width="10.5" style="101" customWidth="1"/>
    <col min="5636" max="5636" width="7" style="101" customWidth="1"/>
    <col min="5637" max="5637" width="9.375" style="101" customWidth="1"/>
    <col min="5638" max="5638" width="11.625" style="101" bestFit="1" customWidth="1"/>
    <col min="5639" max="5639" width="32.875" style="101" customWidth="1"/>
    <col min="5640" max="5640" width="25.125" style="101" customWidth="1"/>
    <col min="5641" max="5888" width="6.75" style="101"/>
    <col min="5889" max="5889" width="3.25" style="101" bestFit="1" customWidth="1"/>
    <col min="5890" max="5890" width="14.375" style="101" customWidth="1"/>
    <col min="5891" max="5891" width="10.5" style="101" customWidth="1"/>
    <col min="5892" max="5892" width="7" style="101" customWidth="1"/>
    <col min="5893" max="5893" width="9.375" style="101" customWidth="1"/>
    <col min="5894" max="5894" width="11.625" style="101" bestFit="1" customWidth="1"/>
    <col min="5895" max="5895" width="32.875" style="101" customWidth="1"/>
    <col min="5896" max="5896" width="25.125" style="101" customWidth="1"/>
    <col min="5897" max="6144" width="6.75" style="101"/>
    <col min="6145" max="6145" width="3.25" style="101" bestFit="1" customWidth="1"/>
    <col min="6146" max="6146" width="14.375" style="101" customWidth="1"/>
    <col min="6147" max="6147" width="10.5" style="101" customWidth="1"/>
    <col min="6148" max="6148" width="7" style="101" customWidth="1"/>
    <col min="6149" max="6149" width="9.375" style="101" customWidth="1"/>
    <col min="6150" max="6150" width="11.625" style="101" bestFit="1" customWidth="1"/>
    <col min="6151" max="6151" width="32.875" style="101" customWidth="1"/>
    <col min="6152" max="6152" width="25.125" style="101" customWidth="1"/>
    <col min="6153" max="6400" width="6.75" style="101"/>
    <col min="6401" max="6401" width="3.25" style="101" bestFit="1" customWidth="1"/>
    <col min="6402" max="6402" width="14.375" style="101" customWidth="1"/>
    <col min="6403" max="6403" width="10.5" style="101" customWidth="1"/>
    <col min="6404" max="6404" width="7" style="101" customWidth="1"/>
    <col min="6405" max="6405" width="9.375" style="101" customWidth="1"/>
    <col min="6406" max="6406" width="11.625" style="101" bestFit="1" customWidth="1"/>
    <col min="6407" max="6407" width="32.875" style="101" customWidth="1"/>
    <col min="6408" max="6408" width="25.125" style="101" customWidth="1"/>
    <col min="6409" max="6656" width="6.75" style="101"/>
    <col min="6657" max="6657" width="3.25" style="101" bestFit="1" customWidth="1"/>
    <col min="6658" max="6658" width="14.375" style="101" customWidth="1"/>
    <col min="6659" max="6659" width="10.5" style="101" customWidth="1"/>
    <col min="6660" max="6660" width="7" style="101" customWidth="1"/>
    <col min="6661" max="6661" width="9.375" style="101" customWidth="1"/>
    <col min="6662" max="6662" width="11.625" style="101" bestFit="1" customWidth="1"/>
    <col min="6663" max="6663" width="32.875" style="101" customWidth="1"/>
    <col min="6664" max="6664" width="25.125" style="101" customWidth="1"/>
    <col min="6665" max="6912" width="6.75" style="101"/>
    <col min="6913" max="6913" width="3.25" style="101" bestFit="1" customWidth="1"/>
    <col min="6914" max="6914" width="14.375" style="101" customWidth="1"/>
    <col min="6915" max="6915" width="10.5" style="101" customWidth="1"/>
    <col min="6916" max="6916" width="7" style="101" customWidth="1"/>
    <col min="6917" max="6917" width="9.375" style="101" customWidth="1"/>
    <col min="6918" max="6918" width="11.625" style="101" bestFit="1" customWidth="1"/>
    <col min="6919" max="6919" width="32.875" style="101" customWidth="1"/>
    <col min="6920" max="6920" width="25.125" style="101" customWidth="1"/>
    <col min="6921" max="7168" width="6.75" style="101"/>
    <col min="7169" max="7169" width="3.25" style="101" bestFit="1" customWidth="1"/>
    <col min="7170" max="7170" width="14.375" style="101" customWidth="1"/>
    <col min="7171" max="7171" width="10.5" style="101" customWidth="1"/>
    <col min="7172" max="7172" width="7" style="101" customWidth="1"/>
    <col min="7173" max="7173" width="9.375" style="101" customWidth="1"/>
    <col min="7174" max="7174" width="11.625" style="101" bestFit="1" customWidth="1"/>
    <col min="7175" max="7175" width="32.875" style="101" customWidth="1"/>
    <col min="7176" max="7176" width="25.125" style="101" customWidth="1"/>
    <col min="7177" max="7424" width="6.75" style="101"/>
    <col min="7425" max="7425" width="3.25" style="101" bestFit="1" customWidth="1"/>
    <col min="7426" max="7426" width="14.375" style="101" customWidth="1"/>
    <col min="7427" max="7427" width="10.5" style="101" customWidth="1"/>
    <col min="7428" max="7428" width="7" style="101" customWidth="1"/>
    <col min="7429" max="7429" width="9.375" style="101" customWidth="1"/>
    <col min="7430" max="7430" width="11.625" style="101" bestFit="1" customWidth="1"/>
    <col min="7431" max="7431" width="32.875" style="101" customWidth="1"/>
    <col min="7432" max="7432" width="25.125" style="101" customWidth="1"/>
    <col min="7433" max="7680" width="6.75" style="101"/>
    <col min="7681" max="7681" width="3.25" style="101" bestFit="1" customWidth="1"/>
    <col min="7682" max="7682" width="14.375" style="101" customWidth="1"/>
    <col min="7683" max="7683" width="10.5" style="101" customWidth="1"/>
    <col min="7684" max="7684" width="7" style="101" customWidth="1"/>
    <col min="7685" max="7685" width="9.375" style="101" customWidth="1"/>
    <col min="7686" max="7686" width="11.625" style="101" bestFit="1" customWidth="1"/>
    <col min="7687" max="7687" width="32.875" style="101" customWidth="1"/>
    <col min="7688" max="7688" width="25.125" style="101" customWidth="1"/>
    <col min="7689" max="7936" width="6.75" style="101"/>
    <col min="7937" max="7937" width="3.25" style="101" bestFit="1" customWidth="1"/>
    <col min="7938" max="7938" width="14.375" style="101" customWidth="1"/>
    <col min="7939" max="7939" width="10.5" style="101" customWidth="1"/>
    <col min="7940" max="7940" width="7" style="101" customWidth="1"/>
    <col min="7941" max="7941" width="9.375" style="101" customWidth="1"/>
    <col min="7942" max="7942" width="11.625" style="101" bestFit="1" customWidth="1"/>
    <col min="7943" max="7943" width="32.875" style="101" customWidth="1"/>
    <col min="7944" max="7944" width="25.125" style="101" customWidth="1"/>
    <col min="7945" max="8192" width="6.75" style="101"/>
    <col min="8193" max="8193" width="3.25" style="101" bestFit="1" customWidth="1"/>
    <col min="8194" max="8194" width="14.375" style="101" customWidth="1"/>
    <col min="8195" max="8195" width="10.5" style="101" customWidth="1"/>
    <col min="8196" max="8196" width="7" style="101" customWidth="1"/>
    <col min="8197" max="8197" width="9.375" style="101" customWidth="1"/>
    <col min="8198" max="8198" width="11.625" style="101" bestFit="1" customWidth="1"/>
    <col min="8199" max="8199" width="32.875" style="101" customWidth="1"/>
    <col min="8200" max="8200" width="25.125" style="101" customWidth="1"/>
    <col min="8201" max="8448" width="6.75" style="101"/>
    <col min="8449" max="8449" width="3.25" style="101" bestFit="1" customWidth="1"/>
    <col min="8450" max="8450" width="14.375" style="101" customWidth="1"/>
    <col min="8451" max="8451" width="10.5" style="101" customWidth="1"/>
    <col min="8452" max="8452" width="7" style="101" customWidth="1"/>
    <col min="8453" max="8453" width="9.375" style="101" customWidth="1"/>
    <col min="8454" max="8454" width="11.625" style="101" bestFit="1" customWidth="1"/>
    <col min="8455" max="8455" width="32.875" style="101" customWidth="1"/>
    <col min="8456" max="8456" width="25.125" style="101" customWidth="1"/>
    <col min="8457" max="8704" width="6.75" style="101"/>
    <col min="8705" max="8705" width="3.25" style="101" bestFit="1" customWidth="1"/>
    <col min="8706" max="8706" width="14.375" style="101" customWidth="1"/>
    <col min="8707" max="8707" width="10.5" style="101" customWidth="1"/>
    <col min="8708" max="8708" width="7" style="101" customWidth="1"/>
    <col min="8709" max="8709" width="9.375" style="101" customWidth="1"/>
    <col min="8710" max="8710" width="11.625" style="101" bestFit="1" customWidth="1"/>
    <col min="8711" max="8711" width="32.875" style="101" customWidth="1"/>
    <col min="8712" max="8712" width="25.125" style="101" customWidth="1"/>
    <col min="8713" max="8960" width="6.75" style="101"/>
    <col min="8961" max="8961" width="3.25" style="101" bestFit="1" customWidth="1"/>
    <col min="8962" max="8962" width="14.375" style="101" customWidth="1"/>
    <col min="8963" max="8963" width="10.5" style="101" customWidth="1"/>
    <col min="8964" max="8964" width="7" style="101" customWidth="1"/>
    <col min="8965" max="8965" width="9.375" style="101" customWidth="1"/>
    <col min="8966" max="8966" width="11.625" style="101" bestFit="1" customWidth="1"/>
    <col min="8967" max="8967" width="32.875" style="101" customWidth="1"/>
    <col min="8968" max="8968" width="25.125" style="101" customWidth="1"/>
    <col min="8969" max="9216" width="6.75" style="101"/>
    <col min="9217" max="9217" width="3.25" style="101" bestFit="1" customWidth="1"/>
    <col min="9218" max="9218" width="14.375" style="101" customWidth="1"/>
    <col min="9219" max="9219" width="10.5" style="101" customWidth="1"/>
    <col min="9220" max="9220" width="7" style="101" customWidth="1"/>
    <col min="9221" max="9221" width="9.375" style="101" customWidth="1"/>
    <col min="9222" max="9222" width="11.625" style="101" bestFit="1" customWidth="1"/>
    <col min="9223" max="9223" width="32.875" style="101" customWidth="1"/>
    <col min="9224" max="9224" width="25.125" style="101" customWidth="1"/>
    <col min="9225" max="9472" width="6.75" style="101"/>
    <col min="9473" max="9473" width="3.25" style="101" bestFit="1" customWidth="1"/>
    <col min="9474" max="9474" width="14.375" style="101" customWidth="1"/>
    <col min="9475" max="9475" width="10.5" style="101" customWidth="1"/>
    <col min="9476" max="9476" width="7" style="101" customWidth="1"/>
    <col min="9477" max="9477" width="9.375" style="101" customWidth="1"/>
    <col min="9478" max="9478" width="11.625" style="101" bestFit="1" customWidth="1"/>
    <col min="9479" max="9479" width="32.875" style="101" customWidth="1"/>
    <col min="9480" max="9480" width="25.125" style="101" customWidth="1"/>
    <col min="9481" max="9728" width="6.75" style="101"/>
    <col min="9729" max="9729" width="3.25" style="101" bestFit="1" customWidth="1"/>
    <col min="9730" max="9730" width="14.375" style="101" customWidth="1"/>
    <col min="9731" max="9731" width="10.5" style="101" customWidth="1"/>
    <col min="9732" max="9732" width="7" style="101" customWidth="1"/>
    <col min="9733" max="9733" width="9.375" style="101" customWidth="1"/>
    <col min="9734" max="9734" width="11.625" style="101" bestFit="1" customWidth="1"/>
    <col min="9735" max="9735" width="32.875" style="101" customWidth="1"/>
    <col min="9736" max="9736" width="25.125" style="101" customWidth="1"/>
    <col min="9737" max="9984" width="6.75" style="101"/>
    <col min="9985" max="9985" width="3.25" style="101" bestFit="1" customWidth="1"/>
    <col min="9986" max="9986" width="14.375" style="101" customWidth="1"/>
    <col min="9987" max="9987" width="10.5" style="101" customWidth="1"/>
    <col min="9988" max="9988" width="7" style="101" customWidth="1"/>
    <col min="9989" max="9989" width="9.375" style="101" customWidth="1"/>
    <col min="9990" max="9990" width="11.625" style="101" bestFit="1" customWidth="1"/>
    <col min="9991" max="9991" width="32.875" style="101" customWidth="1"/>
    <col min="9992" max="9992" width="25.125" style="101" customWidth="1"/>
    <col min="9993" max="10240" width="6.75" style="101"/>
    <col min="10241" max="10241" width="3.25" style="101" bestFit="1" customWidth="1"/>
    <col min="10242" max="10242" width="14.375" style="101" customWidth="1"/>
    <col min="10243" max="10243" width="10.5" style="101" customWidth="1"/>
    <col min="10244" max="10244" width="7" style="101" customWidth="1"/>
    <col min="10245" max="10245" width="9.375" style="101" customWidth="1"/>
    <col min="10246" max="10246" width="11.625" style="101" bestFit="1" customWidth="1"/>
    <col min="10247" max="10247" width="32.875" style="101" customWidth="1"/>
    <col min="10248" max="10248" width="25.125" style="101" customWidth="1"/>
    <col min="10249" max="10496" width="6.75" style="101"/>
    <col min="10497" max="10497" width="3.25" style="101" bestFit="1" customWidth="1"/>
    <col min="10498" max="10498" width="14.375" style="101" customWidth="1"/>
    <col min="10499" max="10499" width="10.5" style="101" customWidth="1"/>
    <col min="10500" max="10500" width="7" style="101" customWidth="1"/>
    <col min="10501" max="10501" width="9.375" style="101" customWidth="1"/>
    <col min="10502" max="10502" width="11.625" style="101" bestFit="1" customWidth="1"/>
    <col min="10503" max="10503" width="32.875" style="101" customWidth="1"/>
    <col min="10504" max="10504" width="25.125" style="101" customWidth="1"/>
    <col min="10505" max="10752" width="6.75" style="101"/>
    <col min="10753" max="10753" width="3.25" style="101" bestFit="1" customWidth="1"/>
    <col min="10754" max="10754" width="14.375" style="101" customWidth="1"/>
    <col min="10755" max="10755" width="10.5" style="101" customWidth="1"/>
    <col min="10756" max="10756" width="7" style="101" customWidth="1"/>
    <col min="10757" max="10757" width="9.375" style="101" customWidth="1"/>
    <col min="10758" max="10758" width="11.625" style="101" bestFit="1" customWidth="1"/>
    <col min="10759" max="10759" width="32.875" style="101" customWidth="1"/>
    <col min="10760" max="10760" width="25.125" style="101" customWidth="1"/>
    <col min="10761" max="11008" width="6.75" style="101"/>
    <col min="11009" max="11009" width="3.25" style="101" bestFit="1" customWidth="1"/>
    <col min="11010" max="11010" width="14.375" style="101" customWidth="1"/>
    <col min="11011" max="11011" width="10.5" style="101" customWidth="1"/>
    <col min="11012" max="11012" width="7" style="101" customWidth="1"/>
    <col min="11013" max="11013" width="9.375" style="101" customWidth="1"/>
    <col min="11014" max="11014" width="11.625" style="101" bestFit="1" customWidth="1"/>
    <col min="11015" max="11015" width="32.875" style="101" customWidth="1"/>
    <col min="11016" max="11016" width="25.125" style="101" customWidth="1"/>
    <col min="11017" max="11264" width="6.75" style="101"/>
    <col min="11265" max="11265" width="3.25" style="101" bestFit="1" customWidth="1"/>
    <col min="11266" max="11266" width="14.375" style="101" customWidth="1"/>
    <col min="11267" max="11267" width="10.5" style="101" customWidth="1"/>
    <col min="11268" max="11268" width="7" style="101" customWidth="1"/>
    <col min="11269" max="11269" width="9.375" style="101" customWidth="1"/>
    <col min="11270" max="11270" width="11.625" style="101" bestFit="1" customWidth="1"/>
    <col min="11271" max="11271" width="32.875" style="101" customWidth="1"/>
    <col min="11272" max="11272" width="25.125" style="101" customWidth="1"/>
    <col min="11273" max="11520" width="6.75" style="101"/>
    <col min="11521" max="11521" width="3.25" style="101" bestFit="1" customWidth="1"/>
    <col min="11522" max="11522" width="14.375" style="101" customWidth="1"/>
    <col min="11523" max="11523" width="10.5" style="101" customWidth="1"/>
    <col min="11524" max="11524" width="7" style="101" customWidth="1"/>
    <col min="11525" max="11525" width="9.375" style="101" customWidth="1"/>
    <col min="11526" max="11526" width="11.625" style="101" bestFit="1" customWidth="1"/>
    <col min="11527" max="11527" width="32.875" style="101" customWidth="1"/>
    <col min="11528" max="11528" width="25.125" style="101" customWidth="1"/>
    <col min="11529" max="11776" width="6.75" style="101"/>
    <col min="11777" max="11777" width="3.25" style="101" bestFit="1" customWidth="1"/>
    <col min="11778" max="11778" width="14.375" style="101" customWidth="1"/>
    <col min="11779" max="11779" width="10.5" style="101" customWidth="1"/>
    <col min="11780" max="11780" width="7" style="101" customWidth="1"/>
    <col min="11781" max="11781" width="9.375" style="101" customWidth="1"/>
    <col min="11782" max="11782" width="11.625" style="101" bestFit="1" customWidth="1"/>
    <col min="11783" max="11783" width="32.875" style="101" customWidth="1"/>
    <col min="11784" max="11784" width="25.125" style="101" customWidth="1"/>
    <col min="11785" max="12032" width="6.75" style="101"/>
    <col min="12033" max="12033" width="3.25" style="101" bestFit="1" customWidth="1"/>
    <col min="12034" max="12034" width="14.375" style="101" customWidth="1"/>
    <col min="12035" max="12035" width="10.5" style="101" customWidth="1"/>
    <col min="12036" max="12036" width="7" style="101" customWidth="1"/>
    <col min="12037" max="12037" width="9.375" style="101" customWidth="1"/>
    <col min="12038" max="12038" width="11.625" style="101" bestFit="1" customWidth="1"/>
    <col min="12039" max="12039" width="32.875" style="101" customWidth="1"/>
    <col min="12040" max="12040" width="25.125" style="101" customWidth="1"/>
    <col min="12041" max="12288" width="6.75" style="101"/>
    <col min="12289" max="12289" width="3.25" style="101" bestFit="1" customWidth="1"/>
    <col min="12290" max="12290" width="14.375" style="101" customWidth="1"/>
    <col min="12291" max="12291" width="10.5" style="101" customWidth="1"/>
    <col min="12292" max="12292" width="7" style="101" customWidth="1"/>
    <col min="12293" max="12293" width="9.375" style="101" customWidth="1"/>
    <col min="12294" max="12294" width="11.625" style="101" bestFit="1" customWidth="1"/>
    <col min="12295" max="12295" width="32.875" style="101" customWidth="1"/>
    <col min="12296" max="12296" width="25.125" style="101" customWidth="1"/>
    <col min="12297" max="12544" width="6.75" style="101"/>
    <col min="12545" max="12545" width="3.25" style="101" bestFit="1" customWidth="1"/>
    <col min="12546" max="12546" width="14.375" style="101" customWidth="1"/>
    <col min="12547" max="12547" width="10.5" style="101" customWidth="1"/>
    <col min="12548" max="12548" width="7" style="101" customWidth="1"/>
    <col min="12549" max="12549" width="9.375" style="101" customWidth="1"/>
    <col min="12550" max="12550" width="11.625" style="101" bestFit="1" customWidth="1"/>
    <col min="12551" max="12551" width="32.875" style="101" customWidth="1"/>
    <col min="12552" max="12552" width="25.125" style="101" customWidth="1"/>
    <col min="12553" max="12800" width="6.75" style="101"/>
    <col min="12801" max="12801" width="3.25" style="101" bestFit="1" customWidth="1"/>
    <col min="12802" max="12802" width="14.375" style="101" customWidth="1"/>
    <col min="12803" max="12803" width="10.5" style="101" customWidth="1"/>
    <col min="12804" max="12804" width="7" style="101" customWidth="1"/>
    <col min="12805" max="12805" width="9.375" style="101" customWidth="1"/>
    <col min="12806" max="12806" width="11.625" style="101" bestFit="1" customWidth="1"/>
    <col min="12807" max="12807" width="32.875" style="101" customWidth="1"/>
    <col min="12808" max="12808" width="25.125" style="101" customWidth="1"/>
    <col min="12809" max="13056" width="6.75" style="101"/>
    <col min="13057" max="13057" width="3.25" style="101" bestFit="1" customWidth="1"/>
    <col min="13058" max="13058" width="14.375" style="101" customWidth="1"/>
    <col min="13059" max="13059" width="10.5" style="101" customWidth="1"/>
    <col min="13060" max="13060" width="7" style="101" customWidth="1"/>
    <col min="13061" max="13061" width="9.375" style="101" customWidth="1"/>
    <col min="13062" max="13062" width="11.625" style="101" bestFit="1" customWidth="1"/>
    <col min="13063" max="13063" width="32.875" style="101" customWidth="1"/>
    <col min="13064" max="13064" width="25.125" style="101" customWidth="1"/>
    <col min="13065" max="13312" width="6.75" style="101"/>
    <col min="13313" max="13313" width="3.25" style="101" bestFit="1" customWidth="1"/>
    <col min="13314" max="13314" width="14.375" style="101" customWidth="1"/>
    <col min="13315" max="13315" width="10.5" style="101" customWidth="1"/>
    <col min="13316" max="13316" width="7" style="101" customWidth="1"/>
    <col min="13317" max="13317" width="9.375" style="101" customWidth="1"/>
    <col min="13318" max="13318" width="11.625" style="101" bestFit="1" customWidth="1"/>
    <col min="13319" max="13319" width="32.875" style="101" customWidth="1"/>
    <col min="13320" max="13320" width="25.125" style="101" customWidth="1"/>
    <col min="13321" max="13568" width="6.75" style="101"/>
    <col min="13569" max="13569" width="3.25" style="101" bestFit="1" customWidth="1"/>
    <col min="13570" max="13570" width="14.375" style="101" customWidth="1"/>
    <col min="13571" max="13571" width="10.5" style="101" customWidth="1"/>
    <col min="13572" max="13572" width="7" style="101" customWidth="1"/>
    <col min="13573" max="13573" width="9.375" style="101" customWidth="1"/>
    <col min="13574" max="13574" width="11.625" style="101" bestFit="1" customWidth="1"/>
    <col min="13575" max="13575" width="32.875" style="101" customWidth="1"/>
    <col min="13576" max="13576" width="25.125" style="101" customWidth="1"/>
    <col min="13577" max="13824" width="6.75" style="101"/>
    <col min="13825" max="13825" width="3.25" style="101" bestFit="1" customWidth="1"/>
    <col min="13826" max="13826" width="14.375" style="101" customWidth="1"/>
    <col min="13827" max="13827" width="10.5" style="101" customWidth="1"/>
    <col min="13828" max="13828" width="7" style="101" customWidth="1"/>
    <col min="13829" max="13829" width="9.375" style="101" customWidth="1"/>
    <col min="13830" max="13830" width="11.625" style="101" bestFit="1" customWidth="1"/>
    <col min="13831" max="13831" width="32.875" style="101" customWidth="1"/>
    <col min="13832" max="13832" width="25.125" style="101" customWidth="1"/>
    <col min="13833" max="14080" width="6.75" style="101"/>
    <col min="14081" max="14081" width="3.25" style="101" bestFit="1" customWidth="1"/>
    <col min="14082" max="14082" width="14.375" style="101" customWidth="1"/>
    <col min="14083" max="14083" width="10.5" style="101" customWidth="1"/>
    <col min="14084" max="14084" width="7" style="101" customWidth="1"/>
    <col min="14085" max="14085" width="9.375" style="101" customWidth="1"/>
    <col min="14086" max="14086" width="11.625" style="101" bestFit="1" customWidth="1"/>
    <col min="14087" max="14087" width="32.875" style="101" customWidth="1"/>
    <col min="14088" max="14088" width="25.125" style="101" customWidth="1"/>
    <col min="14089" max="14336" width="6.75" style="101"/>
    <col min="14337" max="14337" width="3.25" style="101" bestFit="1" customWidth="1"/>
    <col min="14338" max="14338" width="14.375" style="101" customWidth="1"/>
    <col min="14339" max="14339" width="10.5" style="101" customWidth="1"/>
    <col min="14340" max="14340" width="7" style="101" customWidth="1"/>
    <col min="14341" max="14341" width="9.375" style="101" customWidth="1"/>
    <col min="14342" max="14342" width="11.625" style="101" bestFit="1" customWidth="1"/>
    <col min="14343" max="14343" width="32.875" style="101" customWidth="1"/>
    <col min="14344" max="14344" width="25.125" style="101" customWidth="1"/>
    <col min="14345" max="14592" width="6.75" style="101"/>
    <col min="14593" max="14593" width="3.25" style="101" bestFit="1" customWidth="1"/>
    <col min="14594" max="14594" width="14.375" style="101" customWidth="1"/>
    <col min="14595" max="14595" width="10.5" style="101" customWidth="1"/>
    <col min="14596" max="14596" width="7" style="101" customWidth="1"/>
    <col min="14597" max="14597" width="9.375" style="101" customWidth="1"/>
    <col min="14598" max="14598" width="11.625" style="101" bestFit="1" customWidth="1"/>
    <col min="14599" max="14599" width="32.875" style="101" customWidth="1"/>
    <col min="14600" max="14600" width="25.125" style="101" customWidth="1"/>
    <col min="14601" max="14848" width="6.75" style="101"/>
    <col min="14849" max="14849" width="3.25" style="101" bestFit="1" customWidth="1"/>
    <col min="14850" max="14850" width="14.375" style="101" customWidth="1"/>
    <col min="14851" max="14851" width="10.5" style="101" customWidth="1"/>
    <col min="14852" max="14852" width="7" style="101" customWidth="1"/>
    <col min="14853" max="14853" width="9.375" style="101" customWidth="1"/>
    <col min="14854" max="14854" width="11.625" style="101" bestFit="1" customWidth="1"/>
    <col min="14855" max="14855" width="32.875" style="101" customWidth="1"/>
    <col min="14856" max="14856" width="25.125" style="101" customWidth="1"/>
    <col min="14857" max="15104" width="6.75" style="101"/>
    <col min="15105" max="15105" width="3.25" style="101" bestFit="1" customWidth="1"/>
    <col min="15106" max="15106" width="14.375" style="101" customWidth="1"/>
    <col min="15107" max="15107" width="10.5" style="101" customWidth="1"/>
    <col min="15108" max="15108" width="7" style="101" customWidth="1"/>
    <col min="15109" max="15109" width="9.375" style="101" customWidth="1"/>
    <col min="15110" max="15110" width="11.625" style="101" bestFit="1" customWidth="1"/>
    <col min="15111" max="15111" width="32.875" style="101" customWidth="1"/>
    <col min="15112" max="15112" width="25.125" style="101" customWidth="1"/>
    <col min="15113" max="15360" width="6.75" style="101"/>
    <col min="15361" max="15361" width="3.25" style="101" bestFit="1" customWidth="1"/>
    <col min="15362" max="15362" width="14.375" style="101" customWidth="1"/>
    <col min="15363" max="15363" width="10.5" style="101" customWidth="1"/>
    <col min="15364" max="15364" width="7" style="101" customWidth="1"/>
    <col min="15365" max="15365" width="9.375" style="101" customWidth="1"/>
    <col min="15366" max="15366" width="11.625" style="101" bestFit="1" customWidth="1"/>
    <col min="15367" max="15367" width="32.875" style="101" customWidth="1"/>
    <col min="15368" max="15368" width="25.125" style="101" customWidth="1"/>
    <col min="15369" max="15616" width="6.75" style="101"/>
    <col min="15617" max="15617" width="3.25" style="101" bestFit="1" customWidth="1"/>
    <col min="15618" max="15618" width="14.375" style="101" customWidth="1"/>
    <col min="15619" max="15619" width="10.5" style="101" customWidth="1"/>
    <col min="15620" max="15620" width="7" style="101" customWidth="1"/>
    <col min="15621" max="15621" width="9.375" style="101" customWidth="1"/>
    <col min="15622" max="15622" width="11.625" style="101" bestFit="1" customWidth="1"/>
    <col min="15623" max="15623" width="32.875" style="101" customWidth="1"/>
    <col min="15624" max="15624" width="25.125" style="101" customWidth="1"/>
    <col min="15625" max="15872" width="6.75" style="101"/>
    <col min="15873" max="15873" width="3.25" style="101" bestFit="1" customWidth="1"/>
    <col min="15874" max="15874" width="14.375" style="101" customWidth="1"/>
    <col min="15875" max="15875" width="10.5" style="101" customWidth="1"/>
    <col min="15876" max="15876" width="7" style="101" customWidth="1"/>
    <col min="15877" max="15877" width="9.375" style="101" customWidth="1"/>
    <col min="15878" max="15878" width="11.625" style="101" bestFit="1" customWidth="1"/>
    <col min="15879" max="15879" width="32.875" style="101" customWidth="1"/>
    <col min="15880" max="15880" width="25.125" style="101" customWidth="1"/>
    <col min="15881" max="16128" width="6.75" style="101"/>
    <col min="16129" max="16129" width="3.25" style="101" bestFit="1" customWidth="1"/>
    <col min="16130" max="16130" width="14.375" style="101" customWidth="1"/>
    <col min="16131" max="16131" width="10.5" style="101" customWidth="1"/>
    <col min="16132" max="16132" width="7" style="101" customWidth="1"/>
    <col min="16133" max="16133" width="9.375" style="101" customWidth="1"/>
    <col min="16134" max="16134" width="11.625" style="101" bestFit="1" customWidth="1"/>
    <col min="16135" max="16135" width="32.875" style="101" customWidth="1"/>
    <col min="16136" max="16136" width="25.125" style="101" customWidth="1"/>
    <col min="16137" max="16384" width="6.75" style="101"/>
  </cols>
  <sheetData>
    <row r="1" spans="2:8">
      <c r="B1" s="101">
        <v>2</v>
      </c>
      <c r="C1" s="101">
        <v>3</v>
      </c>
      <c r="D1" s="101">
        <v>4</v>
      </c>
      <c r="E1" s="101">
        <v>5</v>
      </c>
      <c r="F1" s="101">
        <v>6</v>
      </c>
      <c r="G1" s="101">
        <v>7</v>
      </c>
      <c r="H1" s="101">
        <v>8</v>
      </c>
    </row>
    <row r="2" spans="2:8" s="102" customFormat="1"/>
    <row r="3" spans="2:8">
      <c r="E3" s="103"/>
    </row>
    <row r="4" spans="2:8" ht="21">
      <c r="B4" s="104" t="s">
        <v>178</v>
      </c>
      <c r="E4" s="105"/>
    </row>
    <row r="5" spans="2:8" ht="11.25" customHeight="1">
      <c r="B5" s="215">
        <v>46054</v>
      </c>
      <c r="C5" s="215">
        <v>46082</v>
      </c>
      <c r="E5" s="105"/>
    </row>
    <row r="6" spans="2:8">
      <c r="B6" s="106"/>
      <c r="C6" s="107"/>
      <c r="D6" s="107"/>
      <c r="E6" s="108"/>
      <c r="F6" s="106"/>
      <c r="G6" s="107"/>
      <c r="H6" s="108"/>
    </row>
    <row r="7" spans="2:8" s="118" customFormat="1">
      <c r="B7" s="117"/>
      <c r="E7" s="119"/>
      <c r="F7" s="117"/>
      <c r="H7" s="124"/>
    </row>
    <row r="8" spans="2:8" s="118" customFormat="1">
      <c r="B8" s="131"/>
      <c r="C8" s="132" t="s">
        <v>115</v>
      </c>
      <c r="D8" s="132"/>
      <c r="E8" s="133"/>
      <c r="F8" s="117"/>
      <c r="G8" s="118" t="s">
        <v>179</v>
      </c>
      <c r="H8" s="124"/>
    </row>
    <row r="9" spans="2:8">
      <c r="B9" s="141"/>
      <c r="C9" s="142"/>
      <c r="D9" s="142"/>
      <c r="E9" s="143"/>
      <c r="F9" s="206"/>
      <c r="G9" s="207"/>
      <c r="H9" s="208"/>
    </row>
    <row r="10" spans="2:8" s="179" customFormat="1" ht="37.5" customHeight="1">
      <c r="B10" s="163" t="s">
        <v>151</v>
      </c>
      <c r="C10" s="163" t="s">
        <v>180</v>
      </c>
      <c r="D10" s="163" t="s">
        <v>120</v>
      </c>
      <c r="E10" s="164" t="s">
        <v>181</v>
      </c>
      <c r="F10" s="209" t="s">
        <v>118</v>
      </c>
      <c r="G10" s="163" t="s">
        <v>182</v>
      </c>
      <c r="H10" s="129" t="s">
        <v>183</v>
      </c>
    </row>
    <row r="11" spans="2:8" s="118" customFormat="1" ht="30.75" customHeight="1">
      <c r="B11" s="129" t="s">
        <v>184</v>
      </c>
      <c r="C11" s="180" t="s">
        <v>185</v>
      </c>
      <c r="D11" s="210">
        <v>1</v>
      </c>
      <c r="E11" s="180" t="s">
        <v>186</v>
      </c>
      <c r="F11" s="211" t="s">
        <v>175</v>
      </c>
      <c r="G11" s="163" t="s">
        <v>187</v>
      </c>
      <c r="H11" s="210" t="s">
        <v>188</v>
      </c>
    </row>
    <row r="12" spans="2:8" s="118" customFormat="1" ht="30.75" customHeight="1">
      <c r="B12" s="129"/>
      <c r="C12" s="180" t="s">
        <v>189</v>
      </c>
      <c r="D12" s="210">
        <v>2</v>
      </c>
      <c r="E12" s="180" t="s">
        <v>190</v>
      </c>
      <c r="F12" s="211" t="s">
        <v>175</v>
      </c>
      <c r="G12" s="163" t="s">
        <v>187</v>
      </c>
      <c r="H12" s="210" t="s">
        <v>188</v>
      </c>
    </row>
    <row r="13" spans="2:8" s="118" customFormat="1" ht="30.75" customHeight="1">
      <c r="B13" s="129" t="s">
        <v>191</v>
      </c>
      <c r="C13" s="180" t="s">
        <v>185</v>
      </c>
      <c r="D13" s="210">
        <v>1</v>
      </c>
      <c r="E13" s="180" t="s">
        <v>192</v>
      </c>
      <c r="F13" s="212" t="s">
        <v>175</v>
      </c>
      <c r="G13" s="163" t="s">
        <v>193</v>
      </c>
      <c r="H13" s="210" t="s">
        <v>194</v>
      </c>
    </row>
    <row r="14" spans="2:8" s="118" customFormat="1" ht="30.75" customHeight="1">
      <c r="B14" s="129"/>
      <c r="C14" s="180" t="s">
        <v>189</v>
      </c>
      <c r="D14" s="210">
        <v>2</v>
      </c>
      <c r="E14" s="180" t="s">
        <v>195</v>
      </c>
      <c r="F14" s="212" t="s">
        <v>175</v>
      </c>
      <c r="G14" s="163" t="s">
        <v>193</v>
      </c>
      <c r="H14" s="210" t="s">
        <v>194</v>
      </c>
    </row>
    <row r="15" spans="2:8" s="118" customFormat="1" ht="30.75" customHeight="1">
      <c r="B15" s="129" t="s">
        <v>196</v>
      </c>
      <c r="C15" s="180" t="s">
        <v>185</v>
      </c>
      <c r="D15" s="210">
        <v>1</v>
      </c>
      <c r="E15" s="180" t="s">
        <v>197</v>
      </c>
      <c r="F15" s="213" t="s">
        <v>175</v>
      </c>
      <c r="G15" s="163" t="s">
        <v>198</v>
      </c>
      <c r="H15" s="210" t="s">
        <v>199</v>
      </c>
    </row>
    <row r="16" spans="2:8" s="118" customFormat="1" ht="28.5">
      <c r="B16" s="129"/>
      <c r="C16" s="180" t="s">
        <v>189</v>
      </c>
      <c r="D16" s="210">
        <v>2</v>
      </c>
      <c r="E16" s="180" t="s">
        <v>200</v>
      </c>
      <c r="F16" s="213" t="s">
        <v>175</v>
      </c>
      <c r="G16" s="163" t="s">
        <v>198</v>
      </c>
      <c r="H16" s="210" t="s">
        <v>199</v>
      </c>
    </row>
    <row r="17" spans="2:8" s="118" customFormat="1" ht="20.25">
      <c r="B17" s="129" t="s">
        <v>201</v>
      </c>
      <c r="C17" s="180" t="s">
        <v>202</v>
      </c>
      <c r="D17" s="180">
        <v>1</v>
      </c>
      <c r="E17" s="180" t="s">
        <v>203</v>
      </c>
      <c r="F17" s="214" t="s">
        <v>175</v>
      </c>
      <c r="G17" s="163" t="s">
        <v>204</v>
      </c>
      <c r="H17" s="210" t="s">
        <v>205</v>
      </c>
    </row>
    <row r="18" spans="2:8" s="118" customFormat="1">
      <c r="B18" s="129"/>
      <c r="C18" s="180"/>
      <c r="D18" s="180"/>
      <c r="E18" s="180"/>
      <c r="F18" s="180"/>
      <c r="G18" s="163"/>
      <c r="H18" s="180"/>
    </row>
    <row r="19" spans="2:8" s="118" customFormat="1">
      <c r="B19" s="129"/>
      <c r="C19" s="180"/>
      <c r="D19" s="180"/>
      <c r="E19" s="180"/>
      <c r="F19" s="180"/>
      <c r="G19" s="163"/>
      <c r="H19" s="180"/>
    </row>
    <row r="20" spans="2:8" s="118" customFormat="1">
      <c r="B20" s="129"/>
      <c r="C20" s="180"/>
      <c r="D20" s="180"/>
      <c r="E20" s="180"/>
      <c r="F20" s="180"/>
      <c r="G20" s="163"/>
      <c r="H20" s="180"/>
    </row>
    <row r="21" spans="2:8" s="118" customFormat="1">
      <c r="B21" s="129"/>
      <c r="C21" s="180"/>
      <c r="D21" s="180"/>
      <c r="E21" s="180"/>
      <c r="F21" s="180"/>
      <c r="G21" s="163"/>
      <c r="H21" s="180"/>
    </row>
    <row r="22" spans="2:8" s="118" customFormat="1">
      <c r="B22" s="129"/>
      <c r="C22" s="180"/>
      <c r="D22" s="180"/>
      <c r="E22" s="180"/>
      <c r="F22" s="180"/>
      <c r="G22" s="163"/>
      <c r="H22" s="180"/>
    </row>
    <row r="23" spans="2:8" s="118" customFormat="1">
      <c r="B23" s="129"/>
      <c r="C23" s="180"/>
      <c r="D23" s="180"/>
      <c r="E23" s="180"/>
      <c r="F23" s="180"/>
      <c r="G23" s="163"/>
      <c r="H23" s="180"/>
    </row>
    <row r="24" spans="2:8" s="118" customFormat="1">
      <c r="B24" s="129"/>
      <c r="C24" s="180"/>
      <c r="D24" s="180"/>
      <c r="E24" s="180"/>
      <c r="F24" s="180"/>
      <c r="G24" s="163"/>
      <c r="H24" s="180"/>
    </row>
    <row r="25" spans="2:8" s="118" customFormat="1">
      <c r="B25" s="129"/>
      <c r="C25" s="180"/>
      <c r="D25" s="180"/>
      <c r="E25" s="180"/>
      <c r="F25" s="180"/>
      <c r="G25" s="163"/>
      <c r="H25" s="180"/>
    </row>
    <row r="26" spans="2:8" s="118" customFormat="1">
      <c r="B26" s="129"/>
      <c r="C26" s="180"/>
      <c r="D26" s="180"/>
      <c r="E26" s="180"/>
      <c r="F26" s="180"/>
      <c r="G26" s="163"/>
      <c r="H26" s="180"/>
    </row>
    <row r="27" spans="2:8" s="118" customFormat="1">
      <c r="B27" s="129"/>
      <c r="C27" s="180"/>
      <c r="D27" s="180"/>
      <c r="E27" s="180"/>
      <c r="F27" s="180"/>
      <c r="G27" s="163"/>
      <c r="H27" s="180"/>
    </row>
    <row r="28" spans="2:8" s="118" customFormat="1">
      <c r="B28" s="129"/>
      <c r="C28" s="180"/>
      <c r="D28" s="180"/>
      <c r="E28" s="180"/>
      <c r="F28" s="180"/>
      <c r="G28" s="163"/>
      <c r="H28" s="180"/>
    </row>
    <row r="29" spans="2:8" s="118" customFormat="1">
      <c r="B29" s="129"/>
      <c r="C29" s="180"/>
      <c r="D29" s="180"/>
      <c r="E29" s="180"/>
      <c r="F29" s="180"/>
      <c r="G29" s="163"/>
      <c r="H29" s="180"/>
    </row>
    <row r="30" spans="2:8" s="118" customFormat="1">
      <c r="B30" s="129"/>
      <c r="C30" s="180"/>
      <c r="D30" s="180"/>
      <c r="E30" s="180"/>
      <c r="F30" s="180"/>
      <c r="G30" s="163"/>
      <c r="H30" s="180"/>
    </row>
    <row r="31" spans="2:8" s="118" customFormat="1">
      <c r="B31" s="129"/>
      <c r="C31" s="180"/>
      <c r="D31" s="180"/>
      <c r="E31" s="180"/>
      <c r="F31" s="180"/>
      <c r="G31" s="163"/>
      <c r="H31" s="180"/>
    </row>
    <row r="32" spans="2:8" s="118" customFormat="1">
      <c r="B32" s="129"/>
      <c r="C32" s="180"/>
      <c r="D32" s="180"/>
      <c r="E32" s="180"/>
      <c r="F32" s="180"/>
      <c r="G32" s="163"/>
      <c r="H32" s="180"/>
    </row>
    <row r="33" spans="2:8" s="118" customFormat="1">
      <c r="B33" s="129"/>
      <c r="C33" s="180"/>
      <c r="D33" s="180"/>
      <c r="E33" s="180"/>
      <c r="F33" s="180"/>
      <c r="G33" s="163"/>
      <c r="H33" s="180"/>
    </row>
    <row r="34" spans="2:8" s="118" customFormat="1">
      <c r="B34" s="129"/>
      <c r="C34" s="180"/>
      <c r="D34" s="180"/>
      <c r="E34" s="180"/>
      <c r="F34" s="180"/>
      <c r="G34" s="163"/>
      <c r="H34" s="180"/>
    </row>
    <row r="35" spans="2:8" s="118" customFormat="1">
      <c r="B35" s="129"/>
      <c r="C35" s="180"/>
      <c r="D35" s="180"/>
      <c r="E35" s="180"/>
      <c r="F35" s="180"/>
      <c r="G35" s="163"/>
      <c r="H35" s="180"/>
    </row>
    <row r="36" spans="2:8" s="118" customFormat="1">
      <c r="B36" s="129"/>
      <c r="C36" s="180"/>
      <c r="D36" s="180"/>
      <c r="E36" s="180"/>
      <c r="F36" s="180"/>
      <c r="G36" s="163"/>
      <c r="H36" s="180"/>
    </row>
    <row r="37" spans="2:8" s="118" customFormat="1">
      <c r="B37" s="129"/>
      <c r="C37" s="180"/>
      <c r="D37" s="180"/>
      <c r="E37" s="180"/>
      <c r="F37" s="180"/>
      <c r="G37" s="163"/>
      <c r="H37" s="180"/>
    </row>
    <row r="38" spans="2:8" s="118" customFormat="1">
      <c r="B38" s="129"/>
      <c r="C38" s="180"/>
      <c r="D38" s="180"/>
      <c r="E38" s="180"/>
      <c r="F38" s="180"/>
      <c r="G38" s="163"/>
      <c r="H38" s="180"/>
    </row>
    <row r="39" spans="2:8" s="118" customFormat="1">
      <c r="B39" s="129"/>
      <c r="C39" s="180"/>
      <c r="D39" s="180"/>
      <c r="E39" s="180"/>
      <c r="F39" s="180"/>
      <c r="G39" s="163"/>
      <c r="H39" s="180"/>
    </row>
    <row r="40" spans="2:8" s="118" customFormat="1">
      <c r="B40" s="129"/>
      <c r="C40" s="180"/>
      <c r="D40" s="180"/>
      <c r="E40" s="180"/>
      <c r="F40" s="180"/>
      <c r="G40" s="163"/>
      <c r="H40" s="180"/>
    </row>
    <row r="41" spans="2:8" s="118" customFormat="1">
      <c r="B41" s="129"/>
      <c r="C41" s="180"/>
      <c r="D41" s="180"/>
      <c r="E41" s="180"/>
      <c r="F41" s="180"/>
      <c r="G41" s="163"/>
      <c r="H41" s="180"/>
    </row>
    <row r="42" spans="2:8" s="118" customFormat="1">
      <c r="B42" s="204"/>
      <c r="C42" s="180"/>
      <c r="D42" s="180"/>
      <c r="E42" s="180"/>
      <c r="F42" s="180"/>
      <c r="G42" s="163"/>
      <c r="H42" s="180"/>
    </row>
    <row r="43" spans="2:8" s="118" customFormat="1"/>
    <row r="44" spans="2:8" s="118" customFormat="1"/>
    <row r="45" spans="2:8" s="118" customFormat="1"/>
    <row r="46" spans="2:8" s="118" customFormat="1"/>
    <row r="47" spans="2:8" s="118" customFormat="1"/>
    <row r="48" spans="2:8" s="118" customFormat="1"/>
    <row r="49" s="118" customFormat="1"/>
    <row r="50" s="118" customFormat="1"/>
    <row r="51" s="118" customFormat="1"/>
  </sheetData>
  <phoneticPr fontId="1"/>
  <pageMargins left="0.17" right="0.31" top="1" bottom="1" header="0.51200000000000001" footer="0.51200000000000001"/>
  <pageSetup paperSize="9" scale="56" orientation="landscape" horizontalDpi="0" verticalDpi="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BDCDD-91DE-45AE-AB83-B317C5D76A73}">
  <dimension ref="A1:BA56"/>
  <sheetViews>
    <sheetView workbookViewId="0">
      <selection activeCell="A12" sqref="A12:IV12"/>
    </sheetView>
  </sheetViews>
  <sheetFormatPr defaultRowHeight="12"/>
  <cols>
    <col min="1" max="16384" width="9" style="218"/>
  </cols>
  <sheetData>
    <row r="1" spans="1:53" ht="20.25">
      <c r="A1" s="201" t="s">
        <v>175</v>
      </c>
      <c r="B1" s="216"/>
      <c r="C1" s="217"/>
    </row>
    <row r="2" spans="1:53">
      <c r="B2" s="219"/>
      <c r="C2" s="217"/>
    </row>
    <row r="3" spans="1:53">
      <c r="B3" s="220"/>
      <c r="C3" s="217"/>
    </row>
    <row r="4" spans="1:53">
      <c r="B4" s="221"/>
      <c r="C4" s="222"/>
    </row>
    <row r="5" spans="1:53">
      <c r="B5" s="223"/>
      <c r="C5" s="222"/>
    </row>
    <row r="6" spans="1:53">
      <c r="B6" s="224"/>
      <c r="C6" s="222"/>
    </row>
    <row r="7" spans="1:53">
      <c r="B7" s="225"/>
      <c r="C7" s="222"/>
    </row>
    <row r="8" spans="1:53">
      <c r="B8" s="226"/>
      <c r="C8" s="222"/>
    </row>
    <row r="9" spans="1:53">
      <c r="B9" s="227"/>
      <c r="C9" s="222"/>
    </row>
    <row r="10" spans="1:53">
      <c r="B10" s="228"/>
      <c r="C10" s="222"/>
    </row>
    <row r="11" spans="1:53">
      <c r="B11" s="229"/>
      <c r="C11" s="222"/>
      <c r="J11" s="218" t="s">
        <v>206</v>
      </c>
      <c r="K11" s="218" t="s">
        <v>479</v>
      </c>
      <c r="L11" s="218" t="s">
        <v>333</v>
      </c>
      <c r="M11" s="218" t="s">
        <v>209</v>
      </c>
      <c r="N11" s="218" t="s">
        <v>480</v>
      </c>
      <c r="O11" s="218" t="s">
        <v>481</v>
      </c>
      <c r="AB11" s="218" t="s">
        <v>212</v>
      </c>
      <c r="AD11" s="218" t="s">
        <v>482</v>
      </c>
      <c r="AE11" s="218" t="s">
        <v>483</v>
      </c>
      <c r="AL11" s="218" t="s">
        <v>215</v>
      </c>
      <c r="AN11" s="218" t="s">
        <v>484</v>
      </c>
      <c r="AO11" s="218" t="s">
        <v>485</v>
      </c>
      <c r="AX11" s="218" t="s">
        <v>218</v>
      </c>
      <c r="AY11" s="218" t="s">
        <v>219</v>
      </c>
      <c r="AZ11" s="218" t="s">
        <v>220</v>
      </c>
      <c r="BA11" s="218" t="s">
        <v>221</v>
      </c>
    </row>
    <row r="12" spans="1:53">
      <c r="B12" s="230"/>
      <c r="C12" s="222"/>
      <c r="J12" s="218" t="s">
        <v>222</v>
      </c>
      <c r="K12" s="218" t="s">
        <v>486</v>
      </c>
      <c r="L12" s="218" t="s">
        <v>320</v>
      </c>
      <c r="M12" s="218" t="s">
        <v>275</v>
      </c>
      <c r="N12" s="218" t="s">
        <v>487</v>
      </c>
      <c r="O12" s="218" t="s">
        <v>488</v>
      </c>
      <c r="AB12" s="218" t="s">
        <v>228</v>
      </c>
      <c r="AD12" s="218" t="s">
        <v>489</v>
      </c>
      <c r="AE12" s="218" t="s">
        <v>490</v>
      </c>
      <c r="AL12" s="218" t="s">
        <v>231</v>
      </c>
      <c r="AN12" s="218" t="s">
        <v>491</v>
      </c>
      <c r="AO12" s="218" t="s">
        <v>492</v>
      </c>
      <c r="AX12" s="218" t="s">
        <v>234</v>
      </c>
      <c r="AY12" s="218" t="s">
        <v>235</v>
      </c>
      <c r="AZ12" s="218" t="s">
        <v>236</v>
      </c>
      <c r="BA12" s="218" t="s">
        <v>237</v>
      </c>
    </row>
    <row r="13" spans="1:53">
      <c r="B13" s="231"/>
      <c r="C13" s="222"/>
    </row>
    <row r="14" spans="1:53">
      <c r="B14" s="232"/>
      <c r="C14" s="222"/>
    </row>
    <row r="15" spans="1:53">
      <c r="B15" s="233"/>
      <c r="C15" s="222"/>
    </row>
    <row r="16" spans="1:53">
      <c r="B16" s="234"/>
      <c r="C16" s="222"/>
    </row>
    <row r="17" spans="2:3">
      <c r="B17" s="235"/>
      <c r="C17" s="222"/>
    </row>
    <row r="18" spans="2:3">
      <c r="B18" s="236"/>
      <c r="C18" s="222"/>
    </row>
    <row r="19" spans="2:3">
      <c r="B19" s="237"/>
      <c r="C19" s="222"/>
    </row>
    <row r="20" spans="2:3">
      <c r="B20" s="238"/>
      <c r="C20" s="222"/>
    </row>
    <row r="21" spans="2:3">
      <c r="B21" s="239"/>
    </row>
    <row r="22" spans="2:3">
      <c r="B22" s="240"/>
    </row>
    <row r="23" spans="2:3">
      <c r="B23" s="241"/>
    </row>
    <row r="24" spans="2:3">
      <c r="B24" s="242"/>
    </row>
    <row r="25" spans="2:3">
      <c r="B25" s="243"/>
    </row>
    <row r="26" spans="2:3">
      <c r="B26" s="244"/>
    </row>
    <row r="27" spans="2:3">
      <c r="B27" s="245"/>
    </row>
    <row r="28" spans="2:3">
      <c r="B28" s="246"/>
    </row>
    <row r="29" spans="2:3">
      <c r="B29" s="247"/>
    </row>
    <row r="30" spans="2:3">
      <c r="B30" s="248"/>
    </row>
    <row r="31" spans="2:3">
      <c r="B31" s="249"/>
    </row>
    <row r="32" spans="2:3">
      <c r="B32" s="250"/>
    </row>
    <row r="33" spans="2:2">
      <c r="B33" s="251"/>
    </row>
    <row r="34" spans="2:2">
      <c r="B34" s="252"/>
    </row>
    <row r="35" spans="2:2">
      <c r="B35" s="253"/>
    </row>
    <row r="36" spans="2:2">
      <c r="B36" s="254"/>
    </row>
    <row r="37" spans="2:2">
      <c r="B37" s="255"/>
    </row>
    <row r="38" spans="2:2">
      <c r="B38" s="256"/>
    </row>
    <row r="39" spans="2:2">
      <c r="B39" s="257"/>
    </row>
    <row r="40" spans="2:2">
      <c r="B40" s="222"/>
    </row>
    <row r="41" spans="2:2">
      <c r="B41" s="258"/>
    </row>
    <row r="42" spans="2:2">
      <c r="B42" s="259"/>
    </row>
    <row r="43" spans="2:2">
      <c r="B43" s="260"/>
    </row>
    <row r="44" spans="2:2">
      <c r="B44" s="261"/>
    </row>
    <row r="45" spans="2:2">
      <c r="B45" s="262"/>
    </row>
    <row r="46" spans="2:2">
      <c r="B46" s="263"/>
    </row>
    <row r="47" spans="2:2">
      <c r="B47" s="264"/>
    </row>
    <row r="48" spans="2:2">
      <c r="B48" s="265"/>
    </row>
    <row r="49" spans="2:2">
      <c r="B49" s="266"/>
    </row>
    <row r="50" spans="2:2">
      <c r="B50" s="267"/>
    </row>
    <row r="51" spans="2:2">
      <c r="B51" s="268"/>
    </row>
    <row r="52" spans="2:2">
      <c r="B52" s="269"/>
    </row>
    <row r="53" spans="2:2">
      <c r="B53" s="270"/>
    </row>
    <row r="54" spans="2:2">
      <c r="B54" s="271"/>
    </row>
    <row r="55" spans="2:2">
      <c r="B55" s="272"/>
    </row>
    <row r="56" spans="2:2">
      <c r="B56" s="273"/>
    </row>
  </sheetData>
  <phoneticPr fontId="1"/>
  <pageMargins left="0.75" right="0.75" top="1" bottom="1" header="0.51200000000000001" footer="0.5120000000000000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66537-019E-4952-9BA3-98285B0B5A42}">
  <sheetPr>
    <pageSetUpPr fitToPage="1"/>
  </sheetPr>
  <dimension ref="A1:FA400"/>
  <sheetViews>
    <sheetView showGridLines="0" defaultGridColor="0" colorId="23" zoomScale="40" zoomScaleNormal="40" workbookViewId="0">
      <selection activeCell="B2" sqref="B2"/>
    </sheetView>
  </sheetViews>
  <sheetFormatPr defaultRowHeight="18.75"/>
  <cols>
    <col min="1" max="1" width="10.625" style="274" customWidth="1"/>
    <col min="2" max="4" width="7" style="276" customWidth="1"/>
    <col min="5" max="5" width="7" style="276" hidden="1" customWidth="1"/>
    <col min="6" max="9" width="7" style="276" customWidth="1"/>
    <col min="10" max="10" width="7" style="276" hidden="1" customWidth="1"/>
    <col min="11" max="14" width="7" style="276" customWidth="1"/>
    <col min="15" max="15" width="7" style="276" hidden="1" customWidth="1"/>
    <col min="16" max="19" width="7" style="276" customWidth="1"/>
    <col min="20" max="20" width="7" style="276" hidden="1" customWidth="1"/>
    <col min="21" max="24" width="7" style="276" customWidth="1"/>
    <col min="25" max="25" width="7" style="276" hidden="1" customWidth="1"/>
    <col min="26" max="29" width="7" style="276" customWidth="1"/>
    <col min="30" max="30" width="7" style="276" hidden="1" customWidth="1"/>
    <col min="31" max="34" width="7" style="276" customWidth="1"/>
    <col min="35" max="35" width="7" style="276" hidden="1" customWidth="1"/>
    <col min="36" max="36" width="7" style="276" customWidth="1"/>
    <col min="37" max="37" width="10.625" style="276" customWidth="1"/>
    <col min="38" max="157" width="17.25" style="332" customWidth="1"/>
    <col min="158" max="209" width="17.25" style="276" customWidth="1"/>
    <col min="210" max="256" width="9" style="276"/>
    <col min="257" max="257" width="9.375" style="276" customWidth="1"/>
    <col min="258" max="260" width="7" style="276" customWidth="1"/>
    <col min="261" max="261" width="0" style="276" hidden="1" customWidth="1"/>
    <col min="262" max="265" width="7" style="276" customWidth="1"/>
    <col min="266" max="266" width="0" style="276" hidden="1" customWidth="1"/>
    <col min="267" max="270" width="7" style="276" customWidth="1"/>
    <col min="271" max="271" width="0" style="276" hidden="1" customWidth="1"/>
    <col min="272" max="275" width="7" style="276" customWidth="1"/>
    <col min="276" max="276" width="0" style="276" hidden="1" customWidth="1"/>
    <col min="277" max="280" width="7" style="276" customWidth="1"/>
    <col min="281" max="281" width="0" style="276" hidden="1" customWidth="1"/>
    <col min="282" max="285" width="7" style="276" customWidth="1"/>
    <col min="286" max="286" width="0" style="276" hidden="1" customWidth="1"/>
    <col min="287" max="290" width="7" style="276" customWidth="1"/>
    <col min="291" max="291" width="0" style="276" hidden="1" customWidth="1"/>
    <col min="292" max="292" width="7" style="276" customWidth="1"/>
    <col min="293" max="293" width="9.375" style="276" customWidth="1"/>
    <col min="294" max="465" width="17.25" style="276" customWidth="1"/>
    <col min="466" max="512" width="9" style="276"/>
    <col min="513" max="513" width="9.375" style="276" customWidth="1"/>
    <col min="514" max="516" width="7" style="276" customWidth="1"/>
    <col min="517" max="517" width="0" style="276" hidden="1" customWidth="1"/>
    <col min="518" max="521" width="7" style="276" customWidth="1"/>
    <col min="522" max="522" width="0" style="276" hidden="1" customWidth="1"/>
    <col min="523" max="526" width="7" style="276" customWidth="1"/>
    <col min="527" max="527" width="0" style="276" hidden="1" customWidth="1"/>
    <col min="528" max="531" width="7" style="276" customWidth="1"/>
    <col min="532" max="532" width="0" style="276" hidden="1" customWidth="1"/>
    <col min="533" max="536" width="7" style="276" customWidth="1"/>
    <col min="537" max="537" width="0" style="276" hidden="1" customWidth="1"/>
    <col min="538" max="541" width="7" style="276" customWidth="1"/>
    <col min="542" max="542" width="0" style="276" hidden="1" customWidth="1"/>
    <col min="543" max="546" width="7" style="276" customWidth="1"/>
    <col min="547" max="547" width="0" style="276" hidden="1" customWidth="1"/>
    <col min="548" max="548" width="7" style="276" customWidth="1"/>
    <col min="549" max="549" width="9.375" style="276" customWidth="1"/>
    <col min="550" max="721" width="17.25" style="276" customWidth="1"/>
    <col min="722" max="768" width="9" style="276"/>
    <col min="769" max="769" width="9.375" style="276" customWidth="1"/>
    <col min="770" max="772" width="7" style="276" customWidth="1"/>
    <col min="773" max="773" width="0" style="276" hidden="1" customWidth="1"/>
    <col min="774" max="777" width="7" style="276" customWidth="1"/>
    <col min="778" max="778" width="0" style="276" hidden="1" customWidth="1"/>
    <col min="779" max="782" width="7" style="276" customWidth="1"/>
    <col min="783" max="783" width="0" style="276" hidden="1" customWidth="1"/>
    <col min="784" max="787" width="7" style="276" customWidth="1"/>
    <col min="788" max="788" width="0" style="276" hidden="1" customWidth="1"/>
    <col min="789" max="792" width="7" style="276" customWidth="1"/>
    <col min="793" max="793" width="0" style="276" hidden="1" customWidth="1"/>
    <col min="794" max="797" width="7" style="276" customWidth="1"/>
    <col min="798" max="798" width="0" style="276" hidden="1" customWidth="1"/>
    <col min="799" max="802" width="7" style="276" customWidth="1"/>
    <col min="803" max="803" width="0" style="276" hidden="1" customWidth="1"/>
    <col min="804" max="804" width="7" style="276" customWidth="1"/>
    <col min="805" max="805" width="9.375" style="276" customWidth="1"/>
    <col min="806" max="977" width="17.25" style="276" customWidth="1"/>
    <col min="978" max="1024" width="9" style="276"/>
    <col min="1025" max="1025" width="9.375" style="276" customWidth="1"/>
    <col min="1026" max="1028" width="7" style="276" customWidth="1"/>
    <col min="1029" max="1029" width="0" style="276" hidden="1" customWidth="1"/>
    <col min="1030" max="1033" width="7" style="276" customWidth="1"/>
    <col min="1034" max="1034" width="0" style="276" hidden="1" customWidth="1"/>
    <col min="1035" max="1038" width="7" style="276" customWidth="1"/>
    <col min="1039" max="1039" width="0" style="276" hidden="1" customWidth="1"/>
    <col min="1040" max="1043" width="7" style="276" customWidth="1"/>
    <col min="1044" max="1044" width="0" style="276" hidden="1" customWidth="1"/>
    <col min="1045" max="1048" width="7" style="276" customWidth="1"/>
    <col min="1049" max="1049" width="0" style="276" hidden="1" customWidth="1"/>
    <col min="1050" max="1053" width="7" style="276" customWidth="1"/>
    <col min="1054" max="1054" width="0" style="276" hidden="1" customWidth="1"/>
    <col min="1055" max="1058" width="7" style="276" customWidth="1"/>
    <col min="1059" max="1059" width="0" style="276" hidden="1" customWidth="1"/>
    <col min="1060" max="1060" width="7" style="276" customWidth="1"/>
    <col min="1061" max="1061" width="9.375" style="276" customWidth="1"/>
    <col min="1062" max="1233" width="17.25" style="276" customWidth="1"/>
    <col min="1234" max="1280" width="9" style="276"/>
    <col min="1281" max="1281" width="9.375" style="276" customWidth="1"/>
    <col min="1282" max="1284" width="7" style="276" customWidth="1"/>
    <col min="1285" max="1285" width="0" style="276" hidden="1" customWidth="1"/>
    <col min="1286" max="1289" width="7" style="276" customWidth="1"/>
    <col min="1290" max="1290" width="0" style="276" hidden="1" customWidth="1"/>
    <col min="1291" max="1294" width="7" style="276" customWidth="1"/>
    <col min="1295" max="1295" width="0" style="276" hidden="1" customWidth="1"/>
    <col min="1296" max="1299" width="7" style="276" customWidth="1"/>
    <col min="1300" max="1300" width="0" style="276" hidden="1" customWidth="1"/>
    <col min="1301" max="1304" width="7" style="276" customWidth="1"/>
    <col min="1305" max="1305" width="0" style="276" hidden="1" customWidth="1"/>
    <col min="1306" max="1309" width="7" style="276" customWidth="1"/>
    <col min="1310" max="1310" width="0" style="276" hidden="1" customWidth="1"/>
    <col min="1311" max="1314" width="7" style="276" customWidth="1"/>
    <col min="1315" max="1315" width="0" style="276" hidden="1" customWidth="1"/>
    <col min="1316" max="1316" width="7" style="276" customWidth="1"/>
    <col min="1317" max="1317" width="9.375" style="276" customWidth="1"/>
    <col min="1318" max="1489" width="17.25" style="276" customWidth="1"/>
    <col min="1490" max="1536" width="9" style="276"/>
    <col min="1537" max="1537" width="9.375" style="276" customWidth="1"/>
    <col min="1538" max="1540" width="7" style="276" customWidth="1"/>
    <col min="1541" max="1541" width="0" style="276" hidden="1" customWidth="1"/>
    <col min="1542" max="1545" width="7" style="276" customWidth="1"/>
    <col min="1546" max="1546" width="0" style="276" hidden="1" customWidth="1"/>
    <col min="1547" max="1550" width="7" style="276" customWidth="1"/>
    <col min="1551" max="1551" width="0" style="276" hidden="1" customWidth="1"/>
    <col min="1552" max="1555" width="7" style="276" customWidth="1"/>
    <col min="1556" max="1556" width="0" style="276" hidden="1" customWidth="1"/>
    <col min="1557" max="1560" width="7" style="276" customWidth="1"/>
    <col min="1561" max="1561" width="0" style="276" hidden="1" customWidth="1"/>
    <col min="1562" max="1565" width="7" style="276" customWidth="1"/>
    <col min="1566" max="1566" width="0" style="276" hidden="1" customWidth="1"/>
    <col min="1567" max="1570" width="7" style="276" customWidth="1"/>
    <col min="1571" max="1571" width="0" style="276" hidden="1" customWidth="1"/>
    <col min="1572" max="1572" width="7" style="276" customWidth="1"/>
    <col min="1573" max="1573" width="9.375" style="276" customWidth="1"/>
    <col min="1574" max="1745" width="17.25" style="276" customWidth="1"/>
    <col min="1746" max="1792" width="9" style="276"/>
    <col min="1793" max="1793" width="9.375" style="276" customWidth="1"/>
    <col min="1794" max="1796" width="7" style="276" customWidth="1"/>
    <col min="1797" max="1797" width="0" style="276" hidden="1" customWidth="1"/>
    <col min="1798" max="1801" width="7" style="276" customWidth="1"/>
    <col min="1802" max="1802" width="0" style="276" hidden="1" customWidth="1"/>
    <col min="1803" max="1806" width="7" style="276" customWidth="1"/>
    <col min="1807" max="1807" width="0" style="276" hidden="1" customWidth="1"/>
    <col min="1808" max="1811" width="7" style="276" customWidth="1"/>
    <col min="1812" max="1812" width="0" style="276" hidden="1" customWidth="1"/>
    <col min="1813" max="1816" width="7" style="276" customWidth="1"/>
    <col min="1817" max="1817" width="0" style="276" hidden="1" customWidth="1"/>
    <col min="1818" max="1821" width="7" style="276" customWidth="1"/>
    <col min="1822" max="1822" width="0" style="276" hidden="1" customWidth="1"/>
    <col min="1823" max="1826" width="7" style="276" customWidth="1"/>
    <col min="1827" max="1827" width="0" style="276" hidden="1" customWidth="1"/>
    <col min="1828" max="1828" width="7" style="276" customWidth="1"/>
    <col min="1829" max="1829" width="9.375" style="276" customWidth="1"/>
    <col min="1830" max="2001" width="17.25" style="276" customWidth="1"/>
    <col min="2002" max="2048" width="9" style="276"/>
    <col min="2049" max="2049" width="9.375" style="276" customWidth="1"/>
    <col min="2050" max="2052" width="7" style="276" customWidth="1"/>
    <col min="2053" max="2053" width="0" style="276" hidden="1" customWidth="1"/>
    <col min="2054" max="2057" width="7" style="276" customWidth="1"/>
    <col min="2058" max="2058" width="0" style="276" hidden="1" customWidth="1"/>
    <col min="2059" max="2062" width="7" style="276" customWidth="1"/>
    <col min="2063" max="2063" width="0" style="276" hidden="1" customWidth="1"/>
    <col min="2064" max="2067" width="7" style="276" customWidth="1"/>
    <col min="2068" max="2068" width="0" style="276" hidden="1" customWidth="1"/>
    <col min="2069" max="2072" width="7" style="276" customWidth="1"/>
    <col min="2073" max="2073" width="0" style="276" hidden="1" customWidth="1"/>
    <col min="2074" max="2077" width="7" style="276" customWidth="1"/>
    <col min="2078" max="2078" width="0" style="276" hidden="1" customWidth="1"/>
    <col min="2079" max="2082" width="7" style="276" customWidth="1"/>
    <col min="2083" max="2083" width="0" style="276" hidden="1" customWidth="1"/>
    <col min="2084" max="2084" width="7" style="276" customWidth="1"/>
    <col min="2085" max="2085" width="9.375" style="276" customWidth="1"/>
    <col min="2086" max="2257" width="17.25" style="276" customWidth="1"/>
    <col min="2258" max="2304" width="9" style="276"/>
    <col min="2305" max="2305" width="9.375" style="276" customWidth="1"/>
    <col min="2306" max="2308" width="7" style="276" customWidth="1"/>
    <col min="2309" max="2309" width="0" style="276" hidden="1" customWidth="1"/>
    <col min="2310" max="2313" width="7" style="276" customWidth="1"/>
    <col min="2314" max="2314" width="0" style="276" hidden="1" customWidth="1"/>
    <col min="2315" max="2318" width="7" style="276" customWidth="1"/>
    <col min="2319" max="2319" width="0" style="276" hidden="1" customWidth="1"/>
    <col min="2320" max="2323" width="7" style="276" customWidth="1"/>
    <col min="2324" max="2324" width="0" style="276" hidden="1" customWidth="1"/>
    <col min="2325" max="2328" width="7" style="276" customWidth="1"/>
    <col min="2329" max="2329" width="0" style="276" hidden="1" customWidth="1"/>
    <col min="2330" max="2333" width="7" style="276" customWidth="1"/>
    <col min="2334" max="2334" width="0" style="276" hidden="1" customWidth="1"/>
    <col min="2335" max="2338" width="7" style="276" customWidth="1"/>
    <col min="2339" max="2339" width="0" style="276" hidden="1" customWidth="1"/>
    <col min="2340" max="2340" width="7" style="276" customWidth="1"/>
    <col min="2341" max="2341" width="9.375" style="276" customWidth="1"/>
    <col min="2342" max="2513" width="17.25" style="276" customWidth="1"/>
    <col min="2514" max="2560" width="9" style="276"/>
    <col min="2561" max="2561" width="9.375" style="276" customWidth="1"/>
    <col min="2562" max="2564" width="7" style="276" customWidth="1"/>
    <col min="2565" max="2565" width="0" style="276" hidden="1" customWidth="1"/>
    <col min="2566" max="2569" width="7" style="276" customWidth="1"/>
    <col min="2570" max="2570" width="0" style="276" hidden="1" customWidth="1"/>
    <col min="2571" max="2574" width="7" style="276" customWidth="1"/>
    <col min="2575" max="2575" width="0" style="276" hidden="1" customWidth="1"/>
    <col min="2576" max="2579" width="7" style="276" customWidth="1"/>
    <col min="2580" max="2580" width="0" style="276" hidden="1" customWidth="1"/>
    <col min="2581" max="2584" width="7" style="276" customWidth="1"/>
    <col min="2585" max="2585" width="0" style="276" hidden="1" customWidth="1"/>
    <col min="2586" max="2589" width="7" style="276" customWidth="1"/>
    <col min="2590" max="2590" width="0" style="276" hidden="1" customWidth="1"/>
    <col min="2591" max="2594" width="7" style="276" customWidth="1"/>
    <col min="2595" max="2595" width="0" style="276" hidden="1" customWidth="1"/>
    <col min="2596" max="2596" width="7" style="276" customWidth="1"/>
    <col min="2597" max="2597" width="9.375" style="276" customWidth="1"/>
    <col min="2598" max="2769" width="17.25" style="276" customWidth="1"/>
    <col min="2770" max="2816" width="9" style="276"/>
    <col min="2817" max="2817" width="9.375" style="276" customWidth="1"/>
    <col min="2818" max="2820" width="7" style="276" customWidth="1"/>
    <col min="2821" max="2821" width="0" style="276" hidden="1" customWidth="1"/>
    <col min="2822" max="2825" width="7" style="276" customWidth="1"/>
    <col min="2826" max="2826" width="0" style="276" hidden="1" customWidth="1"/>
    <col min="2827" max="2830" width="7" style="276" customWidth="1"/>
    <col min="2831" max="2831" width="0" style="276" hidden="1" customWidth="1"/>
    <col min="2832" max="2835" width="7" style="276" customWidth="1"/>
    <col min="2836" max="2836" width="0" style="276" hidden="1" customWidth="1"/>
    <col min="2837" max="2840" width="7" style="276" customWidth="1"/>
    <col min="2841" max="2841" width="0" style="276" hidden="1" customWidth="1"/>
    <col min="2842" max="2845" width="7" style="276" customWidth="1"/>
    <col min="2846" max="2846" width="0" style="276" hidden="1" customWidth="1"/>
    <col min="2847" max="2850" width="7" style="276" customWidth="1"/>
    <col min="2851" max="2851" width="0" style="276" hidden="1" customWidth="1"/>
    <col min="2852" max="2852" width="7" style="276" customWidth="1"/>
    <col min="2853" max="2853" width="9.375" style="276" customWidth="1"/>
    <col min="2854" max="3025" width="17.25" style="276" customWidth="1"/>
    <col min="3026" max="3072" width="9" style="276"/>
    <col min="3073" max="3073" width="9.375" style="276" customWidth="1"/>
    <col min="3074" max="3076" width="7" style="276" customWidth="1"/>
    <col min="3077" max="3077" width="0" style="276" hidden="1" customWidth="1"/>
    <col min="3078" max="3081" width="7" style="276" customWidth="1"/>
    <col min="3082" max="3082" width="0" style="276" hidden="1" customWidth="1"/>
    <col min="3083" max="3086" width="7" style="276" customWidth="1"/>
    <col min="3087" max="3087" width="0" style="276" hidden="1" customWidth="1"/>
    <col min="3088" max="3091" width="7" style="276" customWidth="1"/>
    <col min="3092" max="3092" width="0" style="276" hidden="1" customWidth="1"/>
    <col min="3093" max="3096" width="7" style="276" customWidth="1"/>
    <col min="3097" max="3097" width="0" style="276" hidden="1" customWidth="1"/>
    <col min="3098" max="3101" width="7" style="276" customWidth="1"/>
    <col min="3102" max="3102" width="0" style="276" hidden="1" customWidth="1"/>
    <col min="3103" max="3106" width="7" style="276" customWidth="1"/>
    <col min="3107" max="3107" width="0" style="276" hidden="1" customWidth="1"/>
    <col min="3108" max="3108" width="7" style="276" customWidth="1"/>
    <col min="3109" max="3109" width="9.375" style="276" customWidth="1"/>
    <col min="3110" max="3281" width="17.25" style="276" customWidth="1"/>
    <col min="3282" max="3328" width="9" style="276"/>
    <col min="3329" max="3329" width="9.375" style="276" customWidth="1"/>
    <col min="3330" max="3332" width="7" style="276" customWidth="1"/>
    <col min="3333" max="3333" width="0" style="276" hidden="1" customWidth="1"/>
    <col min="3334" max="3337" width="7" style="276" customWidth="1"/>
    <col min="3338" max="3338" width="0" style="276" hidden="1" customWidth="1"/>
    <col min="3339" max="3342" width="7" style="276" customWidth="1"/>
    <col min="3343" max="3343" width="0" style="276" hidden="1" customWidth="1"/>
    <col min="3344" max="3347" width="7" style="276" customWidth="1"/>
    <col min="3348" max="3348" width="0" style="276" hidden="1" customWidth="1"/>
    <col min="3349" max="3352" width="7" style="276" customWidth="1"/>
    <col min="3353" max="3353" width="0" style="276" hidden="1" customWidth="1"/>
    <col min="3354" max="3357" width="7" style="276" customWidth="1"/>
    <col min="3358" max="3358" width="0" style="276" hidden="1" customWidth="1"/>
    <col min="3359" max="3362" width="7" style="276" customWidth="1"/>
    <col min="3363" max="3363" width="0" style="276" hidden="1" customWidth="1"/>
    <col min="3364" max="3364" width="7" style="276" customWidth="1"/>
    <col min="3365" max="3365" width="9.375" style="276" customWidth="1"/>
    <col min="3366" max="3537" width="17.25" style="276" customWidth="1"/>
    <col min="3538" max="3584" width="9" style="276"/>
    <col min="3585" max="3585" width="9.375" style="276" customWidth="1"/>
    <col min="3586" max="3588" width="7" style="276" customWidth="1"/>
    <col min="3589" max="3589" width="0" style="276" hidden="1" customWidth="1"/>
    <col min="3590" max="3593" width="7" style="276" customWidth="1"/>
    <col min="3594" max="3594" width="0" style="276" hidden="1" customWidth="1"/>
    <col min="3595" max="3598" width="7" style="276" customWidth="1"/>
    <col min="3599" max="3599" width="0" style="276" hidden="1" customWidth="1"/>
    <col min="3600" max="3603" width="7" style="276" customWidth="1"/>
    <col min="3604" max="3604" width="0" style="276" hidden="1" customWidth="1"/>
    <col min="3605" max="3608" width="7" style="276" customWidth="1"/>
    <col min="3609" max="3609" width="0" style="276" hidden="1" customWidth="1"/>
    <col min="3610" max="3613" width="7" style="276" customWidth="1"/>
    <col min="3614" max="3614" width="0" style="276" hidden="1" customWidth="1"/>
    <col min="3615" max="3618" width="7" style="276" customWidth="1"/>
    <col min="3619" max="3619" width="0" style="276" hidden="1" customWidth="1"/>
    <col min="3620" max="3620" width="7" style="276" customWidth="1"/>
    <col min="3621" max="3621" width="9.375" style="276" customWidth="1"/>
    <col min="3622" max="3793" width="17.25" style="276" customWidth="1"/>
    <col min="3794" max="3840" width="9" style="276"/>
    <col min="3841" max="3841" width="9.375" style="276" customWidth="1"/>
    <col min="3842" max="3844" width="7" style="276" customWidth="1"/>
    <col min="3845" max="3845" width="0" style="276" hidden="1" customWidth="1"/>
    <col min="3846" max="3849" width="7" style="276" customWidth="1"/>
    <col min="3850" max="3850" width="0" style="276" hidden="1" customWidth="1"/>
    <col min="3851" max="3854" width="7" style="276" customWidth="1"/>
    <col min="3855" max="3855" width="0" style="276" hidden="1" customWidth="1"/>
    <col min="3856" max="3859" width="7" style="276" customWidth="1"/>
    <col min="3860" max="3860" width="0" style="276" hidden="1" customWidth="1"/>
    <col min="3861" max="3864" width="7" style="276" customWidth="1"/>
    <col min="3865" max="3865" width="0" style="276" hidden="1" customWidth="1"/>
    <col min="3866" max="3869" width="7" style="276" customWidth="1"/>
    <col min="3870" max="3870" width="0" style="276" hidden="1" customWidth="1"/>
    <col min="3871" max="3874" width="7" style="276" customWidth="1"/>
    <col min="3875" max="3875" width="0" style="276" hidden="1" customWidth="1"/>
    <col min="3876" max="3876" width="7" style="276" customWidth="1"/>
    <col min="3877" max="3877" width="9.375" style="276" customWidth="1"/>
    <col min="3878" max="4049" width="17.25" style="276" customWidth="1"/>
    <col min="4050" max="4096" width="9" style="276"/>
    <col min="4097" max="4097" width="9.375" style="276" customWidth="1"/>
    <col min="4098" max="4100" width="7" style="276" customWidth="1"/>
    <col min="4101" max="4101" width="0" style="276" hidden="1" customWidth="1"/>
    <col min="4102" max="4105" width="7" style="276" customWidth="1"/>
    <col min="4106" max="4106" width="0" style="276" hidden="1" customWidth="1"/>
    <col min="4107" max="4110" width="7" style="276" customWidth="1"/>
    <col min="4111" max="4111" width="0" style="276" hidden="1" customWidth="1"/>
    <col min="4112" max="4115" width="7" style="276" customWidth="1"/>
    <col min="4116" max="4116" width="0" style="276" hidden="1" customWidth="1"/>
    <col min="4117" max="4120" width="7" style="276" customWidth="1"/>
    <col min="4121" max="4121" width="0" style="276" hidden="1" customWidth="1"/>
    <col min="4122" max="4125" width="7" style="276" customWidth="1"/>
    <col min="4126" max="4126" width="0" style="276" hidden="1" customWidth="1"/>
    <col min="4127" max="4130" width="7" style="276" customWidth="1"/>
    <col min="4131" max="4131" width="0" style="276" hidden="1" customWidth="1"/>
    <col min="4132" max="4132" width="7" style="276" customWidth="1"/>
    <col min="4133" max="4133" width="9.375" style="276" customWidth="1"/>
    <col min="4134" max="4305" width="17.25" style="276" customWidth="1"/>
    <col min="4306" max="4352" width="9" style="276"/>
    <col min="4353" max="4353" width="9.375" style="276" customWidth="1"/>
    <col min="4354" max="4356" width="7" style="276" customWidth="1"/>
    <col min="4357" max="4357" width="0" style="276" hidden="1" customWidth="1"/>
    <col min="4358" max="4361" width="7" style="276" customWidth="1"/>
    <col min="4362" max="4362" width="0" style="276" hidden="1" customWidth="1"/>
    <col min="4363" max="4366" width="7" style="276" customWidth="1"/>
    <col min="4367" max="4367" width="0" style="276" hidden="1" customWidth="1"/>
    <col min="4368" max="4371" width="7" style="276" customWidth="1"/>
    <col min="4372" max="4372" width="0" style="276" hidden="1" customWidth="1"/>
    <col min="4373" max="4376" width="7" style="276" customWidth="1"/>
    <col min="4377" max="4377" width="0" style="276" hidden="1" customWidth="1"/>
    <col min="4378" max="4381" width="7" style="276" customWidth="1"/>
    <col min="4382" max="4382" width="0" style="276" hidden="1" customWidth="1"/>
    <col min="4383" max="4386" width="7" style="276" customWidth="1"/>
    <col min="4387" max="4387" width="0" style="276" hidden="1" customWidth="1"/>
    <col min="4388" max="4388" width="7" style="276" customWidth="1"/>
    <col min="4389" max="4389" width="9.375" style="276" customWidth="1"/>
    <col min="4390" max="4561" width="17.25" style="276" customWidth="1"/>
    <col min="4562" max="4608" width="9" style="276"/>
    <col min="4609" max="4609" width="9.375" style="276" customWidth="1"/>
    <col min="4610" max="4612" width="7" style="276" customWidth="1"/>
    <col min="4613" max="4613" width="0" style="276" hidden="1" customWidth="1"/>
    <col min="4614" max="4617" width="7" style="276" customWidth="1"/>
    <col min="4618" max="4618" width="0" style="276" hidden="1" customWidth="1"/>
    <col min="4619" max="4622" width="7" style="276" customWidth="1"/>
    <col min="4623" max="4623" width="0" style="276" hidden="1" customWidth="1"/>
    <col min="4624" max="4627" width="7" style="276" customWidth="1"/>
    <col min="4628" max="4628" width="0" style="276" hidden="1" customWidth="1"/>
    <col min="4629" max="4632" width="7" style="276" customWidth="1"/>
    <col min="4633" max="4633" width="0" style="276" hidden="1" customWidth="1"/>
    <col min="4634" max="4637" width="7" style="276" customWidth="1"/>
    <col min="4638" max="4638" width="0" style="276" hidden="1" customWidth="1"/>
    <col min="4639" max="4642" width="7" style="276" customWidth="1"/>
    <col min="4643" max="4643" width="0" style="276" hidden="1" customWidth="1"/>
    <col min="4644" max="4644" width="7" style="276" customWidth="1"/>
    <col min="4645" max="4645" width="9.375" style="276" customWidth="1"/>
    <col min="4646" max="4817" width="17.25" style="276" customWidth="1"/>
    <col min="4818" max="4864" width="9" style="276"/>
    <col min="4865" max="4865" width="9.375" style="276" customWidth="1"/>
    <col min="4866" max="4868" width="7" style="276" customWidth="1"/>
    <col min="4869" max="4869" width="0" style="276" hidden="1" customWidth="1"/>
    <col min="4870" max="4873" width="7" style="276" customWidth="1"/>
    <col min="4874" max="4874" width="0" style="276" hidden="1" customWidth="1"/>
    <col min="4875" max="4878" width="7" style="276" customWidth="1"/>
    <col min="4879" max="4879" width="0" style="276" hidden="1" customWidth="1"/>
    <col min="4880" max="4883" width="7" style="276" customWidth="1"/>
    <col min="4884" max="4884" width="0" style="276" hidden="1" customWidth="1"/>
    <col min="4885" max="4888" width="7" style="276" customWidth="1"/>
    <col min="4889" max="4889" width="0" style="276" hidden="1" customWidth="1"/>
    <col min="4890" max="4893" width="7" style="276" customWidth="1"/>
    <col min="4894" max="4894" width="0" style="276" hidden="1" customWidth="1"/>
    <col min="4895" max="4898" width="7" style="276" customWidth="1"/>
    <col min="4899" max="4899" width="0" style="276" hidden="1" customWidth="1"/>
    <col min="4900" max="4900" width="7" style="276" customWidth="1"/>
    <col min="4901" max="4901" width="9.375" style="276" customWidth="1"/>
    <col min="4902" max="5073" width="17.25" style="276" customWidth="1"/>
    <col min="5074" max="5120" width="9" style="276"/>
    <col min="5121" max="5121" width="9.375" style="276" customWidth="1"/>
    <col min="5122" max="5124" width="7" style="276" customWidth="1"/>
    <col min="5125" max="5125" width="0" style="276" hidden="1" customWidth="1"/>
    <col min="5126" max="5129" width="7" style="276" customWidth="1"/>
    <col min="5130" max="5130" width="0" style="276" hidden="1" customWidth="1"/>
    <col min="5131" max="5134" width="7" style="276" customWidth="1"/>
    <col min="5135" max="5135" width="0" style="276" hidden="1" customWidth="1"/>
    <col min="5136" max="5139" width="7" style="276" customWidth="1"/>
    <col min="5140" max="5140" width="0" style="276" hidden="1" customWidth="1"/>
    <col min="5141" max="5144" width="7" style="276" customWidth="1"/>
    <col min="5145" max="5145" width="0" style="276" hidden="1" customWidth="1"/>
    <col min="5146" max="5149" width="7" style="276" customWidth="1"/>
    <col min="5150" max="5150" width="0" style="276" hidden="1" customWidth="1"/>
    <col min="5151" max="5154" width="7" style="276" customWidth="1"/>
    <col min="5155" max="5155" width="0" style="276" hidden="1" customWidth="1"/>
    <col min="5156" max="5156" width="7" style="276" customWidth="1"/>
    <col min="5157" max="5157" width="9.375" style="276" customWidth="1"/>
    <col min="5158" max="5329" width="17.25" style="276" customWidth="1"/>
    <col min="5330" max="5376" width="9" style="276"/>
    <col min="5377" max="5377" width="9.375" style="276" customWidth="1"/>
    <col min="5378" max="5380" width="7" style="276" customWidth="1"/>
    <col min="5381" max="5381" width="0" style="276" hidden="1" customWidth="1"/>
    <col min="5382" max="5385" width="7" style="276" customWidth="1"/>
    <col min="5386" max="5386" width="0" style="276" hidden="1" customWidth="1"/>
    <col min="5387" max="5390" width="7" style="276" customWidth="1"/>
    <col min="5391" max="5391" width="0" style="276" hidden="1" customWidth="1"/>
    <col min="5392" max="5395" width="7" style="276" customWidth="1"/>
    <col min="5396" max="5396" width="0" style="276" hidden="1" customWidth="1"/>
    <col min="5397" max="5400" width="7" style="276" customWidth="1"/>
    <col min="5401" max="5401" width="0" style="276" hidden="1" customWidth="1"/>
    <col min="5402" max="5405" width="7" style="276" customWidth="1"/>
    <col min="5406" max="5406" width="0" style="276" hidden="1" customWidth="1"/>
    <col min="5407" max="5410" width="7" style="276" customWidth="1"/>
    <col min="5411" max="5411" width="0" style="276" hidden="1" customWidth="1"/>
    <col min="5412" max="5412" width="7" style="276" customWidth="1"/>
    <col min="5413" max="5413" width="9.375" style="276" customWidth="1"/>
    <col min="5414" max="5585" width="17.25" style="276" customWidth="1"/>
    <col min="5586" max="5632" width="9" style="276"/>
    <col min="5633" max="5633" width="9.375" style="276" customWidth="1"/>
    <col min="5634" max="5636" width="7" style="276" customWidth="1"/>
    <col min="5637" max="5637" width="0" style="276" hidden="1" customWidth="1"/>
    <col min="5638" max="5641" width="7" style="276" customWidth="1"/>
    <col min="5642" max="5642" width="0" style="276" hidden="1" customWidth="1"/>
    <col min="5643" max="5646" width="7" style="276" customWidth="1"/>
    <col min="5647" max="5647" width="0" style="276" hidden="1" customWidth="1"/>
    <col min="5648" max="5651" width="7" style="276" customWidth="1"/>
    <col min="5652" max="5652" width="0" style="276" hidden="1" customWidth="1"/>
    <col min="5653" max="5656" width="7" style="276" customWidth="1"/>
    <col min="5657" max="5657" width="0" style="276" hidden="1" customWidth="1"/>
    <col min="5658" max="5661" width="7" style="276" customWidth="1"/>
    <col min="5662" max="5662" width="0" style="276" hidden="1" customWidth="1"/>
    <col min="5663" max="5666" width="7" style="276" customWidth="1"/>
    <col min="5667" max="5667" width="0" style="276" hidden="1" customWidth="1"/>
    <col min="5668" max="5668" width="7" style="276" customWidth="1"/>
    <col min="5669" max="5669" width="9.375" style="276" customWidth="1"/>
    <col min="5670" max="5841" width="17.25" style="276" customWidth="1"/>
    <col min="5842" max="5888" width="9" style="276"/>
    <col min="5889" max="5889" width="9.375" style="276" customWidth="1"/>
    <col min="5890" max="5892" width="7" style="276" customWidth="1"/>
    <col min="5893" max="5893" width="0" style="276" hidden="1" customWidth="1"/>
    <col min="5894" max="5897" width="7" style="276" customWidth="1"/>
    <col min="5898" max="5898" width="0" style="276" hidden="1" customWidth="1"/>
    <col min="5899" max="5902" width="7" style="276" customWidth="1"/>
    <col min="5903" max="5903" width="0" style="276" hidden="1" customWidth="1"/>
    <col min="5904" max="5907" width="7" style="276" customWidth="1"/>
    <col min="5908" max="5908" width="0" style="276" hidden="1" customWidth="1"/>
    <col min="5909" max="5912" width="7" style="276" customWidth="1"/>
    <col min="5913" max="5913" width="0" style="276" hidden="1" customWidth="1"/>
    <col min="5914" max="5917" width="7" style="276" customWidth="1"/>
    <col min="5918" max="5918" width="0" style="276" hidden="1" customWidth="1"/>
    <col min="5919" max="5922" width="7" style="276" customWidth="1"/>
    <col min="5923" max="5923" width="0" style="276" hidden="1" customWidth="1"/>
    <col min="5924" max="5924" width="7" style="276" customWidth="1"/>
    <col min="5925" max="5925" width="9.375" style="276" customWidth="1"/>
    <col min="5926" max="6097" width="17.25" style="276" customWidth="1"/>
    <col min="6098" max="6144" width="9" style="276"/>
    <col min="6145" max="6145" width="9.375" style="276" customWidth="1"/>
    <col min="6146" max="6148" width="7" style="276" customWidth="1"/>
    <col min="6149" max="6149" width="0" style="276" hidden="1" customWidth="1"/>
    <col min="6150" max="6153" width="7" style="276" customWidth="1"/>
    <col min="6154" max="6154" width="0" style="276" hidden="1" customWidth="1"/>
    <col min="6155" max="6158" width="7" style="276" customWidth="1"/>
    <col min="6159" max="6159" width="0" style="276" hidden="1" customWidth="1"/>
    <col min="6160" max="6163" width="7" style="276" customWidth="1"/>
    <col min="6164" max="6164" width="0" style="276" hidden="1" customWidth="1"/>
    <col min="6165" max="6168" width="7" style="276" customWidth="1"/>
    <col min="6169" max="6169" width="0" style="276" hidden="1" customWidth="1"/>
    <col min="6170" max="6173" width="7" style="276" customWidth="1"/>
    <col min="6174" max="6174" width="0" style="276" hidden="1" customWidth="1"/>
    <col min="6175" max="6178" width="7" style="276" customWidth="1"/>
    <col min="6179" max="6179" width="0" style="276" hidden="1" customWidth="1"/>
    <col min="6180" max="6180" width="7" style="276" customWidth="1"/>
    <col min="6181" max="6181" width="9.375" style="276" customWidth="1"/>
    <col min="6182" max="6353" width="17.25" style="276" customWidth="1"/>
    <col min="6354" max="6400" width="9" style="276"/>
    <col min="6401" max="6401" width="9.375" style="276" customWidth="1"/>
    <col min="6402" max="6404" width="7" style="276" customWidth="1"/>
    <col min="6405" max="6405" width="0" style="276" hidden="1" customWidth="1"/>
    <col min="6406" max="6409" width="7" style="276" customWidth="1"/>
    <col min="6410" max="6410" width="0" style="276" hidden="1" customWidth="1"/>
    <col min="6411" max="6414" width="7" style="276" customWidth="1"/>
    <col min="6415" max="6415" width="0" style="276" hidden="1" customWidth="1"/>
    <col min="6416" max="6419" width="7" style="276" customWidth="1"/>
    <col min="6420" max="6420" width="0" style="276" hidden="1" customWidth="1"/>
    <col min="6421" max="6424" width="7" style="276" customWidth="1"/>
    <col min="6425" max="6425" width="0" style="276" hidden="1" customWidth="1"/>
    <col min="6426" max="6429" width="7" style="276" customWidth="1"/>
    <col min="6430" max="6430" width="0" style="276" hidden="1" customWidth="1"/>
    <col min="6431" max="6434" width="7" style="276" customWidth="1"/>
    <col min="6435" max="6435" width="0" style="276" hidden="1" customWidth="1"/>
    <col min="6436" max="6436" width="7" style="276" customWidth="1"/>
    <col min="6437" max="6437" width="9.375" style="276" customWidth="1"/>
    <col min="6438" max="6609" width="17.25" style="276" customWidth="1"/>
    <col min="6610" max="6656" width="9" style="276"/>
    <col min="6657" max="6657" width="9.375" style="276" customWidth="1"/>
    <col min="6658" max="6660" width="7" style="276" customWidth="1"/>
    <col min="6661" max="6661" width="0" style="276" hidden="1" customWidth="1"/>
    <col min="6662" max="6665" width="7" style="276" customWidth="1"/>
    <col min="6666" max="6666" width="0" style="276" hidden="1" customWidth="1"/>
    <col min="6667" max="6670" width="7" style="276" customWidth="1"/>
    <col min="6671" max="6671" width="0" style="276" hidden="1" customWidth="1"/>
    <col min="6672" max="6675" width="7" style="276" customWidth="1"/>
    <col min="6676" max="6676" width="0" style="276" hidden="1" customWidth="1"/>
    <col min="6677" max="6680" width="7" style="276" customWidth="1"/>
    <col min="6681" max="6681" width="0" style="276" hidden="1" customWidth="1"/>
    <col min="6682" max="6685" width="7" style="276" customWidth="1"/>
    <col min="6686" max="6686" width="0" style="276" hidden="1" customWidth="1"/>
    <col min="6687" max="6690" width="7" style="276" customWidth="1"/>
    <col min="6691" max="6691" width="0" style="276" hidden="1" customWidth="1"/>
    <col min="6692" max="6692" width="7" style="276" customWidth="1"/>
    <col min="6693" max="6693" width="9.375" style="276" customWidth="1"/>
    <col min="6694" max="6865" width="17.25" style="276" customWidth="1"/>
    <col min="6866" max="6912" width="9" style="276"/>
    <col min="6913" max="6913" width="9.375" style="276" customWidth="1"/>
    <col min="6914" max="6916" width="7" style="276" customWidth="1"/>
    <col min="6917" max="6917" width="0" style="276" hidden="1" customWidth="1"/>
    <col min="6918" max="6921" width="7" style="276" customWidth="1"/>
    <col min="6922" max="6922" width="0" style="276" hidden="1" customWidth="1"/>
    <col min="6923" max="6926" width="7" style="276" customWidth="1"/>
    <col min="6927" max="6927" width="0" style="276" hidden="1" customWidth="1"/>
    <col min="6928" max="6931" width="7" style="276" customWidth="1"/>
    <col min="6932" max="6932" width="0" style="276" hidden="1" customWidth="1"/>
    <col min="6933" max="6936" width="7" style="276" customWidth="1"/>
    <col min="6937" max="6937" width="0" style="276" hidden="1" customWidth="1"/>
    <col min="6938" max="6941" width="7" style="276" customWidth="1"/>
    <col min="6942" max="6942" width="0" style="276" hidden="1" customWidth="1"/>
    <col min="6943" max="6946" width="7" style="276" customWidth="1"/>
    <col min="6947" max="6947" width="0" style="276" hidden="1" customWidth="1"/>
    <col min="6948" max="6948" width="7" style="276" customWidth="1"/>
    <col min="6949" max="6949" width="9.375" style="276" customWidth="1"/>
    <col min="6950" max="7121" width="17.25" style="276" customWidth="1"/>
    <col min="7122" max="7168" width="9" style="276"/>
    <col min="7169" max="7169" width="9.375" style="276" customWidth="1"/>
    <col min="7170" max="7172" width="7" style="276" customWidth="1"/>
    <col min="7173" max="7173" width="0" style="276" hidden="1" customWidth="1"/>
    <col min="7174" max="7177" width="7" style="276" customWidth="1"/>
    <col min="7178" max="7178" width="0" style="276" hidden="1" customWidth="1"/>
    <col min="7179" max="7182" width="7" style="276" customWidth="1"/>
    <col min="7183" max="7183" width="0" style="276" hidden="1" customWidth="1"/>
    <col min="7184" max="7187" width="7" style="276" customWidth="1"/>
    <col min="7188" max="7188" width="0" style="276" hidden="1" customWidth="1"/>
    <col min="7189" max="7192" width="7" style="276" customWidth="1"/>
    <col min="7193" max="7193" width="0" style="276" hidden="1" customWidth="1"/>
    <col min="7194" max="7197" width="7" style="276" customWidth="1"/>
    <col min="7198" max="7198" width="0" style="276" hidden="1" customWidth="1"/>
    <col min="7199" max="7202" width="7" style="276" customWidth="1"/>
    <col min="7203" max="7203" width="0" style="276" hidden="1" customWidth="1"/>
    <col min="7204" max="7204" width="7" style="276" customWidth="1"/>
    <col min="7205" max="7205" width="9.375" style="276" customWidth="1"/>
    <col min="7206" max="7377" width="17.25" style="276" customWidth="1"/>
    <col min="7378" max="7424" width="9" style="276"/>
    <col min="7425" max="7425" width="9.375" style="276" customWidth="1"/>
    <col min="7426" max="7428" width="7" style="276" customWidth="1"/>
    <col min="7429" max="7429" width="0" style="276" hidden="1" customWidth="1"/>
    <col min="7430" max="7433" width="7" style="276" customWidth="1"/>
    <col min="7434" max="7434" width="0" style="276" hidden="1" customWidth="1"/>
    <col min="7435" max="7438" width="7" style="276" customWidth="1"/>
    <col min="7439" max="7439" width="0" style="276" hidden="1" customWidth="1"/>
    <col min="7440" max="7443" width="7" style="276" customWidth="1"/>
    <col min="7444" max="7444" width="0" style="276" hidden="1" customWidth="1"/>
    <col min="7445" max="7448" width="7" style="276" customWidth="1"/>
    <col min="7449" max="7449" width="0" style="276" hidden="1" customWidth="1"/>
    <col min="7450" max="7453" width="7" style="276" customWidth="1"/>
    <col min="7454" max="7454" width="0" style="276" hidden="1" customWidth="1"/>
    <col min="7455" max="7458" width="7" style="276" customWidth="1"/>
    <col min="7459" max="7459" width="0" style="276" hidden="1" customWidth="1"/>
    <col min="7460" max="7460" width="7" style="276" customWidth="1"/>
    <col min="7461" max="7461" width="9.375" style="276" customWidth="1"/>
    <col min="7462" max="7633" width="17.25" style="276" customWidth="1"/>
    <col min="7634" max="7680" width="9" style="276"/>
    <col min="7681" max="7681" width="9.375" style="276" customWidth="1"/>
    <col min="7682" max="7684" width="7" style="276" customWidth="1"/>
    <col min="7685" max="7685" width="0" style="276" hidden="1" customWidth="1"/>
    <col min="7686" max="7689" width="7" style="276" customWidth="1"/>
    <col min="7690" max="7690" width="0" style="276" hidden="1" customWidth="1"/>
    <col min="7691" max="7694" width="7" style="276" customWidth="1"/>
    <col min="7695" max="7695" width="0" style="276" hidden="1" customWidth="1"/>
    <col min="7696" max="7699" width="7" style="276" customWidth="1"/>
    <col min="7700" max="7700" width="0" style="276" hidden="1" customWidth="1"/>
    <col min="7701" max="7704" width="7" style="276" customWidth="1"/>
    <col min="7705" max="7705" width="0" style="276" hidden="1" customWidth="1"/>
    <col min="7706" max="7709" width="7" style="276" customWidth="1"/>
    <col min="7710" max="7710" width="0" style="276" hidden="1" customWidth="1"/>
    <col min="7711" max="7714" width="7" style="276" customWidth="1"/>
    <col min="7715" max="7715" width="0" style="276" hidden="1" customWidth="1"/>
    <col min="7716" max="7716" width="7" style="276" customWidth="1"/>
    <col min="7717" max="7717" width="9.375" style="276" customWidth="1"/>
    <col min="7718" max="7889" width="17.25" style="276" customWidth="1"/>
    <col min="7890" max="7936" width="9" style="276"/>
    <col min="7937" max="7937" width="9.375" style="276" customWidth="1"/>
    <col min="7938" max="7940" width="7" style="276" customWidth="1"/>
    <col min="7941" max="7941" width="0" style="276" hidden="1" customWidth="1"/>
    <col min="7942" max="7945" width="7" style="276" customWidth="1"/>
    <col min="7946" max="7946" width="0" style="276" hidden="1" customWidth="1"/>
    <col min="7947" max="7950" width="7" style="276" customWidth="1"/>
    <col min="7951" max="7951" width="0" style="276" hidden="1" customWidth="1"/>
    <col min="7952" max="7955" width="7" style="276" customWidth="1"/>
    <col min="7956" max="7956" width="0" style="276" hidden="1" customWidth="1"/>
    <col min="7957" max="7960" width="7" style="276" customWidth="1"/>
    <col min="7961" max="7961" width="0" style="276" hidden="1" customWidth="1"/>
    <col min="7962" max="7965" width="7" style="276" customWidth="1"/>
    <col min="7966" max="7966" width="0" style="276" hidden="1" customWidth="1"/>
    <col min="7967" max="7970" width="7" style="276" customWidth="1"/>
    <col min="7971" max="7971" width="0" style="276" hidden="1" customWidth="1"/>
    <col min="7972" max="7972" width="7" style="276" customWidth="1"/>
    <col min="7973" max="7973" width="9.375" style="276" customWidth="1"/>
    <col min="7974" max="8145" width="17.25" style="276" customWidth="1"/>
    <col min="8146" max="8192" width="9" style="276"/>
    <col min="8193" max="8193" width="9.375" style="276" customWidth="1"/>
    <col min="8194" max="8196" width="7" style="276" customWidth="1"/>
    <col min="8197" max="8197" width="0" style="276" hidden="1" customWidth="1"/>
    <col min="8198" max="8201" width="7" style="276" customWidth="1"/>
    <col min="8202" max="8202" width="0" style="276" hidden="1" customWidth="1"/>
    <col min="8203" max="8206" width="7" style="276" customWidth="1"/>
    <col min="8207" max="8207" width="0" style="276" hidden="1" customWidth="1"/>
    <col min="8208" max="8211" width="7" style="276" customWidth="1"/>
    <col min="8212" max="8212" width="0" style="276" hidden="1" customWidth="1"/>
    <col min="8213" max="8216" width="7" style="276" customWidth="1"/>
    <col min="8217" max="8217" width="0" style="276" hidden="1" customWidth="1"/>
    <col min="8218" max="8221" width="7" style="276" customWidth="1"/>
    <col min="8222" max="8222" width="0" style="276" hidden="1" customWidth="1"/>
    <col min="8223" max="8226" width="7" style="276" customWidth="1"/>
    <col min="8227" max="8227" width="0" style="276" hidden="1" customWidth="1"/>
    <col min="8228" max="8228" width="7" style="276" customWidth="1"/>
    <col min="8229" max="8229" width="9.375" style="276" customWidth="1"/>
    <col min="8230" max="8401" width="17.25" style="276" customWidth="1"/>
    <col min="8402" max="8448" width="9" style="276"/>
    <col min="8449" max="8449" width="9.375" style="276" customWidth="1"/>
    <col min="8450" max="8452" width="7" style="276" customWidth="1"/>
    <col min="8453" max="8453" width="0" style="276" hidden="1" customWidth="1"/>
    <col min="8454" max="8457" width="7" style="276" customWidth="1"/>
    <col min="8458" max="8458" width="0" style="276" hidden="1" customWidth="1"/>
    <col min="8459" max="8462" width="7" style="276" customWidth="1"/>
    <col min="8463" max="8463" width="0" style="276" hidden="1" customWidth="1"/>
    <col min="8464" max="8467" width="7" style="276" customWidth="1"/>
    <col min="8468" max="8468" width="0" style="276" hidden="1" customWidth="1"/>
    <col min="8469" max="8472" width="7" style="276" customWidth="1"/>
    <col min="8473" max="8473" width="0" style="276" hidden="1" customWidth="1"/>
    <col min="8474" max="8477" width="7" style="276" customWidth="1"/>
    <col min="8478" max="8478" width="0" style="276" hidden="1" customWidth="1"/>
    <col min="8479" max="8482" width="7" style="276" customWidth="1"/>
    <col min="8483" max="8483" width="0" style="276" hidden="1" customWidth="1"/>
    <col min="8484" max="8484" width="7" style="276" customWidth="1"/>
    <col min="8485" max="8485" width="9.375" style="276" customWidth="1"/>
    <col min="8486" max="8657" width="17.25" style="276" customWidth="1"/>
    <col min="8658" max="8704" width="9" style="276"/>
    <col min="8705" max="8705" width="9.375" style="276" customWidth="1"/>
    <col min="8706" max="8708" width="7" style="276" customWidth="1"/>
    <col min="8709" max="8709" width="0" style="276" hidden="1" customWidth="1"/>
    <col min="8710" max="8713" width="7" style="276" customWidth="1"/>
    <col min="8714" max="8714" width="0" style="276" hidden="1" customWidth="1"/>
    <col min="8715" max="8718" width="7" style="276" customWidth="1"/>
    <col min="8719" max="8719" width="0" style="276" hidden="1" customWidth="1"/>
    <col min="8720" max="8723" width="7" style="276" customWidth="1"/>
    <col min="8724" max="8724" width="0" style="276" hidden="1" customWidth="1"/>
    <col min="8725" max="8728" width="7" style="276" customWidth="1"/>
    <col min="8729" max="8729" width="0" style="276" hidden="1" customWidth="1"/>
    <col min="8730" max="8733" width="7" style="276" customWidth="1"/>
    <col min="8734" max="8734" width="0" style="276" hidden="1" customWidth="1"/>
    <col min="8735" max="8738" width="7" style="276" customWidth="1"/>
    <col min="8739" max="8739" width="0" style="276" hidden="1" customWidth="1"/>
    <col min="8740" max="8740" width="7" style="276" customWidth="1"/>
    <col min="8741" max="8741" width="9.375" style="276" customWidth="1"/>
    <col min="8742" max="8913" width="17.25" style="276" customWidth="1"/>
    <col min="8914" max="8960" width="9" style="276"/>
    <col min="8961" max="8961" width="9.375" style="276" customWidth="1"/>
    <col min="8962" max="8964" width="7" style="276" customWidth="1"/>
    <col min="8965" max="8965" width="0" style="276" hidden="1" customWidth="1"/>
    <col min="8966" max="8969" width="7" style="276" customWidth="1"/>
    <col min="8970" max="8970" width="0" style="276" hidden="1" customWidth="1"/>
    <col min="8971" max="8974" width="7" style="276" customWidth="1"/>
    <col min="8975" max="8975" width="0" style="276" hidden="1" customWidth="1"/>
    <col min="8976" max="8979" width="7" style="276" customWidth="1"/>
    <col min="8980" max="8980" width="0" style="276" hidden="1" customWidth="1"/>
    <col min="8981" max="8984" width="7" style="276" customWidth="1"/>
    <col min="8985" max="8985" width="0" style="276" hidden="1" customWidth="1"/>
    <col min="8986" max="8989" width="7" style="276" customWidth="1"/>
    <col min="8990" max="8990" width="0" style="276" hidden="1" customWidth="1"/>
    <col min="8991" max="8994" width="7" style="276" customWidth="1"/>
    <col min="8995" max="8995" width="0" style="276" hidden="1" customWidth="1"/>
    <col min="8996" max="8996" width="7" style="276" customWidth="1"/>
    <col min="8997" max="8997" width="9.375" style="276" customWidth="1"/>
    <col min="8998" max="9169" width="17.25" style="276" customWidth="1"/>
    <col min="9170" max="9216" width="9" style="276"/>
    <col min="9217" max="9217" width="9.375" style="276" customWidth="1"/>
    <col min="9218" max="9220" width="7" style="276" customWidth="1"/>
    <col min="9221" max="9221" width="0" style="276" hidden="1" customWidth="1"/>
    <col min="9222" max="9225" width="7" style="276" customWidth="1"/>
    <col min="9226" max="9226" width="0" style="276" hidden="1" customWidth="1"/>
    <col min="9227" max="9230" width="7" style="276" customWidth="1"/>
    <col min="9231" max="9231" width="0" style="276" hidden="1" customWidth="1"/>
    <col min="9232" max="9235" width="7" style="276" customWidth="1"/>
    <col min="9236" max="9236" width="0" style="276" hidden="1" customWidth="1"/>
    <col min="9237" max="9240" width="7" style="276" customWidth="1"/>
    <col min="9241" max="9241" width="0" style="276" hidden="1" customWidth="1"/>
    <col min="9242" max="9245" width="7" style="276" customWidth="1"/>
    <col min="9246" max="9246" width="0" style="276" hidden="1" customWidth="1"/>
    <col min="9247" max="9250" width="7" style="276" customWidth="1"/>
    <col min="9251" max="9251" width="0" style="276" hidden="1" customWidth="1"/>
    <col min="9252" max="9252" width="7" style="276" customWidth="1"/>
    <col min="9253" max="9253" width="9.375" style="276" customWidth="1"/>
    <col min="9254" max="9425" width="17.25" style="276" customWidth="1"/>
    <col min="9426" max="9472" width="9" style="276"/>
    <col min="9473" max="9473" width="9.375" style="276" customWidth="1"/>
    <col min="9474" max="9476" width="7" style="276" customWidth="1"/>
    <col min="9477" max="9477" width="0" style="276" hidden="1" customWidth="1"/>
    <col min="9478" max="9481" width="7" style="276" customWidth="1"/>
    <col min="9482" max="9482" width="0" style="276" hidden="1" customWidth="1"/>
    <col min="9483" max="9486" width="7" style="276" customWidth="1"/>
    <col min="9487" max="9487" width="0" style="276" hidden="1" customWidth="1"/>
    <col min="9488" max="9491" width="7" style="276" customWidth="1"/>
    <col min="9492" max="9492" width="0" style="276" hidden="1" customWidth="1"/>
    <col min="9493" max="9496" width="7" style="276" customWidth="1"/>
    <col min="9497" max="9497" width="0" style="276" hidden="1" customWidth="1"/>
    <col min="9498" max="9501" width="7" style="276" customWidth="1"/>
    <col min="9502" max="9502" width="0" style="276" hidden="1" customWidth="1"/>
    <col min="9503" max="9506" width="7" style="276" customWidth="1"/>
    <col min="9507" max="9507" width="0" style="276" hidden="1" customWidth="1"/>
    <col min="9508" max="9508" width="7" style="276" customWidth="1"/>
    <col min="9509" max="9509" width="9.375" style="276" customWidth="1"/>
    <col min="9510" max="9681" width="17.25" style="276" customWidth="1"/>
    <col min="9682" max="9728" width="9" style="276"/>
    <col min="9729" max="9729" width="9.375" style="276" customWidth="1"/>
    <col min="9730" max="9732" width="7" style="276" customWidth="1"/>
    <col min="9733" max="9733" width="0" style="276" hidden="1" customWidth="1"/>
    <col min="9734" max="9737" width="7" style="276" customWidth="1"/>
    <col min="9738" max="9738" width="0" style="276" hidden="1" customWidth="1"/>
    <col min="9739" max="9742" width="7" style="276" customWidth="1"/>
    <col min="9743" max="9743" width="0" style="276" hidden="1" customWidth="1"/>
    <col min="9744" max="9747" width="7" style="276" customWidth="1"/>
    <col min="9748" max="9748" width="0" style="276" hidden="1" customWidth="1"/>
    <col min="9749" max="9752" width="7" style="276" customWidth="1"/>
    <col min="9753" max="9753" width="0" style="276" hidden="1" customWidth="1"/>
    <col min="9754" max="9757" width="7" style="276" customWidth="1"/>
    <col min="9758" max="9758" width="0" style="276" hidden="1" customWidth="1"/>
    <col min="9759" max="9762" width="7" style="276" customWidth="1"/>
    <col min="9763" max="9763" width="0" style="276" hidden="1" customWidth="1"/>
    <col min="9764" max="9764" width="7" style="276" customWidth="1"/>
    <col min="9765" max="9765" width="9.375" style="276" customWidth="1"/>
    <col min="9766" max="9937" width="17.25" style="276" customWidth="1"/>
    <col min="9938" max="9984" width="9" style="276"/>
    <col min="9985" max="9985" width="9.375" style="276" customWidth="1"/>
    <col min="9986" max="9988" width="7" style="276" customWidth="1"/>
    <col min="9989" max="9989" width="0" style="276" hidden="1" customWidth="1"/>
    <col min="9990" max="9993" width="7" style="276" customWidth="1"/>
    <col min="9994" max="9994" width="0" style="276" hidden="1" customWidth="1"/>
    <col min="9995" max="9998" width="7" style="276" customWidth="1"/>
    <col min="9999" max="9999" width="0" style="276" hidden="1" customWidth="1"/>
    <col min="10000" max="10003" width="7" style="276" customWidth="1"/>
    <col min="10004" max="10004" width="0" style="276" hidden="1" customWidth="1"/>
    <col min="10005" max="10008" width="7" style="276" customWidth="1"/>
    <col min="10009" max="10009" width="0" style="276" hidden="1" customWidth="1"/>
    <col min="10010" max="10013" width="7" style="276" customWidth="1"/>
    <col min="10014" max="10014" width="0" style="276" hidden="1" customWidth="1"/>
    <col min="10015" max="10018" width="7" style="276" customWidth="1"/>
    <col min="10019" max="10019" width="0" style="276" hidden="1" customWidth="1"/>
    <col min="10020" max="10020" width="7" style="276" customWidth="1"/>
    <col min="10021" max="10021" width="9.375" style="276" customWidth="1"/>
    <col min="10022" max="10193" width="17.25" style="276" customWidth="1"/>
    <col min="10194" max="10240" width="9" style="276"/>
    <col min="10241" max="10241" width="9.375" style="276" customWidth="1"/>
    <col min="10242" max="10244" width="7" style="276" customWidth="1"/>
    <col min="10245" max="10245" width="0" style="276" hidden="1" customWidth="1"/>
    <col min="10246" max="10249" width="7" style="276" customWidth="1"/>
    <col min="10250" max="10250" width="0" style="276" hidden="1" customWidth="1"/>
    <col min="10251" max="10254" width="7" style="276" customWidth="1"/>
    <col min="10255" max="10255" width="0" style="276" hidden="1" customWidth="1"/>
    <col min="10256" max="10259" width="7" style="276" customWidth="1"/>
    <col min="10260" max="10260" width="0" style="276" hidden="1" customWidth="1"/>
    <col min="10261" max="10264" width="7" style="276" customWidth="1"/>
    <col min="10265" max="10265" width="0" style="276" hidden="1" customWidth="1"/>
    <col min="10266" max="10269" width="7" style="276" customWidth="1"/>
    <col min="10270" max="10270" width="0" style="276" hidden="1" customWidth="1"/>
    <col min="10271" max="10274" width="7" style="276" customWidth="1"/>
    <col min="10275" max="10275" width="0" style="276" hidden="1" customWidth="1"/>
    <col min="10276" max="10276" width="7" style="276" customWidth="1"/>
    <col min="10277" max="10277" width="9.375" style="276" customWidth="1"/>
    <col min="10278" max="10449" width="17.25" style="276" customWidth="1"/>
    <col min="10450" max="10496" width="9" style="276"/>
    <col min="10497" max="10497" width="9.375" style="276" customWidth="1"/>
    <col min="10498" max="10500" width="7" style="276" customWidth="1"/>
    <col min="10501" max="10501" width="0" style="276" hidden="1" customWidth="1"/>
    <col min="10502" max="10505" width="7" style="276" customWidth="1"/>
    <col min="10506" max="10506" width="0" style="276" hidden="1" customWidth="1"/>
    <col min="10507" max="10510" width="7" style="276" customWidth="1"/>
    <col min="10511" max="10511" width="0" style="276" hidden="1" customWidth="1"/>
    <col min="10512" max="10515" width="7" style="276" customWidth="1"/>
    <col min="10516" max="10516" width="0" style="276" hidden="1" customWidth="1"/>
    <col min="10517" max="10520" width="7" style="276" customWidth="1"/>
    <col min="10521" max="10521" width="0" style="276" hidden="1" customWidth="1"/>
    <col min="10522" max="10525" width="7" style="276" customWidth="1"/>
    <col min="10526" max="10526" width="0" style="276" hidden="1" customWidth="1"/>
    <col min="10527" max="10530" width="7" style="276" customWidth="1"/>
    <col min="10531" max="10531" width="0" style="276" hidden="1" customWidth="1"/>
    <col min="10532" max="10532" width="7" style="276" customWidth="1"/>
    <col min="10533" max="10533" width="9.375" style="276" customWidth="1"/>
    <col min="10534" max="10705" width="17.25" style="276" customWidth="1"/>
    <col min="10706" max="10752" width="9" style="276"/>
    <col min="10753" max="10753" width="9.375" style="276" customWidth="1"/>
    <col min="10754" max="10756" width="7" style="276" customWidth="1"/>
    <col min="10757" max="10757" width="0" style="276" hidden="1" customWidth="1"/>
    <col min="10758" max="10761" width="7" style="276" customWidth="1"/>
    <col min="10762" max="10762" width="0" style="276" hidden="1" customWidth="1"/>
    <col min="10763" max="10766" width="7" style="276" customWidth="1"/>
    <col min="10767" max="10767" width="0" style="276" hidden="1" customWidth="1"/>
    <col min="10768" max="10771" width="7" style="276" customWidth="1"/>
    <col min="10772" max="10772" width="0" style="276" hidden="1" customWidth="1"/>
    <col min="10773" max="10776" width="7" style="276" customWidth="1"/>
    <col min="10777" max="10777" width="0" style="276" hidden="1" customWidth="1"/>
    <col min="10778" max="10781" width="7" style="276" customWidth="1"/>
    <col min="10782" max="10782" width="0" style="276" hidden="1" customWidth="1"/>
    <col min="10783" max="10786" width="7" style="276" customWidth="1"/>
    <col min="10787" max="10787" width="0" style="276" hidden="1" customWidth="1"/>
    <col min="10788" max="10788" width="7" style="276" customWidth="1"/>
    <col min="10789" max="10789" width="9.375" style="276" customWidth="1"/>
    <col min="10790" max="10961" width="17.25" style="276" customWidth="1"/>
    <col min="10962" max="11008" width="9" style="276"/>
    <col min="11009" max="11009" width="9.375" style="276" customWidth="1"/>
    <col min="11010" max="11012" width="7" style="276" customWidth="1"/>
    <col min="11013" max="11013" width="0" style="276" hidden="1" customWidth="1"/>
    <col min="11014" max="11017" width="7" style="276" customWidth="1"/>
    <col min="11018" max="11018" width="0" style="276" hidden="1" customWidth="1"/>
    <col min="11019" max="11022" width="7" style="276" customWidth="1"/>
    <col min="11023" max="11023" width="0" style="276" hidden="1" customWidth="1"/>
    <col min="11024" max="11027" width="7" style="276" customWidth="1"/>
    <col min="11028" max="11028" width="0" style="276" hidden="1" customWidth="1"/>
    <col min="11029" max="11032" width="7" style="276" customWidth="1"/>
    <col min="11033" max="11033" width="0" style="276" hidden="1" customWidth="1"/>
    <col min="11034" max="11037" width="7" style="276" customWidth="1"/>
    <col min="11038" max="11038" width="0" style="276" hidden="1" customWidth="1"/>
    <col min="11039" max="11042" width="7" style="276" customWidth="1"/>
    <col min="11043" max="11043" width="0" style="276" hidden="1" customWidth="1"/>
    <col min="11044" max="11044" width="7" style="276" customWidth="1"/>
    <col min="11045" max="11045" width="9.375" style="276" customWidth="1"/>
    <col min="11046" max="11217" width="17.25" style="276" customWidth="1"/>
    <col min="11218" max="11264" width="9" style="276"/>
    <col min="11265" max="11265" width="9.375" style="276" customWidth="1"/>
    <col min="11266" max="11268" width="7" style="276" customWidth="1"/>
    <col min="11269" max="11269" width="0" style="276" hidden="1" customWidth="1"/>
    <col min="11270" max="11273" width="7" style="276" customWidth="1"/>
    <col min="11274" max="11274" width="0" style="276" hidden="1" customWidth="1"/>
    <col min="11275" max="11278" width="7" style="276" customWidth="1"/>
    <col min="11279" max="11279" width="0" style="276" hidden="1" customWidth="1"/>
    <col min="11280" max="11283" width="7" style="276" customWidth="1"/>
    <col min="11284" max="11284" width="0" style="276" hidden="1" customWidth="1"/>
    <col min="11285" max="11288" width="7" style="276" customWidth="1"/>
    <col min="11289" max="11289" width="0" style="276" hidden="1" customWidth="1"/>
    <col min="11290" max="11293" width="7" style="276" customWidth="1"/>
    <col min="11294" max="11294" width="0" style="276" hidden="1" customWidth="1"/>
    <col min="11295" max="11298" width="7" style="276" customWidth="1"/>
    <col min="11299" max="11299" width="0" style="276" hidden="1" customWidth="1"/>
    <col min="11300" max="11300" width="7" style="276" customWidth="1"/>
    <col min="11301" max="11301" width="9.375" style="276" customWidth="1"/>
    <col min="11302" max="11473" width="17.25" style="276" customWidth="1"/>
    <col min="11474" max="11520" width="9" style="276"/>
    <col min="11521" max="11521" width="9.375" style="276" customWidth="1"/>
    <col min="11522" max="11524" width="7" style="276" customWidth="1"/>
    <col min="11525" max="11525" width="0" style="276" hidden="1" customWidth="1"/>
    <col min="11526" max="11529" width="7" style="276" customWidth="1"/>
    <col min="11530" max="11530" width="0" style="276" hidden="1" customWidth="1"/>
    <col min="11531" max="11534" width="7" style="276" customWidth="1"/>
    <col min="11535" max="11535" width="0" style="276" hidden="1" customWidth="1"/>
    <col min="11536" max="11539" width="7" style="276" customWidth="1"/>
    <col min="11540" max="11540" width="0" style="276" hidden="1" customWidth="1"/>
    <col min="11541" max="11544" width="7" style="276" customWidth="1"/>
    <col min="11545" max="11545" width="0" style="276" hidden="1" customWidth="1"/>
    <col min="11546" max="11549" width="7" style="276" customWidth="1"/>
    <col min="11550" max="11550" width="0" style="276" hidden="1" customWidth="1"/>
    <col min="11551" max="11554" width="7" style="276" customWidth="1"/>
    <col min="11555" max="11555" width="0" style="276" hidden="1" customWidth="1"/>
    <col min="11556" max="11556" width="7" style="276" customWidth="1"/>
    <col min="11557" max="11557" width="9.375" style="276" customWidth="1"/>
    <col min="11558" max="11729" width="17.25" style="276" customWidth="1"/>
    <col min="11730" max="11776" width="9" style="276"/>
    <col min="11777" max="11777" width="9.375" style="276" customWidth="1"/>
    <col min="11778" max="11780" width="7" style="276" customWidth="1"/>
    <col min="11781" max="11781" width="0" style="276" hidden="1" customWidth="1"/>
    <col min="11782" max="11785" width="7" style="276" customWidth="1"/>
    <col min="11786" max="11786" width="0" style="276" hidden="1" customWidth="1"/>
    <col min="11787" max="11790" width="7" style="276" customWidth="1"/>
    <col min="11791" max="11791" width="0" style="276" hidden="1" customWidth="1"/>
    <col min="11792" max="11795" width="7" style="276" customWidth="1"/>
    <col min="11796" max="11796" width="0" style="276" hidden="1" customWidth="1"/>
    <col min="11797" max="11800" width="7" style="276" customWidth="1"/>
    <col min="11801" max="11801" width="0" style="276" hidden="1" customWidth="1"/>
    <col min="11802" max="11805" width="7" style="276" customWidth="1"/>
    <col min="11806" max="11806" width="0" style="276" hidden="1" customWidth="1"/>
    <col min="11807" max="11810" width="7" style="276" customWidth="1"/>
    <col min="11811" max="11811" width="0" style="276" hidden="1" customWidth="1"/>
    <col min="11812" max="11812" width="7" style="276" customWidth="1"/>
    <col min="11813" max="11813" width="9.375" style="276" customWidth="1"/>
    <col min="11814" max="11985" width="17.25" style="276" customWidth="1"/>
    <col min="11986" max="12032" width="9" style="276"/>
    <col min="12033" max="12033" width="9.375" style="276" customWidth="1"/>
    <col min="12034" max="12036" width="7" style="276" customWidth="1"/>
    <col min="12037" max="12037" width="0" style="276" hidden="1" customWidth="1"/>
    <col min="12038" max="12041" width="7" style="276" customWidth="1"/>
    <col min="12042" max="12042" width="0" style="276" hidden="1" customWidth="1"/>
    <col min="12043" max="12046" width="7" style="276" customWidth="1"/>
    <col min="12047" max="12047" width="0" style="276" hidden="1" customWidth="1"/>
    <col min="12048" max="12051" width="7" style="276" customWidth="1"/>
    <col min="12052" max="12052" width="0" style="276" hidden="1" customWidth="1"/>
    <col min="12053" max="12056" width="7" style="276" customWidth="1"/>
    <col min="12057" max="12057" width="0" style="276" hidden="1" customWidth="1"/>
    <col min="12058" max="12061" width="7" style="276" customWidth="1"/>
    <col min="12062" max="12062" width="0" style="276" hidden="1" customWidth="1"/>
    <col min="12063" max="12066" width="7" style="276" customWidth="1"/>
    <col min="12067" max="12067" width="0" style="276" hidden="1" customWidth="1"/>
    <col min="12068" max="12068" width="7" style="276" customWidth="1"/>
    <col min="12069" max="12069" width="9.375" style="276" customWidth="1"/>
    <col min="12070" max="12241" width="17.25" style="276" customWidth="1"/>
    <col min="12242" max="12288" width="9" style="276"/>
    <col min="12289" max="12289" width="9.375" style="276" customWidth="1"/>
    <col min="12290" max="12292" width="7" style="276" customWidth="1"/>
    <col min="12293" max="12293" width="0" style="276" hidden="1" customWidth="1"/>
    <col min="12294" max="12297" width="7" style="276" customWidth="1"/>
    <col min="12298" max="12298" width="0" style="276" hidden="1" customWidth="1"/>
    <col min="12299" max="12302" width="7" style="276" customWidth="1"/>
    <col min="12303" max="12303" width="0" style="276" hidden="1" customWidth="1"/>
    <col min="12304" max="12307" width="7" style="276" customWidth="1"/>
    <col min="12308" max="12308" width="0" style="276" hidden="1" customWidth="1"/>
    <col min="12309" max="12312" width="7" style="276" customWidth="1"/>
    <col min="12313" max="12313" width="0" style="276" hidden="1" customWidth="1"/>
    <col min="12314" max="12317" width="7" style="276" customWidth="1"/>
    <col min="12318" max="12318" width="0" style="276" hidden="1" customWidth="1"/>
    <col min="12319" max="12322" width="7" style="276" customWidth="1"/>
    <col min="12323" max="12323" width="0" style="276" hidden="1" customWidth="1"/>
    <col min="12324" max="12324" width="7" style="276" customWidth="1"/>
    <col min="12325" max="12325" width="9.375" style="276" customWidth="1"/>
    <col min="12326" max="12497" width="17.25" style="276" customWidth="1"/>
    <col min="12498" max="12544" width="9" style="276"/>
    <col min="12545" max="12545" width="9.375" style="276" customWidth="1"/>
    <col min="12546" max="12548" width="7" style="276" customWidth="1"/>
    <col min="12549" max="12549" width="0" style="276" hidden="1" customWidth="1"/>
    <col min="12550" max="12553" width="7" style="276" customWidth="1"/>
    <col min="12554" max="12554" width="0" style="276" hidden="1" customWidth="1"/>
    <col min="12555" max="12558" width="7" style="276" customWidth="1"/>
    <col min="12559" max="12559" width="0" style="276" hidden="1" customWidth="1"/>
    <col min="12560" max="12563" width="7" style="276" customWidth="1"/>
    <col min="12564" max="12564" width="0" style="276" hidden="1" customWidth="1"/>
    <col min="12565" max="12568" width="7" style="276" customWidth="1"/>
    <col min="12569" max="12569" width="0" style="276" hidden="1" customWidth="1"/>
    <col min="12570" max="12573" width="7" style="276" customWidth="1"/>
    <col min="12574" max="12574" width="0" style="276" hidden="1" customWidth="1"/>
    <col min="12575" max="12578" width="7" style="276" customWidth="1"/>
    <col min="12579" max="12579" width="0" style="276" hidden="1" customWidth="1"/>
    <col min="12580" max="12580" width="7" style="276" customWidth="1"/>
    <col min="12581" max="12581" width="9.375" style="276" customWidth="1"/>
    <col min="12582" max="12753" width="17.25" style="276" customWidth="1"/>
    <col min="12754" max="12800" width="9" style="276"/>
    <col min="12801" max="12801" width="9.375" style="276" customWidth="1"/>
    <col min="12802" max="12804" width="7" style="276" customWidth="1"/>
    <col min="12805" max="12805" width="0" style="276" hidden="1" customWidth="1"/>
    <col min="12806" max="12809" width="7" style="276" customWidth="1"/>
    <col min="12810" max="12810" width="0" style="276" hidden="1" customWidth="1"/>
    <col min="12811" max="12814" width="7" style="276" customWidth="1"/>
    <col min="12815" max="12815" width="0" style="276" hidden="1" customWidth="1"/>
    <col min="12816" max="12819" width="7" style="276" customWidth="1"/>
    <col min="12820" max="12820" width="0" style="276" hidden="1" customWidth="1"/>
    <col min="12821" max="12824" width="7" style="276" customWidth="1"/>
    <col min="12825" max="12825" width="0" style="276" hidden="1" customWidth="1"/>
    <col min="12826" max="12829" width="7" style="276" customWidth="1"/>
    <col min="12830" max="12830" width="0" style="276" hidden="1" customWidth="1"/>
    <col min="12831" max="12834" width="7" style="276" customWidth="1"/>
    <col min="12835" max="12835" width="0" style="276" hidden="1" customWidth="1"/>
    <col min="12836" max="12836" width="7" style="276" customWidth="1"/>
    <col min="12837" max="12837" width="9.375" style="276" customWidth="1"/>
    <col min="12838" max="13009" width="17.25" style="276" customWidth="1"/>
    <col min="13010" max="13056" width="9" style="276"/>
    <col min="13057" max="13057" width="9.375" style="276" customWidth="1"/>
    <col min="13058" max="13060" width="7" style="276" customWidth="1"/>
    <col min="13061" max="13061" width="0" style="276" hidden="1" customWidth="1"/>
    <col min="13062" max="13065" width="7" style="276" customWidth="1"/>
    <col min="13066" max="13066" width="0" style="276" hidden="1" customWidth="1"/>
    <col min="13067" max="13070" width="7" style="276" customWidth="1"/>
    <col min="13071" max="13071" width="0" style="276" hidden="1" customWidth="1"/>
    <col min="13072" max="13075" width="7" style="276" customWidth="1"/>
    <col min="13076" max="13076" width="0" style="276" hidden="1" customWidth="1"/>
    <col min="13077" max="13080" width="7" style="276" customWidth="1"/>
    <col min="13081" max="13081" width="0" style="276" hidden="1" customWidth="1"/>
    <col min="13082" max="13085" width="7" style="276" customWidth="1"/>
    <col min="13086" max="13086" width="0" style="276" hidden="1" customWidth="1"/>
    <col min="13087" max="13090" width="7" style="276" customWidth="1"/>
    <col min="13091" max="13091" width="0" style="276" hidden="1" customWidth="1"/>
    <col min="13092" max="13092" width="7" style="276" customWidth="1"/>
    <col min="13093" max="13093" width="9.375" style="276" customWidth="1"/>
    <col min="13094" max="13265" width="17.25" style="276" customWidth="1"/>
    <col min="13266" max="13312" width="9" style="276"/>
    <col min="13313" max="13313" width="9.375" style="276" customWidth="1"/>
    <col min="13314" max="13316" width="7" style="276" customWidth="1"/>
    <col min="13317" max="13317" width="0" style="276" hidden="1" customWidth="1"/>
    <col min="13318" max="13321" width="7" style="276" customWidth="1"/>
    <col min="13322" max="13322" width="0" style="276" hidden="1" customWidth="1"/>
    <col min="13323" max="13326" width="7" style="276" customWidth="1"/>
    <col min="13327" max="13327" width="0" style="276" hidden="1" customWidth="1"/>
    <col min="13328" max="13331" width="7" style="276" customWidth="1"/>
    <col min="13332" max="13332" width="0" style="276" hidden="1" customWidth="1"/>
    <col min="13333" max="13336" width="7" style="276" customWidth="1"/>
    <col min="13337" max="13337" width="0" style="276" hidden="1" customWidth="1"/>
    <col min="13338" max="13341" width="7" style="276" customWidth="1"/>
    <col min="13342" max="13342" width="0" style="276" hidden="1" customWidth="1"/>
    <col min="13343" max="13346" width="7" style="276" customWidth="1"/>
    <col min="13347" max="13347" width="0" style="276" hidden="1" customWidth="1"/>
    <col min="13348" max="13348" width="7" style="276" customWidth="1"/>
    <col min="13349" max="13349" width="9.375" style="276" customWidth="1"/>
    <col min="13350" max="13521" width="17.25" style="276" customWidth="1"/>
    <col min="13522" max="13568" width="9" style="276"/>
    <col min="13569" max="13569" width="9.375" style="276" customWidth="1"/>
    <col min="13570" max="13572" width="7" style="276" customWidth="1"/>
    <col min="13573" max="13573" width="0" style="276" hidden="1" customWidth="1"/>
    <col min="13574" max="13577" width="7" style="276" customWidth="1"/>
    <col min="13578" max="13578" width="0" style="276" hidden="1" customWidth="1"/>
    <col min="13579" max="13582" width="7" style="276" customWidth="1"/>
    <col min="13583" max="13583" width="0" style="276" hidden="1" customWidth="1"/>
    <col min="13584" max="13587" width="7" style="276" customWidth="1"/>
    <col min="13588" max="13588" width="0" style="276" hidden="1" customWidth="1"/>
    <col min="13589" max="13592" width="7" style="276" customWidth="1"/>
    <col min="13593" max="13593" width="0" style="276" hidden="1" customWidth="1"/>
    <col min="13594" max="13597" width="7" style="276" customWidth="1"/>
    <col min="13598" max="13598" width="0" style="276" hidden="1" customWidth="1"/>
    <col min="13599" max="13602" width="7" style="276" customWidth="1"/>
    <col min="13603" max="13603" width="0" style="276" hidden="1" customWidth="1"/>
    <col min="13604" max="13604" width="7" style="276" customWidth="1"/>
    <col min="13605" max="13605" width="9.375" style="276" customWidth="1"/>
    <col min="13606" max="13777" width="17.25" style="276" customWidth="1"/>
    <col min="13778" max="13824" width="9" style="276"/>
    <col min="13825" max="13825" width="9.375" style="276" customWidth="1"/>
    <col min="13826" max="13828" width="7" style="276" customWidth="1"/>
    <col min="13829" max="13829" width="0" style="276" hidden="1" customWidth="1"/>
    <col min="13830" max="13833" width="7" style="276" customWidth="1"/>
    <col min="13834" max="13834" width="0" style="276" hidden="1" customWidth="1"/>
    <col min="13835" max="13838" width="7" style="276" customWidth="1"/>
    <col min="13839" max="13839" width="0" style="276" hidden="1" customWidth="1"/>
    <col min="13840" max="13843" width="7" style="276" customWidth="1"/>
    <col min="13844" max="13844" width="0" style="276" hidden="1" customWidth="1"/>
    <col min="13845" max="13848" width="7" style="276" customWidth="1"/>
    <col min="13849" max="13849" width="0" style="276" hidden="1" customWidth="1"/>
    <col min="13850" max="13853" width="7" style="276" customWidth="1"/>
    <col min="13854" max="13854" width="0" style="276" hidden="1" customWidth="1"/>
    <col min="13855" max="13858" width="7" style="276" customWidth="1"/>
    <col min="13859" max="13859" width="0" style="276" hidden="1" customWidth="1"/>
    <col min="13860" max="13860" width="7" style="276" customWidth="1"/>
    <col min="13861" max="13861" width="9.375" style="276" customWidth="1"/>
    <col min="13862" max="14033" width="17.25" style="276" customWidth="1"/>
    <col min="14034" max="14080" width="9" style="276"/>
    <col min="14081" max="14081" width="9.375" style="276" customWidth="1"/>
    <col min="14082" max="14084" width="7" style="276" customWidth="1"/>
    <col min="14085" max="14085" width="0" style="276" hidden="1" customWidth="1"/>
    <col min="14086" max="14089" width="7" style="276" customWidth="1"/>
    <col min="14090" max="14090" width="0" style="276" hidden="1" customWidth="1"/>
    <col min="14091" max="14094" width="7" style="276" customWidth="1"/>
    <col min="14095" max="14095" width="0" style="276" hidden="1" customWidth="1"/>
    <col min="14096" max="14099" width="7" style="276" customWidth="1"/>
    <col min="14100" max="14100" width="0" style="276" hidden="1" customWidth="1"/>
    <col min="14101" max="14104" width="7" style="276" customWidth="1"/>
    <col min="14105" max="14105" width="0" style="276" hidden="1" customWidth="1"/>
    <col min="14106" max="14109" width="7" style="276" customWidth="1"/>
    <col min="14110" max="14110" width="0" style="276" hidden="1" customWidth="1"/>
    <col min="14111" max="14114" width="7" style="276" customWidth="1"/>
    <col min="14115" max="14115" width="0" style="276" hidden="1" customWidth="1"/>
    <col min="14116" max="14116" width="7" style="276" customWidth="1"/>
    <col min="14117" max="14117" width="9.375" style="276" customWidth="1"/>
    <col min="14118" max="14289" width="17.25" style="276" customWidth="1"/>
    <col min="14290" max="14336" width="9" style="276"/>
    <col min="14337" max="14337" width="9.375" style="276" customWidth="1"/>
    <col min="14338" max="14340" width="7" style="276" customWidth="1"/>
    <col min="14341" max="14341" width="0" style="276" hidden="1" customWidth="1"/>
    <col min="14342" max="14345" width="7" style="276" customWidth="1"/>
    <col min="14346" max="14346" width="0" style="276" hidden="1" customWidth="1"/>
    <col min="14347" max="14350" width="7" style="276" customWidth="1"/>
    <col min="14351" max="14351" width="0" style="276" hidden="1" customWidth="1"/>
    <col min="14352" max="14355" width="7" style="276" customWidth="1"/>
    <col min="14356" max="14356" width="0" style="276" hidden="1" customWidth="1"/>
    <col min="14357" max="14360" width="7" style="276" customWidth="1"/>
    <col min="14361" max="14361" width="0" style="276" hidden="1" customWidth="1"/>
    <col min="14362" max="14365" width="7" style="276" customWidth="1"/>
    <col min="14366" max="14366" width="0" style="276" hidden="1" customWidth="1"/>
    <col min="14367" max="14370" width="7" style="276" customWidth="1"/>
    <col min="14371" max="14371" width="0" style="276" hidden="1" customWidth="1"/>
    <col min="14372" max="14372" width="7" style="276" customWidth="1"/>
    <col min="14373" max="14373" width="9.375" style="276" customWidth="1"/>
    <col min="14374" max="14545" width="17.25" style="276" customWidth="1"/>
    <col min="14546" max="14592" width="9" style="276"/>
    <col min="14593" max="14593" width="9.375" style="276" customWidth="1"/>
    <col min="14594" max="14596" width="7" style="276" customWidth="1"/>
    <col min="14597" max="14597" width="0" style="276" hidden="1" customWidth="1"/>
    <col min="14598" max="14601" width="7" style="276" customWidth="1"/>
    <col min="14602" max="14602" width="0" style="276" hidden="1" customWidth="1"/>
    <col min="14603" max="14606" width="7" style="276" customWidth="1"/>
    <col min="14607" max="14607" width="0" style="276" hidden="1" customWidth="1"/>
    <col min="14608" max="14611" width="7" style="276" customWidth="1"/>
    <col min="14612" max="14612" width="0" style="276" hidden="1" customWidth="1"/>
    <col min="14613" max="14616" width="7" style="276" customWidth="1"/>
    <col min="14617" max="14617" width="0" style="276" hidden="1" customWidth="1"/>
    <col min="14618" max="14621" width="7" style="276" customWidth="1"/>
    <col min="14622" max="14622" width="0" style="276" hidden="1" customWidth="1"/>
    <col min="14623" max="14626" width="7" style="276" customWidth="1"/>
    <col min="14627" max="14627" width="0" style="276" hidden="1" customWidth="1"/>
    <col min="14628" max="14628" width="7" style="276" customWidth="1"/>
    <col min="14629" max="14629" width="9.375" style="276" customWidth="1"/>
    <col min="14630" max="14801" width="17.25" style="276" customWidth="1"/>
    <col min="14802" max="14848" width="9" style="276"/>
    <col min="14849" max="14849" width="9.375" style="276" customWidth="1"/>
    <col min="14850" max="14852" width="7" style="276" customWidth="1"/>
    <col min="14853" max="14853" width="0" style="276" hidden="1" customWidth="1"/>
    <col min="14854" max="14857" width="7" style="276" customWidth="1"/>
    <col min="14858" max="14858" width="0" style="276" hidden="1" customWidth="1"/>
    <col min="14859" max="14862" width="7" style="276" customWidth="1"/>
    <col min="14863" max="14863" width="0" style="276" hidden="1" customWidth="1"/>
    <col min="14864" max="14867" width="7" style="276" customWidth="1"/>
    <col min="14868" max="14868" width="0" style="276" hidden="1" customWidth="1"/>
    <col min="14869" max="14872" width="7" style="276" customWidth="1"/>
    <col min="14873" max="14873" width="0" style="276" hidden="1" customWidth="1"/>
    <col min="14874" max="14877" width="7" style="276" customWidth="1"/>
    <col min="14878" max="14878" width="0" style="276" hidden="1" customWidth="1"/>
    <col min="14879" max="14882" width="7" style="276" customWidth="1"/>
    <col min="14883" max="14883" width="0" style="276" hidden="1" customWidth="1"/>
    <col min="14884" max="14884" width="7" style="276" customWidth="1"/>
    <col min="14885" max="14885" width="9.375" style="276" customWidth="1"/>
    <col min="14886" max="15057" width="17.25" style="276" customWidth="1"/>
    <col min="15058" max="15104" width="9" style="276"/>
    <col min="15105" max="15105" width="9.375" style="276" customWidth="1"/>
    <col min="15106" max="15108" width="7" style="276" customWidth="1"/>
    <col min="15109" max="15109" width="0" style="276" hidden="1" customWidth="1"/>
    <col min="15110" max="15113" width="7" style="276" customWidth="1"/>
    <col min="15114" max="15114" width="0" style="276" hidden="1" customWidth="1"/>
    <col min="15115" max="15118" width="7" style="276" customWidth="1"/>
    <col min="15119" max="15119" width="0" style="276" hidden="1" customWidth="1"/>
    <col min="15120" max="15123" width="7" style="276" customWidth="1"/>
    <col min="15124" max="15124" width="0" style="276" hidden="1" customWidth="1"/>
    <col min="15125" max="15128" width="7" style="276" customWidth="1"/>
    <col min="15129" max="15129" width="0" style="276" hidden="1" customWidth="1"/>
    <col min="15130" max="15133" width="7" style="276" customWidth="1"/>
    <col min="15134" max="15134" width="0" style="276" hidden="1" customWidth="1"/>
    <col min="15135" max="15138" width="7" style="276" customWidth="1"/>
    <col min="15139" max="15139" width="0" style="276" hidden="1" customWidth="1"/>
    <col min="15140" max="15140" width="7" style="276" customWidth="1"/>
    <col min="15141" max="15141" width="9.375" style="276" customWidth="1"/>
    <col min="15142" max="15313" width="17.25" style="276" customWidth="1"/>
    <col min="15314" max="15360" width="9" style="276"/>
    <col min="15361" max="15361" width="9.375" style="276" customWidth="1"/>
    <col min="15362" max="15364" width="7" style="276" customWidth="1"/>
    <col min="15365" max="15365" width="0" style="276" hidden="1" customWidth="1"/>
    <col min="15366" max="15369" width="7" style="276" customWidth="1"/>
    <col min="15370" max="15370" width="0" style="276" hidden="1" customWidth="1"/>
    <col min="15371" max="15374" width="7" style="276" customWidth="1"/>
    <col min="15375" max="15375" width="0" style="276" hidden="1" customWidth="1"/>
    <col min="15376" max="15379" width="7" style="276" customWidth="1"/>
    <col min="15380" max="15380" width="0" style="276" hidden="1" customWidth="1"/>
    <col min="15381" max="15384" width="7" style="276" customWidth="1"/>
    <col min="15385" max="15385" width="0" style="276" hidden="1" customWidth="1"/>
    <col min="15386" max="15389" width="7" style="276" customWidth="1"/>
    <col min="15390" max="15390" width="0" style="276" hidden="1" customWidth="1"/>
    <col min="15391" max="15394" width="7" style="276" customWidth="1"/>
    <col min="15395" max="15395" width="0" style="276" hidden="1" customWidth="1"/>
    <col min="15396" max="15396" width="7" style="276" customWidth="1"/>
    <col min="15397" max="15397" width="9.375" style="276" customWidth="1"/>
    <col min="15398" max="15569" width="17.25" style="276" customWidth="1"/>
    <col min="15570" max="15616" width="9" style="276"/>
    <col min="15617" max="15617" width="9.375" style="276" customWidth="1"/>
    <col min="15618" max="15620" width="7" style="276" customWidth="1"/>
    <col min="15621" max="15621" width="0" style="276" hidden="1" customWidth="1"/>
    <col min="15622" max="15625" width="7" style="276" customWidth="1"/>
    <col min="15626" max="15626" width="0" style="276" hidden="1" customWidth="1"/>
    <col min="15627" max="15630" width="7" style="276" customWidth="1"/>
    <col min="15631" max="15631" width="0" style="276" hidden="1" customWidth="1"/>
    <col min="15632" max="15635" width="7" style="276" customWidth="1"/>
    <col min="15636" max="15636" width="0" style="276" hidden="1" customWidth="1"/>
    <col min="15637" max="15640" width="7" style="276" customWidth="1"/>
    <col min="15641" max="15641" width="0" style="276" hidden="1" customWidth="1"/>
    <col min="15642" max="15645" width="7" style="276" customWidth="1"/>
    <col min="15646" max="15646" width="0" style="276" hidden="1" customWidth="1"/>
    <col min="15647" max="15650" width="7" style="276" customWidth="1"/>
    <col min="15651" max="15651" width="0" style="276" hidden="1" customWidth="1"/>
    <col min="15652" max="15652" width="7" style="276" customWidth="1"/>
    <col min="15653" max="15653" width="9.375" style="276" customWidth="1"/>
    <col min="15654" max="15825" width="17.25" style="276" customWidth="1"/>
    <col min="15826" max="15872" width="9" style="276"/>
    <col min="15873" max="15873" width="9.375" style="276" customWidth="1"/>
    <col min="15874" max="15876" width="7" style="276" customWidth="1"/>
    <col min="15877" max="15877" width="0" style="276" hidden="1" customWidth="1"/>
    <col min="15878" max="15881" width="7" style="276" customWidth="1"/>
    <col min="15882" max="15882" width="0" style="276" hidden="1" customWidth="1"/>
    <col min="15883" max="15886" width="7" style="276" customWidth="1"/>
    <col min="15887" max="15887" width="0" style="276" hidden="1" customWidth="1"/>
    <col min="15888" max="15891" width="7" style="276" customWidth="1"/>
    <col min="15892" max="15892" width="0" style="276" hidden="1" customWidth="1"/>
    <col min="15893" max="15896" width="7" style="276" customWidth="1"/>
    <col min="15897" max="15897" width="0" style="276" hidden="1" customWidth="1"/>
    <col min="15898" max="15901" width="7" style="276" customWidth="1"/>
    <col min="15902" max="15902" width="0" style="276" hidden="1" customWidth="1"/>
    <col min="15903" max="15906" width="7" style="276" customWidth="1"/>
    <col min="15907" max="15907" width="0" style="276" hidden="1" customWidth="1"/>
    <col min="15908" max="15908" width="7" style="276" customWidth="1"/>
    <col min="15909" max="15909" width="9.375" style="276" customWidth="1"/>
    <col min="15910" max="16081" width="17.25" style="276" customWidth="1"/>
    <col min="16082" max="16128" width="9" style="276"/>
    <col min="16129" max="16129" width="9.375" style="276" customWidth="1"/>
    <col min="16130" max="16132" width="7" style="276" customWidth="1"/>
    <col min="16133" max="16133" width="0" style="276" hidden="1" customWidth="1"/>
    <col min="16134" max="16137" width="7" style="276" customWidth="1"/>
    <col min="16138" max="16138" width="0" style="276" hidden="1" customWidth="1"/>
    <col min="16139" max="16142" width="7" style="276" customWidth="1"/>
    <col min="16143" max="16143" width="0" style="276" hidden="1" customWidth="1"/>
    <col min="16144" max="16147" width="7" style="276" customWidth="1"/>
    <col min="16148" max="16148" width="0" style="276" hidden="1" customWidth="1"/>
    <col min="16149" max="16152" width="7" style="276" customWidth="1"/>
    <col min="16153" max="16153" width="0" style="276" hidden="1" customWidth="1"/>
    <col min="16154" max="16157" width="7" style="276" customWidth="1"/>
    <col min="16158" max="16158" width="0" style="276" hidden="1" customWidth="1"/>
    <col min="16159" max="16162" width="7" style="276" customWidth="1"/>
    <col min="16163" max="16163" width="0" style="276" hidden="1" customWidth="1"/>
    <col min="16164" max="16164" width="7" style="276" customWidth="1"/>
    <col min="16165" max="16165" width="9.375" style="276" customWidth="1"/>
    <col min="16166" max="16337" width="17.25" style="276" customWidth="1"/>
    <col min="16338" max="16384" width="9" style="276"/>
  </cols>
  <sheetData>
    <row r="1" spans="1:157" s="274" customFormat="1" ht="39.950000000000003" customHeight="1">
      <c r="B1" s="274">
        <v>1</v>
      </c>
      <c r="C1" s="274">
        <v>1</v>
      </c>
      <c r="D1" s="274">
        <v>1</v>
      </c>
      <c r="F1" s="274">
        <v>1</v>
      </c>
      <c r="G1" s="274">
        <v>1</v>
      </c>
      <c r="H1" s="274">
        <v>1</v>
      </c>
      <c r="I1" s="274">
        <v>1</v>
      </c>
      <c r="K1" s="274">
        <v>1</v>
      </c>
      <c r="L1" s="274">
        <v>1</v>
      </c>
      <c r="M1" s="274">
        <v>1</v>
      </c>
      <c r="N1" s="274">
        <v>1</v>
      </c>
      <c r="P1" s="274">
        <v>1</v>
      </c>
      <c r="Q1" s="274">
        <v>1</v>
      </c>
      <c r="R1" s="274">
        <v>1</v>
      </c>
      <c r="S1" s="274">
        <v>1</v>
      </c>
      <c r="U1" s="274">
        <v>1</v>
      </c>
      <c r="V1" s="274">
        <v>1</v>
      </c>
      <c r="W1" s="274">
        <v>1</v>
      </c>
      <c r="X1" s="274">
        <v>1</v>
      </c>
      <c r="Z1" s="274">
        <v>1</v>
      </c>
      <c r="AA1" s="274">
        <v>1</v>
      </c>
      <c r="AB1" s="274">
        <v>1</v>
      </c>
      <c r="AC1" s="274">
        <v>1</v>
      </c>
      <c r="AE1" s="274">
        <v>1</v>
      </c>
      <c r="AF1" s="274">
        <v>1</v>
      </c>
      <c r="AG1" s="274">
        <v>1</v>
      </c>
      <c r="AH1" s="274">
        <v>1</v>
      </c>
      <c r="AJ1" s="274">
        <v>1</v>
      </c>
      <c r="AL1" s="331"/>
      <c r="AM1" s="331"/>
      <c r="AN1" s="331"/>
      <c r="AO1" s="331"/>
      <c r="AP1" s="331"/>
      <c r="AQ1" s="331"/>
      <c r="AR1" s="331"/>
      <c r="AS1" s="331"/>
      <c r="AT1" s="331"/>
      <c r="AU1" s="331"/>
      <c r="AV1" s="331"/>
      <c r="AW1" s="331"/>
      <c r="AX1" s="331"/>
      <c r="AY1" s="331"/>
      <c r="AZ1" s="331"/>
      <c r="BA1" s="331"/>
      <c r="BB1" s="331"/>
      <c r="BC1" s="331"/>
      <c r="BD1" s="331"/>
      <c r="BE1" s="331"/>
      <c r="BF1" s="331"/>
      <c r="BG1" s="331"/>
      <c r="BH1" s="331"/>
      <c r="BI1" s="331"/>
      <c r="BJ1" s="331"/>
      <c r="BK1" s="331"/>
      <c r="BL1" s="331"/>
      <c r="BM1" s="331"/>
      <c r="BN1" s="331"/>
      <c r="BO1" s="331"/>
      <c r="BP1" s="331"/>
      <c r="BQ1" s="331"/>
      <c r="BR1" s="331"/>
      <c r="BS1" s="331"/>
      <c r="BT1" s="331"/>
      <c r="BU1" s="331"/>
      <c r="BV1" s="331"/>
      <c r="BW1" s="331"/>
      <c r="BX1" s="331"/>
      <c r="BY1" s="331"/>
      <c r="BZ1" s="331"/>
      <c r="CA1" s="331"/>
      <c r="CB1" s="331"/>
      <c r="CC1" s="331"/>
      <c r="CD1" s="331"/>
      <c r="CE1" s="331"/>
      <c r="CF1" s="331"/>
      <c r="CG1" s="331"/>
      <c r="CH1" s="331"/>
      <c r="CI1" s="331"/>
      <c r="CJ1" s="331"/>
      <c r="CK1" s="331"/>
      <c r="CL1" s="331"/>
      <c r="CM1" s="331"/>
      <c r="CN1" s="331"/>
      <c r="CO1" s="331"/>
      <c r="CP1" s="331"/>
      <c r="CQ1" s="331"/>
      <c r="CR1" s="331"/>
      <c r="CS1" s="331"/>
      <c r="CT1" s="331"/>
      <c r="CU1" s="331"/>
      <c r="CV1" s="331"/>
      <c r="CW1" s="331"/>
      <c r="CX1" s="331"/>
      <c r="CY1" s="331"/>
      <c r="CZ1" s="331"/>
      <c r="DA1" s="331"/>
      <c r="DB1" s="331"/>
      <c r="DC1" s="331"/>
      <c r="DD1" s="331"/>
      <c r="DE1" s="331"/>
      <c r="DF1" s="331"/>
      <c r="DG1" s="331"/>
      <c r="DH1" s="331"/>
      <c r="DI1" s="331"/>
      <c r="DJ1" s="331"/>
      <c r="DK1" s="331"/>
      <c r="DL1" s="331"/>
      <c r="DM1" s="331"/>
      <c r="DN1" s="331"/>
      <c r="DO1" s="331"/>
      <c r="DP1" s="331"/>
      <c r="DQ1" s="331"/>
      <c r="DR1" s="331"/>
      <c r="DS1" s="331"/>
      <c r="DT1" s="331"/>
      <c r="DU1" s="331"/>
      <c r="DV1" s="331"/>
      <c r="DW1" s="331"/>
      <c r="DX1" s="331"/>
      <c r="DY1" s="331"/>
      <c r="DZ1" s="331"/>
      <c r="EA1" s="331"/>
      <c r="EB1" s="331"/>
      <c r="EC1" s="331"/>
      <c r="ED1" s="331"/>
      <c r="EE1" s="331"/>
      <c r="EF1" s="331"/>
      <c r="EG1" s="331"/>
      <c r="EH1" s="331"/>
      <c r="EI1" s="331"/>
      <c r="EJ1" s="331"/>
      <c r="EK1" s="331"/>
      <c r="EL1" s="331"/>
      <c r="EM1" s="331"/>
      <c r="EN1" s="331"/>
      <c r="EO1" s="331"/>
      <c r="EP1" s="331"/>
      <c r="EQ1" s="331"/>
      <c r="ER1" s="331"/>
      <c r="ES1" s="331"/>
      <c r="ET1" s="331"/>
      <c r="EU1" s="331"/>
      <c r="EV1" s="331"/>
      <c r="EW1" s="331"/>
      <c r="EX1" s="331"/>
      <c r="EY1" s="331"/>
      <c r="EZ1" s="331"/>
      <c r="FA1" s="331"/>
    </row>
    <row r="2" spans="1:157" ht="31.5" customHeight="1">
      <c r="A2" s="274">
        <v>1</v>
      </c>
      <c r="B2" s="275"/>
      <c r="C2" s="275"/>
      <c r="D2" s="275"/>
      <c r="E2" s="275"/>
      <c r="F2" s="275"/>
      <c r="G2" s="275"/>
      <c r="H2" s="275"/>
      <c r="I2" s="275"/>
      <c r="J2" s="275"/>
      <c r="K2" s="275"/>
      <c r="L2" s="275"/>
      <c r="M2" s="275"/>
      <c r="N2" s="275"/>
      <c r="O2" s="275"/>
      <c r="P2" s="275"/>
      <c r="Q2" s="275"/>
      <c r="R2" s="275"/>
      <c r="S2" s="275"/>
      <c r="T2" s="275"/>
      <c r="U2" s="275"/>
      <c r="V2" s="275"/>
      <c r="W2" s="275"/>
      <c r="X2" s="275"/>
      <c r="Y2" s="275"/>
      <c r="Z2" s="275"/>
      <c r="AA2" s="275"/>
      <c r="AB2" s="275"/>
      <c r="AC2" s="275"/>
      <c r="AD2" s="275"/>
      <c r="AE2" s="275"/>
      <c r="AF2" s="275"/>
      <c r="AG2" s="275"/>
      <c r="AH2" s="275"/>
      <c r="AI2" s="275"/>
      <c r="AJ2" s="275"/>
    </row>
    <row r="3" spans="1:157" ht="40.5" customHeight="1">
      <c r="A3" s="274">
        <v>2</v>
      </c>
      <c r="B3" s="277" t="s">
        <v>257</v>
      </c>
      <c r="C3" s="277"/>
      <c r="D3" s="277"/>
      <c r="E3" s="277"/>
      <c r="F3" s="277"/>
      <c r="G3" s="278" t="s">
        <v>476</v>
      </c>
      <c r="H3" s="278"/>
      <c r="I3" s="278"/>
      <c r="J3" s="278"/>
      <c r="K3" s="278"/>
      <c r="L3" s="278"/>
      <c r="M3" s="278"/>
      <c r="N3" s="278"/>
      <c r="O3" s="278"/>
      <c r="P3" s="278"/>
      <c r="Q3" s="278"/>
      <c r="R3" s="278"/>
      <c r="S3" s="278"/>
      <c r="T3" s="278"/>
      <c r="U3" s="278"/>
      <c r="V3" s="278"/>
      <c r="W3" s="278"/>
      <c r="X3" s="278"/>
      <c r="Y3" s="278"/>
      <c r="Z3" s="278"/>
      <c r="AA3" s="278"/>
      <c r="AB3" s="278"/>
      <c r="AC3" s="278"/>
      <c r="AD3" s="278"/>
      <c r="AE3" s="278"/>
      <c r="AF3" s="278"/>
      <c r="AG3" s="278"/>
      <c r="AH3" s="278"/>
      <c r="AI3" s="278"/>
      <c r="AJ3" s="278"/>
    </row>
    <row r="4" spans="1:157" ht="41.25" customHeight="1">
      <c r="A4" s="274">
        <v>3</v>
      </c>
      <c r="B4" s="277"/>
      <c r="C4" s="277"/>
      <c r="D4" s="277"/>
      <c r="E4" s="277"/>
      <c r="F4" s="277"/>
      <c r="G4" s="279" t="s">
        <v>477</v>
      </c>
      <c r="H4" s="279"/>
      <c r="I4" s="279"/>
      <c r="J4" s="279"/>
      <c r="K4" s="279"/>
      <c r="L4" s="279"/>
      <c r="M4" s="279"/>
      <c r="N4" s="279"/>
      <c r="O4" s="279"/>
      <c r="P4" s="279"/>
      <c r="Q4" s="279"/>
      <c r="R4" s="279"/>
      <c r="S4" s="279"/>
      <c r="T4" s="279"/>
      <c r="U4" s="279"/>
      <c r="V4" s="279"/>
      <c r="W4" s="279"/>
      <c r="X4" s="279"/>
      <c r="Y4" s="279"/>
      <c r="Z4" s="279"/>
      <c r="AA4" s="279"/>
      <c r="AB4" s="279"/>
      <c r="AC4" s="279"/>
      <c r="AD4" s="279"/>
      <c r="AE4" s="279"/>
      <c r="AF4" s="279"/>
      <c r="AG4" s="279"/>
      <c r="AH4" s="279"/>
      <c r="AI4" s="279"/>
      <c r="AJ4" s="279"/>
    </row>
    <row r="5" spans="1:157" ht="4.5" customHeight="1">
      <c r="B5" s="280"/>
      <c r="C5" s="280"/>
      <c r="D5" s="280"/>
      <c r="E5" s="280"/>
      <c r="F5" s="280"/>
      <c r="G5" s="280"/>
      <c r="H5" s="280"/>
      <c r="I5" s="280"/>
      <c r="J5" s="280"/>
      <c r="K5" s="280"/>
      <c r="L5" s="280"/>
      <c r="M5" s="280"/>
      <c r="N5" s="280"/>
      <c r="O5" s="280"/>
      <c r="P5" s="280"/>
      <c r="Q5" s="280"/>
      <c r="R5" s="280"/>
      <c r="S5" s="280"/>
      <c r="T5" s="280"/>
      <c r="U5" s="280"/>
      <c r="V5" s="280"/>
      <c r="W5" s="280"/>
      <c r="X5" s="280"/>
      <c r="Y5" s="280"/>
      <c r="Z5" s="280"/>
      <c r="AA5" s="280"/>
      <c r="AB5" s="280"/>
      <c r="AC5" s="280"/>
      <c r="AD5" s="280"/>
      <c r="AE5" s="280"/>
      <c r="AF5" s="280"/>
      <c r="AG5" s="280"/>
      <c r="AH5" s="280"/>
      <c r="AI5" s="280"/>
      <c r="AJ5" s="280"/>
    </row>
    <row r="6" spans="1:157" ht="44.25" customHeight="1">
      <c r="A6" s="274">
        <v>15</v>
      </c>
      <c r="B6" s="281" t="s">
        <v>174</v>
      </c>
      <c r="C6" s="281"/>
      <c r="D6" s="281"/>
      <c r="E6" s="281"/>
      <c r="F6" s="281"/>
      <c r="G6" s="282" t="s">
        <v>241</v>
      </c>
      <c r="H6" s="282"/>
      <c r="I6" s="282"/>
      <c r="J6" s="282"/>
      <c r="K6" s="282"/>
      <c r="L6" s="283" t="s">
        <v>242</v>
      </c>
      <c r="M6" s="283"/>
      <c r="N6" s="283"/>
      <c r="O6" s="283"/>
      <c r="P6" s="283"/>
      <c r="Q6" s="284" t="s">
        <v>243</v>
      </c>
      <c r="R6" s="284"/>
      <c r="S6" s="284"/>
      <c r="T6" s="284"/>
      <c r="U6" s="284"/>
      <c r="V6" s="285" t="s">
        <v>244</v>
      </c>
      <c r="W6" s="285"/>
      <c r="X6" s="285"/>
      <c r="Y6" s="285"/>
      <c r="Z6" s="285"/>
      <c r="AA6" s="286" t="s">
        <v>245</v>
      </c>
      <c r="AB6" s="286"/>
      <c r="AC6" s="286"/>
      <c r="AD6" s="286"/>
      <c r="AE6" s="286"/>
      <c r="AF6" s="287" t="s">
        <v>246</v>
      </c>
      <c r="AG6" s="287"/>
      <c r="AH6" s="287"/>
      <c r="AI6" s="287"/>
      <c r="AJ6" s="287"/>
    </row>
    <row r="7" spans="1:157" ht="9" customHeight="1">
      <c r="A7" s="274">
        <v>16</v>
      </c>
      <c r="B7" s="275"/>
      <c r="C7" s="275"/>
      <c r="D7" s="275"/>
      <c r="E7" s="275"/>
      <c r="F7" s="275"/>
      <c r="G7" s="275"/>
      <c r="H7" s="275"/>
      <c r="I7" s="275"/>
      <c r="J7" s="275"/>
      <c r="K7" s="275"/>
      <c r="L7" s="275"/>
      <c r="M7" s="275"/>
      <c r="N7" s="275"/>
      <c r="O7" s="275"/>
      <c r="P7" s="275"/>
      <c r="Q7" s="275"/>
      <c r="R7" s="275"/>
      <c r="S7" s="275"/>
      <c r="T7" s="275"/>
      <c r="U7" s="275"/>
      <c r="V7" s="275"/>
      <c r="W7" s="275"/>
      <c r="X7" s="275"/>
      <c r="Y7" s="275"/>
      <c r="Z7" s="288" t="s">
        <v>247</v>
      </c>
      <c r="AA7" s="275"/>
      <c r="AB7" s="275"/>
      <c r="AC7" s="275"/>
      <c r="AD7" s="275"/>
      <c r="AE7" s="275"/>
      <c r="AF7" s="275"/>
      <c r="AG7" s="275"/>
      <c r="AH7" s="275"/>
      <c r="AI7" s="275"/>
      <c r="AJ7" s="275"/>
    </row>
    <row r="8" spans="1:157" s="305" customFormat="1" ht="37.5" customHeight="1">
      <c r="A8" s="289">
        <v>21</v>
      </c>
      <c r="B8" s="290" t="s">
        <v>478</v>
      </c>
      <c r="C8" s="291"/>
      <c r="D8" s="291"/>
      <c r="E8" s="292"/>
      <c r="F8" s="293" t="s">
        <v>250</v>
      </c>
      <c r="G8" s="294" t="e">
        <f>B8+1</f>
        <v>#VALUE!</v>
      </c>
      <c r="H8" s="291"/>
      <c r="I8" s="291"/>
      <c r="J8" s="292"/>
      <c r="K8" s="293" t="s">
        <v>251</v>
      </c>
      <c r="L8" s="294" t="e">
        <f>G8+1</f>
        <v>#VALUE!</v>
      </c>
      <c r="M8" s="291"/>
      <c r="N8" s="291"/>
      <c r="O8" s="292"/>
      <c r="P8" s="293" t="s">
        <v>252</v>
      </c>
      <c r="Q8" s="294" t="e">
        <f>L8+1</f>
        <v>#VALUE!</v>
      </c>
      <c r="R8" s="291"/>
      <c r="S8" s="291"/>
      <c r="T8" s="292"/>
      <c r="U8" s="293" t="s">
        <v>248</v>
      </c>
      <c r="V8" s="294" t="e">
        <f>Q8+1</f>
        <v>#VALUE!</v>
      </c>
      <c r="W8" s="291"/>
      <c r="X8" s="291"/>
      <c r="Y8" s="300"/>
      <c r="Z8" s="293" t="s">
        <v>253</v>
      </c>
      <c r="AA8" s="294" t="e">
        <f>V8+1</f>
        <v>#VALUE!</v>
      </c>
      <c r="AB8" s="291"/>
      <c r="AC8" s="291"/>
      <c r="AD8" s="300"/>
      <c r="AE8" s="293" t="s">
        <v>249</v>
      </c>
      <c r="AF8" s="295" t="e">
        <f>AA8+1</f>
        <v>#VALUE!</v>
      </c>
      <c r="AG8" s="296"/>
      <c r="AH8" s="296"/>
      <c r="AI8" s="303"/>
      <c r="AJ8" s="304" t="s">
        <v>250</v>
      </c>
      <c r="AL8" s="333"/>
      <c r="AM8" s="333"/>
      <c r="AN8" s="333"/>
      <c r="AO8" s="333"/>
      <c r="AP8" s="333"/>
      <c r="AQ8" s="333"/>
      <c r="AR8" s="333"/>
      <c r="AS8" s="333"/>
      <c r="AT8" s="333"/>
      <c r="AU8" s="333"/>
      <c r="AV8" s="333"/>
      <c r="AW8" s="333"/>
      <c r="AX8" s="333"/>
      <c r="AY8" s="333"/>
      <c r="AZ8" s="333"/>
      <c r="BA8" s="333"/>
      <c r="BB8" s="333"/>
      <c r="BC8" s="333"/>
      <c r="BD8" s="333"/>
      <c r="BE8" s="333"/>
      <c r="BF8" s="333"/>
      <c r="BG8" s="333"/>
      <c r="BH8" s="333"/>
      <c r="BI8" s="333"/>
      <c r="BJ8" s="333"/>
      <c r="BK8" s="333"/>
      <c r="BL8" s="333"/>
      <c r="BM8" s="333"/>
      <c r="BN8" s="333"/>
      <c r="BO8" s="333"/>
      <c r="BP8" s="333"/>
      <c r="BQ8" s="333"/>
      <c r="BR8" s="333"/>
      <c r="BS8" s="333"/>
      <c r="BT8" s="333"/>
      <c r="BU8" s="333"/>
      <c r="BV8" s="333"/>
      <c r="BW8" s="333"/>
      <c r="BX8" s="333"/>
      <c r="BY8" s="333"/>
      <c r="BZ8" s="333"/>
      <c r="CA8" s="333"/>
      <c r="CB8" s="333"/>
      <c r="CC8" s="333"/>
      <c r="CD8" s="333"/>
      <c r="CE8" s="333"/>
      <c r="CF8" s="333"/>
      <c r="CG8" s="333"/>
      <c r="CH8" s="333"/>
      <c r="CI8" s="333"/>
      <c r="CJ8" s="333"/>
      <c r="CK8" s="333"/>
      <c r="CL8" s="333"/>
      <c r="CM8" s="333"/>
      <c r="CN8" s="333"/>
      <c r="CO8" s="333"/>
      <c r="CP8" s="333"/>
      <c r="CQ8" s="333"/>
      <c r="CR8" s="333"/>
      <c r="CS8" s="333"/>
      <c r="CT8" s="333"/>
      <c r="CU8" s="333"/>
      <c r="CV8" s="333"/>
      <c r="CW8" s="333"/>
      <c r="CX8" s="333"/>
      <c r="CY8" s="333"/>
      <c r="CZ8" s="333"/>
      <c r="DA8" s="333"/>
      <c r="DB8" s="333"/>
      <c r="DC8" s="333"/>
      <c r="DD8" s="333"/>
      <c r="DE8" s="333"/>
      <c r="DF8" s="333"/>
      <c r="DG8" s="333"/>
      <c r="DH8" s="333"/>
      <c r="DI8" s="333"/>
      <c r="DJ8" s="333"/>
      <c r="DK8" s="333"/>
      <c r="DL8" s="333"/>
      <c r="DM8" s="333"/>
      <c r="DN8" s="333"/>
      <c r="DO8" s="333"/>
      <c r="DP8" s="333"/>
      <c r="DQ8" s="333"/>
      <c r="DR8" s="333"/>
      <c r="DS8" s="333"/>
      <c r="DT8" s="333"/>
      <c r="DU8" s="333"/>
      <c r="DV8" s="333"/>
      <c r="DW8" s="333"/>
      <c r="DX8" s="333"/>
      <c r="DY8" s="333"/>
      <c r="DZ8" s="333"/>
      <c r="EA8" s="333"/>
      <c r="EB8" s="333"/>
      <c r="EC8" s="333"/>
      <c r="ED8" s="333"/>
      <c r="EE8" s="333"/>
      <c r="EF8" s="333"/>
      <c r="EG8" s="333"/>
      <c r="EH8" s="333"/>
      <c r="EI8" s="333"/>
      <c r="EJ8" s="333"/>
      <c r="EK8" s="333"/>
      <c r="EL8" s="333"/>
      <c r="EM8" s="333"/>
      <c r="EN8" s="333"/>
      <c r="EO8" s="333"/>
      <c r="EP8" s="333"/>
      <c r="EQ8" s="333"/>
      <c r="ER8" s="333"/>
      <c r="ES8" s="333"/>
      <c r="ET8" s="333"/>
      <c r="EU8" s="333"/>
      <c r="EV8" s="333"/>
      <c r="EW8" s="333"/>
      <c r="EX8" s="333"/>
      <c r="EY8" s="333"/>
      <c r="EZ8" s="333"/>
      <c r="FA8" s="333"/>
    </row>
    <row r="9" spans="1:157" s="305" customFormat="1" ht="37.5" hidden="1" customHeight="1">
      <c r="A9" s="289"/>
      <c r="B9" s="306"/>
      <c r="C9" s="306"/>
      <c r="D9" s="306"/>
      <c r="E9" s="306"/>
      <c r="F9" s="307"/>
      <c r="G9" s="308"/>
      <c r="H9" s="306"/>
      <c r="I9" s="306"/>
      <c r="J9" s="306"/>
      <c r="K9" s="307"/>
      <c r="L9" s="308"/>
      <c r="M9" s="306"/>
      <c r="N9" s="306"/>
      <c r="O9" s="306"/>
      <c r="P9" s="307"/>
      <c r="Q9" s="308"/>
      <c r="R9" s="306"/>
      <c r="S9" s="306"/>
      <c r="T9" s="306"/>
      <c r="U9" s="307"/>
      <c r="V9" s="308"/>
      <c r="W9" s="306"/>
      <c r="X9" s="306"/>
      <c r="Y9" s="306"/>
      <c r="Z9" s="307"/>
      <c r="AA9" s="308"/>
      <c r="AB9" s="306"/>
      <c r="AC9" s="306"/>
      <c r="AD9" s="306"/>
      <c r="AE9" s="307"/>
      <c r="AF9" s="308"/>
      <c r="AG9" s="306"/>
      <c r="AH9" s="306"/>
      <c r="AI9" s="306"/>
      <c r="AJ9" s="309"/>
      <c r="AL9" s="333"/>
      <c r="AM9" s="333"/>
      <c r="AN9" s="333"/>
      <c r="AO9" s="333"/>
      <c r="AP9" s="333"/>
      <c r="AQ9" s="333"/>
      <c r="AR9" s="333"/>
      <c r="AS9" s="333"/>
      <c r="AT9" s="333"/>
      <c r="AU9" s="333"/>
      <c r="AV9" s="333"/>
      <c r="AW9" s="333"/>
      <c r="AX9" s="333"/>
      <c r="AY9" s="333"/>
      <c r="AZ9" s="333"/>
      <c r="BA9" s="333"/>
      <c r="BB9" s="333"/>
      <c r="BC9" s="333"/>
      <c r="BD9" s="333"/>
      <c r="BE9" s="333"/>
      <c r="BF9" s="333"/>
      <c r="BG9" s="333"/>
      <c r="BH9" s="333"/>
      <c r="BI9" s="333"/>
      <c r="BJ9" s="333"/>
      <c r="BK9" s="333"/>
      <c r="BL9" s="333"/>
      <c r="BM9" s="333"/>
      <c r="BN9" s="333"/>
      <c r="BO9" s="333"/>
      <c r="BP9" s="333"/>
      <c r="BQ9" s="333"/>
      <c r="BR9" s="333"/>
      <c r="BS9" s="333"/>
      <c r="BT9" s="333"/>
      <c r="BU9" s="333"/>
      <c r="BV9" s="333"/>
      <c r="BW9" s="333"/>
      <c r="BX9" s="333"/>
      <c r="BY9" s="333"/>
      <c r="BZ9" s="333"/>
      <c r="CA9" s="333"/>
      <c r="CB9" s="333"/>
      <c r="CC9" s="333"/>
      <c r="CD9" s="333"/>
      <c r="CE9" s="333"/>
      <c r="CF9" s="333"/>
      <c r="CG9" s="333"/>
      <c r="CH9" s="333"/>
      <c r="CI9" s="333"/>
      <c r="CJ9" s="333"/>
      <c r="CK9" s="333"/>
      <c r="CL9" s="333"/>
      <c r="CM9" s="333"/>
      <c r="CN9" s="333"/>
      <c r="CO9" s="333"/>
      <c r="CP9" s="333"/>
      <c r="CQ9" s="333"/>
      <c r="CR9" s="333"/>
      <c r="CS9" s="333"/>
      <c r="CT9" s="333"/>
      <c r="CU9" s="333"/>
      <c r="CV9" s="333"/>
      <c r="CW9" s="333"/>
      <c r="CX9" s="333"/>
      <c r="CY9" s="333"/>
      <c r="CZ9" s="333"/>
      <c r="DA9" s="333"/>
      <c r="DB9" s="333"/>
      <c r="DC9" s="333"/>
      <c r="DD9" s="333"/>
      <c r="DE9" s="333"/>
      <c r="DF9" s="333"/>
      <c r="DG9" s="333"/>
      <c r="DH9" s="333"/>
      <c r="DI9" s="333"/>
      <c r="DJ9" s="333"/>
      <c r="DK9" s="333"/>
      <c r="DL9" s="333"/>
      <c r="DM9" s="333"/>
      <c r="DN9" s="333"/>
      <c r="DO9" s="333"/>
      <c r="DP9" s="333"/>
      <c r="DQ9" s="333"/>
      <c r="DR9" s="333"/>
      <c r="DS9" s="333"/>
      <c r="DT9" s="333"/>
      <c r="DU9" s="333"/>
      <c r="DV9" s="333"/>
      <c r="DW9" s="333"/>
      <c r="DX9" s="333"/>
      <c r="DY9" s="333"/>
      <c r="DZ9" s="333"/>
      <c r="EA9" s="333"/>
      <c r="EB9" s="333"/>
      <c r="EC9" s="333"/>
      <c r="ED9" s="333"/>
      <c r="EE9" s="333"/>
      <c r="EF9" s="333"/>
      <c r="EG9" s="333"/>
      <c r="EH9" s="333"/>
      <c r="EI9" s="333"/>
      <c r="EJ9" s="333"/>
      <c r="EK9" s="333"/>
      <c r="EL9" s="333"/>
      <c r="EM9" s="333"/>
      <c r="EN9" s="333"/>
      <c r="EO9" s="333"/>
      <c r="EP9" s="333"/>
      <c r="EQ9" s="333"/>
      <c r="ER9" s="333"/>
      <c r="ES9" s="333"/>
      <c r="ET9" s="333"/>
      <c r="EU9" s="333"/>
      <c r="EV9" s="333"/>
      <c r="EW9" s="333"/>
      <c r="EX9" s="333"/>
      <c r="EY9" s="333"/>
      <c r="EZ9" s="333"/>
      <c r="FA9" s="333"/>
    </row>
    <row r="10" spans="1:157" s="305" customFormat="1" ht="23.45" customHeight="1">
      <c r="A10" s="289">
        <v>22</v>
      </c>
      <c r="B10" s="310" t="s">
        <v>254</v>
      </c>
      <c r="C10" s="310"/>
      <c r="D10" s="310"/>
      <c r="E10" s="310"/>
      <c r="F10" s="311"/>
      <c r="G10" s="312" t="s">
        <v>254</v>
      </c>
      <c r="H10" s="310"/>
      <c r="I10" s="310"/>
      <c r="J10" s="310"/>
      <c r="K10" s="311"/>
      <c r="L10" s="312" t="s">
        <v>254</v>
      </c>
      <c r="M10" s="310"/>
      <c r="N10" s="310"/>
      <c r="O10" s="310"/>
      <c r="P10" s="311"/>
      <c r="Q10" s="312" t="s">
        <v>254</v>
      </c>
      <c r="R10" s="310"/>
      <c r="S10" s="310"/>
      <c r="T10" s="310"/>
      <c r="U10" s="311"/>
      <c r="V10" s="312" t="s">
        <v>254</v>
      </c>
      <c r="W10" s="310"/>
      <c r="X10" s="310"/>
      <c r="Y10" s="310"/>
      <c r="Z10" s="311"/>
      <c r="AA10" s="312" t="s">
        <v>254</v>
      </c>
      <c r="AB10" s="310"/>
      <c r="AC10" s="310"/>
      <c r="AD10" s="310"/>
      <c r="AE10" s="311"/>
      <c r="AF10" s="313" t="s">
        <v>254</v>
      </c>
      <c r="AG10" s="314"/>
      <c r="AH10" s="314"/>
      <c r="AI10" s="314"/>
      <c r="AJ10" s="314"/>
      <c r="AL10" s="333"/>
      <c r="AM10" s="333"/>
      <c r="AN10" s="333"/>
      <c r="AO10" s="333"/>
      <c r="AP10" s="333"/>
      <c r="AQ10" s="333"/>
      <c r="AR10" s="333"/>
      <c r="AS10" s="333"/>
      <c r="AT10" s="333"/>
      <c r="AU10" s="333"/>
      <c r="AV10" s="333"/>
      <c r="AW10" s="333"/>
      <c r="AX10" s="333"/>
      <c r="AY10" s="333"/>
      <c r="AZ10" s="333"/>
      <c r="BA10" s="333"/>
      <c r="BB10" s="333"/>
      <c r="BC10" s="333"/>
      <c r="BD10" s="333"/>
      <c r="BE10" s="333"/>
      <c r="BF10" s="333"/>
      <c r="BG10" s="333"/>
      <c r="BH10" s="333"/>
      <c r="BI10" s="333"/>
      <c r="BJ10" s="333"/>
      <c r="BK10" s="333"/>
      <c r="BL10" s="333"/>
      <c r="BM10" s="333"/>
      <c r="BN10" s="333"/>
      <c r="BO10" s="333"/>
      <c r="BP10" s="333"/>
      <c r="BQ10" s="333"/>
      <c r="BR10" s="333"/>
      <c r="BS10" s="333"/>
      <c r="BT10" s="333"/>
      <c r="BU10" s="333"/>
      <c r="BV10" s="333"/>
      <c r="BW10" s="333"/>
      <c r="BX10" s="333"/>
      <c r="BY10" s="333"/>
      <c r="BZ10" s="333"/>
      <c r="CA10" s="333"/>
      <c r="CB10" s="333"/>
      <c r="CC10" s="333"/>
      <c r="CD10" s="333"/>
      <c r="CE10" s="333"/>
      <c r="CF10" s="333"/>
      <c r="CG10" s="333"/>
      <c r="CH10" s="333"/>
      <c r="CI10" s="333"/>
      <c r="CJ10" s="333"/>
      <c r="CK10" s="333"/>
      <c r="CL10" s="333"/>
      <c r="CM10" s="333"/>
      <c r="CN10" s="333"/>
      <c r="CO10" s="333"/>
      <c r="CP10" s="333"/>
      <c r="CQ10" s="333"/>
      <c r="CR10" s="333"/>
      <c r="CS10" s="333"/>
      <c r="CT10" s="333"/>
      <c r="CU10" s="333"/>
      <c r="CV10" s="333"/>
      <c r="CW10" s="333"/>
      <c r="CX10" s="333"/>
      <c r="CY10" s="333"/>
      <c r="CZ10" s="333"/>
      <c r="DA10" s="333"/>
      <c r="DB10" s="333"/>
      <c r="DC10" s="333"/>
      <c r="DD10" s="333"/>
      <c r="DE10" s="333"/>
      <c r="DF10" s="333"/>
      <c r="DG10" s="333"/>
      <c r="DH10" s="333"/>
      <c r="DI10" s="333"/>
      <c r="DJ10" s="333"/>
      <c r="DK10" s="333"/>
      <c r="DL10" s="333"/>
      <c r="DM10" s="333"/>
      <c r="DN10" s="333"/>
      <c r="DO10" s="333"/>
      <c r="DP10" s="333"/>
      <c r="DQ10" s="333"/>
      <c r="DR10" s="333"/>
      <c r="DS10" s="333"/>
      <c r="DT10" s="333"/>
      <c r="DU10" s="333"/>
      <c r="DV10" s="333"/>
      <c r="DW10" s="333"/>
      <c r="DX10" s="333"/>
      <c r="DY10" s="333"/>
      <c r="DZ10" s="333"/>
      <c r="EA10" s="333"/>
      <c r="EB10" s="333"/>
      <c r="EC10" s="333"/>
      <c r="ED10" s="333"/>
      <c r="EE10" s="333"/>
      <c r="EF10" s="333"/>
      <c r="EG10" s="333"/>
      <c r="EH10" s="333"/>
      <c r="EI10" s="333"/>
      <c r="EJ10" s="333"/>
      <c r="EK10" s="333"/>
      <c r="EL10" s="333"/>
      <c r="EM10" s="333"/>
      <c r="EN10" s="333"/>
      <c r="EO10" s="333"/>
      <c r="EP10" s="333"/>
      <c r="EQ10" s="333"/>
      <c r="ER10" s="333"/>
      <c r="ES10" s="333"/>
      <c r="ET10" s="333"/>
      <c r="EU10" s="333"/>
      <c r="EV10" s="333"/>
      <c r="EW10" s="333"/>
      <c r="EX10" s="333"/>
      <c r="EY10" s="333"/>
      <c r="EZ10" s="333"/>
      <c r="FA10" s="333"/>
    </row>
    <row r="11" spans="1:157" s="305" customFormat="1" ht="37.5" customHeight="1">
      <c r="A11" s="289">
        <v>21</v>
      </c>
      <c r="B11" s="322" t="e">
        <f>AF8+1</f>
        <v>#VALUE!</v>
      </c>
      <c r="C11" s="299"/>
      <c r="D11" s="299"/>
      <c r="E11" s="323"/>
      <c r="F11" s="297" t="s">
        <v>251</v>
      </c>
      <c r="G11" s="298" t="e">
        <f>B11+1</f>
        <v>#VALUE!</v>
      </c>
      <c r="H11" s="299"/>
      <c r="I11" s="299"/>
      <c r="J11" s="300"/>
      <c r="K11" s="297" t="s">
        <v>252</v>
      </c>
      <c r="L11" s="298" t="e">
        <f>G11+1</f>
        <v>#VALUE!</v>
      </c>
      <c r="M11" s="299"/>
      <c r="N11" s="299"/>
      <c r="O11" s="324"/>
      <c r="P11" s="297" t="s">
        <v>248</v>
      </c>
      <c r="Q11" s="298" t="e">
        <f>L11+1</f>
        <v>#VALUE!</v>
      </c>
      <c r="R11" s="299"/>
      <c r="S11" s="299"/>
      <c r="T11" s="324"/>
      <c r="U11" s="297" t="s">
        <v>253</v>
      </c>
      <c r="V11" s="298" t="e">
        <f>Q11+1</f>
        <v>#VALUE!</v>
      </c>
      <c r="W11" s="299"/>
      <c r="X11" s="299"/>
      <c r="Y11" s="324"/>
      <c r="Z11" s="297" t="s">
        <v>249</v>
      </c>
      <c r="AA11" s="301" t="e">
        <f>V11+1</f>
        <v>#VALUE!</v>
      </c>
      <c r="AB11" s="302"/>
      <c r="AC11" s="302"/>
      <c r="AD11" s="324"/>
      <c r="AE11" s="297" t="s">
        <v>250</v>
      </c>
      <c r="AF11" s="295" t="e">
        <f>AA11+1</f>
        <v>#VALUE!</v>
      </c>
      <c r="AG11" s="296"/>
      <c r="AH11" s="296"/>
      <c r="AI11" s="303"/>
      <c r="AJ11" s="304" t="s">
        <v>251</v>
      </c>
      <c r="AL11" s="333"/>
      <c r="AM11" s="333"/>
      <c r="AN11" s="333"/>
      <c r="AO11" s="333"/>
      <c r="AP11" s="333"/>
      <c r="AQ11" s="333"/>
      <c r="AR11" s="333"/>
      <c r="AS11" s="333"/>
      <c r="AT11" s="333"/>
      <c r="AU11" s="333"/>
      <c r="AV11" s="333"/>
      <c r="AW11" s="333"/>
      <c r="AX11" s="333"/>
      <c r="AY11" s="333"/>
      <c r="AZ11" s="333"/>
      <c r="BA11" s="333"/>
      <c r="BB11" s="333"/>
      <c r="BC11" s="333"/>
      <c r="BD11" s="333"/>
      <c r="BE11" s="333"/>
      <c r="BF11" s="333"/>
      <c r="BG11" s="333"/>
      <c r="BH11" s="333"/>
      <c r="BI11" s="333"/>
      <c r="BJ11" s="333"/>
      <c r="BK11" s="333"/>
      <c r="BL11" s="333"/>
      <c r="BM11" s="333"/>
      <c r="BN11" s="333"/>
      <c r="BO11" s="333"/>
      <c r="BP11" s="333"/>
      <c r="BQ11" s="333"/>
      <c r="BR11" s="333"/>
      <c r="BS11" s="333"/>
      <c r="BT11" s="333"/>
      <c r="BU11" s="333"/>
      <c r="BV11" s="333"/>
      <c r="BW11" s="333"/>
      <c r="BX11" s="333"/>
      <c r="BY11" s="333"/>
      <c r="BZ11" s="333"/>
      <c r="CA11" s="333"/>
      <c r="CB11" s="333"/>
      <c r="CC11" s="333"/>
      <c r="CD11" s="333"/>
      <c r="CE11" s="333"/>
      <c r="CF11" s="333"/>
      <c r="CG11" s="333"/>
      <c r="CH11" s="333"/>
      <c r="CI11" s="333"/>
      <c r="CJ11" s="333"/>
      <c r="CK11" s="333"/>
      <c r="CL11" s="333"/>
      <c r="CM11" s="333"/>
      <c r="CN11" s="333"/>
      <c r="CO11" s="333"/>
      <c r="CP11" s="333"/>
      <c r="CQ11" s="333"/>
      <c r="CR11" s="333"/>
      <c r="CS11" s="333"/>
      <c r="CT11" s="333"/>
      <c r="CU11" s="333"/>
      <c r="CV11" s="333"/>
      <c r="CW11" s="333"/>
      <c r="CX11" s="333"/>
      <c r="CY11" s="333"/>
      <c r="CZ11" s="333"/>
      <c r="DA11" s="333"/>
      <c r="DB11" s="333"/>
      <c r="DC11" s="333"/>
      <c r="DD11" s="333"/>
      <c r="DE11" s="333"/>
      <c r="DF11" s="333"/>
      <c r="DG11" s="333"/>
      <c r="DH11" s="333"/>
      <c r="DI11" s="333"/>
      <c r="DJ11" s="333"/>
      <c r="DK11" s="333"/>
      <c r="DL11" s="333"/>
      <c r="DM11" s="333"/>
      <c r="DN11" s="333"/>
      <c r="DO11" s="333"/>
      <c r="DP11" s="333"/>
      <c r="DQ11" s="333"/>
      <c r="DR11" s="333"/>
      <c r="DS11" s="333"/>
      <c r="DT11" s="333"/>
      <c r="DU11" s="333"/>
      <c r="DV11" s="333"/>
      <c r="DW11" s="333"/>
      <c r="DX11" s="333"/>
      <c r="DY11" s="333"/>
      <c r="DZ11" s="333"/>
      <c r="EA11" s="333"/>
      <c r="EB11" s="333"/>
      <c r="EC11" s="333"/>
      <c r="ED11" s="333"/>
      <c r="EE11" s="333"/>
      <c r="EF11" s="333"/>
      <c r="EG11" s="333"/>
      <c r="EH11" s="333"/>
      <c r="EI11" s="333"/>
      <c r="EJ11" s="333"/>
      <c r="EK11" s="333"/>
      <c r="EL11" s="333"/>
      <c r="EM11" s="333"/>
      <c r="EN11" s="333"/>
      <c r="EO11" s="333"/>
      <c r="EP11" s="333"/>
      <c r="EQ11" s="333"/>
      <c r="ER11" s="333"/>
      <c r="ES11" s="333"/>
      <c r="ET11" s="333"/>
      <c r="EU11" s="333"/>
      <c r="EV11" s="333"/>
      <c r="EW11" s="333"/>
      <c r="EX11" s="333"/>
      <c r="EY11" s="333"/>
      <c r="EZ11" s="333"/>
      <c r="FA11" s="333"/>
    </row>
    <row r="12" spans="1:157" s="305" customFormat="1" ht="37.5" hidden="1" customHeight="1">
      <c r="A12" s="289"/>
      <c r="B12" s="306"/>
      <c r="C12" s="306"/>
      <c r="D12" s="306"/>
      <c r="E12" s="306"/>
      <c r="F12" s="307"/>
      <c r="G12" s="308"/>
      <c r="H12" s="306"/>
      <c r="I12" s="306"/>
      <c r="J12" s="306"/>
      <c r="K12" s="307"/>
      <c r="L12" s="308"/>
      <c r="M12" s="306"/>
      <c r="N12" s="306"/>
      <c r="O12" s="306"/>
      <c r="P12" s="307"/>
      <c r="Q12" s="308"/>
      <c r="R12" s="306"/>
      <c r="S12" s="306"/>
      <c r="T12" s="306"/>
      <c r="U12" s="307"/>
      <c r="V12" s="308"/>
      <c r="W12" s="306"/>
      <c r="X12" s="306"/>
      <c r="Y12" s="306"/>
      <c r="Z12" s="307"/>
      <c r="AA12" s="308"/>
      <c r="AB12" s="306"/>
      <c r="AC12" s="306"/>
      <c r="AD12" s="306"/>
      <c r="AE12" s="307"/>
      <c r="AF12" s="308"/>
      <c r="AG12" s="306"/>
      <c r="AH12" s="306"/>
      <c r="AI12" s="306"/>
      <c r="AJ12" s="309"/>
      <c r="AL12" s="333"/>
      <c r="AM12" s="333"/>
      <c r="AN12" s="333"/>
      <c r="AO12" s="333"/>
      <c r="AP12" s="333"/>
      <c r="AQ12" s="333"/>
      <c r="AR12" s="333"/>
      <c r="AS12" s="333"/>
      <c r="AT12" s="333"/>
      <c r="AU12" s="333"/>
      <c r="AV12" s="333"/>
      <c r="AW12" s="333"/>
      <c r="AX12" s="333"/>
      <c r="AY12" s="333"/>
      <c r="AZ12" s="333"/>
      <c r="BA12" s="333"/>
      <c r="BB12" s="333"/>
      <c r="BC12" s="333"/>
      <c r="BD12" s="333"/>
      <c r="BE12" s="333"/>
      <c r="BF12" s="333"/>
      <c r="BG12" s="333"/>
      <c r="BH12" s="333"/>
      <c r="BI12" s="333"/>
      <c r="BJ12" s="333"/>
      <c r="BK12" s="333"/>
      <c r="BL12" s="333"/>
      <c r="BM12" s="333"/>
      <c r="BN12" s="333"/>
      <c r="BO12" s="333"/>
      <c r="BP12" s="333"/>
      <c r="BQ12" s="333"/>
      <c r="BR12" s="333"/>
      <c r="BS12" s="333"/>
      <c r="BT12" s="333"/>
      <c r="BU12" s="333"/>
      <c r="BV12" s="333"/>
      <c r="BW12" s="333"/>
      <c r="BX12" s="333"/>
      <c r="BY12" s="333"/>
      <c r="BZ12" s="333"/>
      <c r="CA12" s="333"/>
      <c r="CB12" s="333"/>
      <c r="CC12" s="333"/>
      <c r="CD12" s="333"/>
      <c r="CE12" s="333"/>
      <c r="CF12" s="333"/>
      <c r="CG12" s="333"/>
      <c r="CH12" s="333"/>
      <c r="CI12" s="333"/>
      <c r="CJ12" s="333"/>
      <c r="CK12" s="333"/>
      <c r="CL12" s="333"/>
      <c r="CM12" s="333"/>
      <c r="CN12" s="333"/>
      <c r="CO12" s="333"/>
      <c r="CP12" s="333"/>
      <c r="CQ12" s="333"/>
      <c r="CR12" s="333"/>
      <c r="CS12" s="333"/>
      <c r="CT12" s="333"/>
      <c r="CU12" s="333"/>
      <c r="CV12" s="333"/>
      <c r="CW12" s="333"/>
      <c r="CX12" s="333"/>
      <c r="CY12" s="333"/>
      <c r="CZ12" s="333"/>
      <c r="DA12" s="333"/>
      <c r="DB12" s="333"/>
      <c r="DC12" s="333"/>
      <c r="DD12" s="333"/>
      <c r="DE12" s="333"/>
      <c r="DF12" s="333"/>
      <c r="DG12" s="333"/>
      <c r="DH12" s="333"/>
      <c r="DI12" s="333"/>
      <c r="DJ12" s="333"/>
      <c r="DK12" s="333"/>
      <c r="DL12" s="333"/>
      <c r="DM12" s="333"/>
      <c r="DN12" s="333"/>
      <c r="DO12" s="333"/>
      <c r="DP12" s="333"/>
      <c r="DQ12" s="333"/>
      <c r="DR12" s="333"/>
      <c r="DS12" s="333"/>
      <c r="DT12" s="333"/>
      <c r="DU12" s="333"/>
      <c r="DV12" s="333"/>
      <c r="DW12" s="333"/>
      <c r="DX12" s="333"/>
      <c r="DY12" s="333"/>
      <c r="DZ12" s="333"/>
      <c r="EA12" s="333"/>
      <c r="EB12" s="333"/>
      <c r="EC12" s="333"/>
      <c r="ED12" s="333"/>
      <c r="EE12" s="333"/>
      <c r="EF12" s="333"/>
      <c r="EG12" s="333"/>
      <c r="EH12" s="333"/>
      <c r="EI12" s="333"/>
      <c r="EJ12" s="333"/>
      <c r="EK12" s="333"/>
      <c r="EL12" s="333"/>
      <c r="EM12" s="333"/>
      <c r="EN12" s="333"/>
      <c r="EO12" s="333"/>
      <c r="EP12" s="333"/>
      <c r="EQ12" s="333"/>
      <c r="ER12" s="333"/>
      <c r="ES12" s="333"/>
      <c r="ET12" s="333"/>
      <c r="EU12" s="333"/>
      <c r="EV12" s="333"/>
      <c r="EW12" s="333"/>
      <c r="EX12" s="333"/>
      <c r="EY12" s="333"/>
      <c r="EZ12" s="333"/>
      <c r="FA12" s="333"/>
    </row>
    <row r="13" spans="1:157" s="305" customFormat="1" ht="23.45" customHeight="1">
      <c r="A13" s="289">
        <v>22</v>
      </c>
      <c r="B13" s="317" t="s">
        <v>254</v>
      </c>
      <c r="C13" s="317"/>
      <c r="D13" s="317"/>
      <c r="E13" s="317"/>
      <c r="F13" s="318"/>
      <c r="G13" s="316" t="s">
        <v>254</v>
      </c>
      <c r="H13" s="317"/>
      <c r="I13" s="317"/>
      <c r="J13" s="317"/>
      <c r="K13" s="318"/>
      <c r="L13" s="316" t="s">
        <v>254</v>
      </c>
      <c r="M13" s="317"/>
      <c r="N13" s="317"/>
      <c r="O13" s="317"/>
      <c r="P13" s="318"/>
      <c r="Q13" s="316" t="s">
        <v>254</v>
      </c>
      <c r="R13" s="317"/>
      <c r="S13" s="317"/>
      <c r="T13" s="317"/>
      <c r="U13" s="318"/>
      <c r="V13" s="316" t="s">
        <v>254</v>
      </c>
      <c r="W13" s="317"/>
      <c r="X13" s="317"/>
      <c r="Y13" s="317"/>
      <c r="Z13" s="318"/>
      <c r="AA13" s="319" t="s">
        <v>254</v>
      </c>
      <c r="AB13" s="320"/>
      <c r="AC13" s="320"/>
      <c r="AD13" s="320"/>
      <c r="AE13" s="321"/>
      <c r="AF13" s="313" t="s">
        <v>254</v>
      </c>
      <c r="AG13" s="314"/>
      <c r="AH13" s="314"/>
      <c r="AI13" s="314"/>
      <c r="AJ13" s="314"/>
      <c r="AL13" s="333"/>
      <c r="AM13" s="333"/>
      <c r="AN13" s="333"/>
      <c r="AO13" s="333"/>
      <c r="AP13" s="333"/>
      <c r="AQ13" s="333"/>
      <c r="AR13" s="333"/>
      <c r="AS13" s="333"/>
      <c r="AT13" s="333"/>
      <c r="AU13" s="333"/>
      <c r="AV13" s="333"/>
      <c r="AW13" s="333"/>
      <c r="AX13" s="333"/>
      <c r="AY13" s="333"/>
      <c r="AZ13" s="333"/>
      <c r="BA13" s="333"/>
      <c r="BB13" s="333"/>
      <c r="BC13" s="333"/>
      <c r="BD13" s="333"/>
      <c r="BE13" s="333"/>
      <c r="BF13" s="333"/>
      <c r="BG13" s="333"/>
      <c r="BH13" s="333"/>
      <c r="BI13" s="333"/>
      <c r="BJ13" s="333"/>
      <c r="BK13" s="333"/>
      <c r="BL13" s="333"/>
      <c r="BM13" s="333"/>
      <c r="BN13" s="333"/>
      <c r="BO13" s="333"/>
      <c r="BP13" s="333"/>
      <c r="BQ13" s="333"/>
      <c r="BR13" s="333"/>
      <c r="BS13" s="333"/>
      <c r="BT13" s="333"/>
      <c r="BU13" s="333"/>
      <c r="BV13" s="333"/>
      <c r="BW13" s="333"/>
      <c r="BX13" s="333"/>
      <c r="BY13" s="333"/>
      <c r="BZ13" s="333"/>
      <c r="CA13" s="333"/>
      <c r="CB13" s="333"/>
      <c r="CC13" s="333"/>
      <c r="CD13" s="333"/>
      <c r="CE13" s="333"/>
      <c r="CF13" s="333"/>
      <c r="CG13" s="333"/>
      <c r="CH13" s="333"/>
      <c r="CI13" s="333"/>
      <c r="CJ13" s="333"/>
      <c r="CK13" s="333"/>
      <c r="CL13" s="333"/>
      <c r="CM13" s="333"/>
      <c r="CN13" s="333"/>
      <c r="CO13" s="333"/>
      <c r="CP13" s="333"/>
      <c r="CQ13" s="333"/>
      <c r="CR13" s="333"/>
      <c r="CS13" s="333"/>
      <c r="CT13" s="333"/>
      <c r="CU13" s="333"/>
      <c r="CV13" s="333"/>
      <c r="CW13" s="333"/>
      <c r="CX13" s="333"/>
      <c r="CY13" s="333"/>
      <c r="CZ13" s="333"/>
      <c r="DA13" s="333"/>
      <c r="DB13" s="333"/>
      <c r="DC13" s="333"/>
      <c r="DD13" s="333"/>
      <c r="DE13" s="333"/>
      <c r="DF13" s="333"/>
      <c r="DG13" s="333"/>
      <c r="DH13" s="333"/>
      <c r="DI13" s="333"/>
      <c r="DJ13" s="333"/>
      <c r="DK13" s="333"/>
      <c r="DL13" s="333"/>
      <c r="DM13" s="333"/>
      <c r="DN13" s="333"/>
      <c r="DO13" s="333"/>
      <c r="DP13" s="333"/>
      <c r="DQ13" s="333"/>
      <c r="DR13" s="333"/>
      <c r="DS13" s="333"/>
      <c r="DT13" s="333"/>
      <c r="DU13" s="333"/>
      <c r="DV13" s="333"/>
      <c r="DW13" s="333"/>
      <c r="DX13" s="333"/>
      <c r="DY13" s="333"/>
      <c r="DZ13" s="333"/>
      <c r="EA13" s="333"/>
      <c r="EB13" s="333"/>
      <c r="EC13" s="333"/>
      <c r="ED13" s="333"/>
      <c r="EE13" s="333"/>
      <c r="EF13" s="333"/>
      <c r="EG13" s="333"/>
      <c r="EH13" s="333"/>
      <c r="EI13" s="333"/>
      <c r="EJ13" s="333"/>
      <c r="EK13" s="333"/>
      <c r="EL13" s="333"/>
      <c r="EM13" s="333"/>
      <c r="EN13" s="333"/>
      <c r="EO13" s="333"/>
      <c r="EP13" s="333"/>
      <c r="EQ13" s="333"/>
      <c r="ER13" s="333"/>
      <c r="ES13" s="333"/>
      <c r="ET13" s="333"/>
      <c r="EU13" s="333"/>
      <c r="EV13" s="333"/>
      <c r="EW13" s="333"/>
      <c r="EX13" s="333"/>
      <c r="EY13" s="333"/>
      <c r="EZ13" s="333"/>
      <c r="FA13" s="333"/>
    </row>
    <row r="14" spans="1:157" s="305" customFormat="1" ht="37.5" customHeight="1">
      <c r="A14" s="289">
        <v>21</v>
      </c>
      <c r="B14" s="322" t="e">
        <f>AF11+1</f>
        <v>#VALUE!</v>
      </c>
      <c r="C14" s="299"/>
      <c r="D14" s="299"/>
      <c r="E14" s="323"/>
      <c r="F14" s="297" t="s">
        <v>252</v>
      </c>
      <c r="G14" s="298" t="e">
        <f>B14+1</f>
        <v>#VALUE!</v>
      </c>
      <c r="H14" s="299"/>
      <c r="I14" s="299"/>
      <c r="J14" s="323"/>
      <c r="K14" s="297" t="s">
        <v>248</v>
      </c>
      <c r="L14" s="295" t="e">
        <f>G14+1</f>
        <v>#VALUE!</v>
      </c>
      <c r="M14" s="296"/>
      <c r="N14" s="296"/>
      <c r="O14" s="324"/>
      <c r="P14" s="297" t="s">
        <v>253</v>
      </c>
      <c r="Q14" s="298" t="e">
        <f>L14+1</f>
        <v>#VALUE!</v>
      </c>
      <c r="R14" s="299"/>
      <c r="S14" s="299"/>
      <c r="T14" s="324"/>
      <c r="U14" s="297" t="s">
        <v>249</v>
      </c>
      <c r="V14" s="298" t="e">
        <f>Q14+1</f>
        <v>#VALUE!</v>
      </c>
      <c r="W14" s="299"/>
      <c r="X14" s="299"/>
      <c r="Y14" s="324"/>
      <c r="Z14" s="297" t="s">
        <v>250</v>
      </c>
      <c r="AA14" s="301" t="e">
        <f>V14+1</f>
        <v>#VALUE!</v>
      </c>
      <c r="AB14" s="302"/>
      <c r="AC14" s="302"/>
      <c r="AD14" s="324"/>
      <c r="AE14" s="297" t="s">
        <v>251</v>
      </c>
      <c r="AF14" s="295" t="e">
        <f>AA14+1</f>
        <v>#VALUE!</v>
      </c>
      <c r="AG14" s="296"/>
      <c r="AH14" s="296"/>
      <c r="AI14" s="303"/>
      <c r="AJ14" s="304" t="s">
        <v>252</v>
      </c>
      <c r="AL14" s="333"/>
      <c r="AM14" s="333"/>
      <c r="AN14" s="333"/>
      <c r="AO14" s="333"/>
      <c r="AP14" s="333"/>
      <c r="AQ14" s="333"/>
      <c r="AR14" s="333"/>
      <c r="AS14" s="333"/>
      <c r="AT14" s="333"/>
      <c r="AU14" s="333"/>
      <c r="AV14" s="333"/>
      <c r="AW14" s="333"/>
      <c r="AX14" s="333"/>
      <c r="AY14" s="333"/>
      <c r="AZ14" s="333"/>
      <c r="BA14" s="333"/>
      <c r="BB14" s="333"/>
      <c r="BC14" s="333"/>
      <c r="BD14" s="333"/>
      <c r="BE14" s="333"/>
      <c r="BF14" s="333"/>
      <c r="BG14" s="333"/>
      <c r="BH14" s="333"/>
      <c r="BI14" s="333"/>
      <c r="BJ14" s="333"/>
      <c r="BK14" s="333"/>
      <c r="BL14" s="333"/>
      <c r="BM14" s="333"/>
      <c r="BN14" s="333"/>
      <c r="BO14" s="333"/>
      <c r="BP14" s="333"/>
      <c r="BQ14" s="333"/>
      <c r="BR14" s="333"/>
      <c r="BS14" s="333"/>
      <c r="BT14" s="333"/>
      <c r="BU14" s="333"/>
      <c r="BV14" s="333"/>
      <c r="BW14" s="333"/>
      <c r="BX14" s="333"/>
      <c r="BY14" s="333"/>
      <c r="BZ14" s="333"/>
      <c r="CA14" s="333"/>
      <c r="CB14" s="333"/>
      <c r="CC14" s="333"/>
      <c r="CD14" s="333"/>
      <c r="CE14" s="333"/>
      <c r="CF14" s="333"/>
      <c r="CG14" s="333"/>
      <c r="CH14" s="333"/>
      <c r="CI14" s="333"/>
      <c r="CJ14" s="333"/>
      <c r="CK14" s="333"/>
      <c r="CL14" s="333"/>
      <c r="CM14" s="333"/>
      <c r="CN14" s="333"/>
      <c r="CO14" s="333"/>
      <c r="CP14" s="333"/>
      <c r="CQ14" s="333"/>
      <c r="CR14" s="333"/>
      <c r="CS14" s="333"/>
      <c r="CT14" s="333"/>
      <c r="CU14" s="333"/>
      <c r="CV14" s="333"/>
      <c r="CW14" s="333"/>
      <c r="CX14" s="333"/>
      <c r="CY14" s="333"/>
      <c r="CZ14" s="333"/>
      <c r="DA14" s="333"/>
      <c r="DB14" s="333"/>
      <c r="DC14" s="333"/>
      <c r="DD14" s="333"/>
      <c r="DE14" s="333"/>
      <c r="DF14" s="333"/>
      <c r="DG14" s="333"/>
      <c r="DH14" s="333"/>
      <c r="DI14" s="333"/>
      <c r="DJ14" s="333"/>
      <c r="DK14" s="333"/>
      <c r="DL14" s="333"/>
      <c r="DM14" s="333"/>
      <c r="DN14" s="333"/>
      <c r="DO14" s="333"/>
      <c r="DP14" s="333"/>
      <c r="DQ14" s="333"/>
      <c r="DR14" s="333"/>
      <c r="DS14" s="333"/>
      <c r="DT14" s="333"/>
      <c r="DU14" s="333"/>
      <c r="DV14" s="333"/>
      <c r="DW14" s="333"/>
      <c r="DX14" s="333"/>
      <c r="DY14" s="333"/>
      <c r="DZ14" s="333"/>
      <c r="EA14" s="333"/>
      <c r="EB14" s="333"/>
      <c r="EC14" s="333"/>
      <c r="ED14" s="333"/>
      <c r="EE14" s="333"/>
      <c r="EF14" s="333"/>
      <c r="EG14" s="333"/>
      <c r="EH14" s="333"/>
      <c r="EI14" s="333"/>
      <c r="EJ14" s="333"/>
      <c r="EK14" s="333"/>
      <c r="EL14" s="333"/>
      <c r="EM14" s="333"/>
      <c r="EN14" s="333"/>
      <c r="EO14" s="333"/>
      <c r="EP14" s="333"/>
      <c r="EQ14" s="333"/>
      <c r="ER14" s="333"/>
      <c r="ES14" s="333"/>
      <c r="ET14" s="333"/>
      <c r="EU14" s="333"/>
      <c r="EV14" s="333"/>
      <c r="EW14" s="333"/>
      <c r="EX14" s="333"/>
      <c r="EY14" s="333"/>
      <c r="EZ14" s="333"/>
      <c r="FA14" s="333"/>
    </row>
    <row r="15" spans="1:157" s="305" customFormat="1" ht="37.5" hidden="1" customHeight="1">
      <c r="A15" s="289"/>
      <c r="B15" s="306"/>
      <c r="C15" s="306"/>
      <c r="D15" s="306"/>
      <c r="E15" s="306"/>
      <c r="F15" s="307"/>
      <c r="G15" s="308"/>
      <c r="H15" s="306"/>
      <c r="I15" s="306"/>
      <c r="J15" s="306"/>
      <c r="K15" s="307"/>
      <c r="L15" s="308"/>
      <c r="M15" s="306"/>
      <c r="N15" s="306"/>
      <c r="O15" s="306"/>
      <c r="P15" s="307"/>
      <c r="Q15" s="308"/>
      <c r="R15" s="306"/>
      <c r="S15" s="306"/>
      <c r="T15" s="306"/>
      <c r="U15" s="307"/>
      <c r="V15" s="308"/>
      <c r="W15" s="306"/>
      <c r="X15" s="306"/>
      <c r="Y15" s="306"/>
      <c r="Z15" s="307"/>
      <c r="AA15" s="308"/>
      <c r="AB15" s="306"/>
      <c r="AC15" s="306"/>
      <c r="AD15" s="306"/>
      <c r="AE15" s="307"/>
      <c r="AF15" s="308"/>
      <c r="AG15" s="306"/>
      <c r="AH15" s="306"/>
      <c r="AI15" s="306"/>
      <c r="AJ15" s="309"/>
      <c r="AL15" s="333"/>
      <c r="AM15" s="333"/>
      <c r="AN15" s="333"/>
      <c r="AO15" s="333"/>
      <c r="AP15" s="333"/>
      <c r="AQ15" s="333"/>
      <c r="AR15" s="333"/>
      <c r="AS15" s="333"/>
      <c r="AT15" s="333"/>
      <c r="AU15" s="333"/>
      <c r="AV15" s="333"/>
      <c r="AW15" s="333"/>
      <c r="AX15" s="333"/>
      <c r="AY15" s="333"/>
      <c r="AZ15" s="333"/>
      <c r="BA15" s="333"/>
      <c r="BB15" s="333"/>
      <c r="BC15" s="333"/>
      <c r="BD15" s="333"/>
      <c r="BE15" s="333"/>
      <c r="BF15" s="333"/>
      <c r="BG15" s="333"/>
      <c r="BH15" s="333"/>
      <c r="BI15" s="333"/>
      <c r="BJ15" s="333"/>
      <c r="BK15" s="333"/>
      <c r="BL15" s="333"/>
      <c r="BM15" s="333"/>
      <c r="BN15" s="333"/>
      <c r="BO15" s="333"/>
      <c r="BP15" s="333"/>
      <c r="BQ15" s="333"/>
      <c r="BR15" s="333"/>
      <c r="BS15" s="333"/>
      <c r="BT15" s="333"/>
      <c r="BU15" s="333"/>
      <c r="BV15" s="333"/>
      <c r="BW15" s="333"/>
      <c r="BX15" s="333"/>
      <c r="BY15" s="333"/>
      <c r="BZ15" s="333"/>
      <c r="CA15" s="333"/>
      <c r="CB15" s="333"/>
      <c r="CC15" s="333"/>
      <c r="CD15" s="333"/>
      <c r="CE15" s="333"/>
      <c r="CF15" s="333"/>
      <c r="CG15" s="333"/>
      <c r="CH15" s="333"/>
      <c r="CI15" s="333"/>
      <c r="CJ15" s="333"/>
      <c r="CK15" s="333"/>
      <c r="CL15" s="333"/>
      <c r="CM15" s="333"/>
      <c r="CN15" s="333"/>
      <c r="CO15" s="333"/>
      <c r="CP15" s="333"/>
      <c r="CQ15" s="333"/>
      <c r="CR15" s="333"/>
      <c r="CS15" s="333"/>
      <c r="CT15" s="333"/>
      <c r="CU15" s="333"/>
      <c r="CV15" s="333"/>
      <c r="CW15" s="333"/>
      <c r="CX15" s="333"/>
      <c r="CY15" s="333"/>
      <c r="CZ15" s="333"/>
      <c r="DA15" s="333"/>
      <c r="DB15" s="333"/>
      <c r="DC15" s="333"/>
      <c r="DD15" s="333"/>
      <c r="DE15" s="333"/>
      <c r="DF15" s="333"/>
      <c r="DG15" s="333"/>
      <c r="DH15" s="333"/>
      <c r="DI15" s="333"/>
      <c r="DJ15" s="333"/>
      <c r="DK15" s="333"/>
      <c r="DL15" s="333"/>
      <c r="DM15" s="333"/>
      <c r="DN15" s="333"/>
      <c r="DO15" s="333"/>
      <c r="DP15" s="333"/>
      <c r="DQ15" s="333"/>
      <c r="DR15" s="333"/>
      <c r="DS15" s="333"/>
      <c r="DT15" s="333"/>
      <c r="DU15" s="333"/>
      <c r="DV15" s="333"/>
      <c r="DW15" s="333"/>
      <c r="DX15" s="333"/>
      <c r="DY15" s="333"/>
      <c r="DZ15" s="333"/>
      <c r="EA15" s="333"/>
      <c r="EB15" s="333"/>
      <c r="EC15" s="333"/>
      <c r="ED15" s="333"/>
      <c r="EE15" s="333"/>
      <c r="EF15" s="333"/>
      <c r="EG15" s="333"/>
      <c r="EH15" s="333"/>
      <c r="EI15" s="333"/>
      <c r="EJ15" s="333"/>
      <c r="EK15" s="333"/>
      <c r="EL15" s="333"/>
      <c r="EM15" s="333"/>
      <c r="EN15" s="333"/>
      <c r="EO15" s="333"/>
      <c r="EP15" s="333"/>
      <c r="EQ15" s="333"/>
      <c r="ER15" s="333"/>
      <c r="ES15" s="333"/>
      <c r="ET15" s="333"/>
      <c r="EU15" s="333"/>
      <c r="EV15" s="333"/>
      <c r="EW15" s="333"/>
      <c r="EX15" s="333"/>
      <c r="EY15" s="333"/>
      <c r="EZ15" s="333"/>
      <c r="FA15" s="333"/>
    </row>
    <row r="16" spans="1:157" s="305" customFormat="1" ht="23.45" customHeight="1">
      <c r="A16" s="289">
        <v>22</v>
      </c>
      <c r="B16" s="317" t="s">
        <v>254</v>
      </c>
      <c r="C16" s="317"/>
      <c r="D16" s="317"/>
      <c r="E16" s="317"/>
      <c r="F16" s="318"/>
      <c r="G16" s="316" t="s">
        <v>254</v>
      </c>
      <c r="H16" s="317"/>
      <c r="I16" s="317"/>
      <c r="J16" s="317"/>
      <c r="K16" s="318"/>
      <c r="L16" s="313" t="s">
        <v>260</v>
      </c>
      <c r="M16" s="314"/>
      <c r="N16" s="314"/>
      <c r="O16" s="314"/>
      <c r="P16" s="315"/>
      <c r="Q16" s="316" t="s">
        <v>254</v>
      </c>
      <c r="R16" s="317"/>
      <c r="S16" s="317"/>
      <c r="T16" s="317"/>
      <c r="U16" s="318"/>
      <c r="V16" s="316" t="s">
        <v>254</v>
      </c>
      <c r="W16" s="317"/>
      <c r="X16" s="317"/>
      <c r="Y16" s="317"/>
      <c r="Z16" s="318"/>
      <c r="AA16" s="319" t="s">
        <v>254</v>
      </c>
      <c r="AB16" s="320"/>
      <c r="AC16" s="320"/>
      <c r="AD16" s="320"/>
      <c r="AE16" s="321"/>
      <c r="AF16" s="313" t="s">
        <v>254</v>
      </c>
      <c r="AG16" s="314"/>
      <c r="AH16" s="314"/>
      <c r="AI16" s="314"/>
      <c r="AJ16" s="314"/>
      <c r="AL16" s="333"/>
      <c r="AM16" s="333"/>
      <c r="AN16" s="333"/>
      <c r="AO16" s="333"/>
      <c r="AP16" s="333"/>
      <c r="AQ16" s="333"/>
      <c r="AR16" s="333"/>
      <c r="AS16" s="333"/>
      <c r="AT16" s="333"/>
      <c r="AU16" s="333"/>
      <c r="AV16" s="333"/>
      <c r="AW16" s="333"/>
      <c r="AX16" s="333"/>
      <c r="AY16" s="333"/>
      <c r="AZ16" s="333"/>
      <c r="BA16" s="333"/>
      <c r="BB16" s="333"/>
      <c r="BC16" s="333"/>
      <c r="BD16" s="333"/>
      <c r="BE16" s="333"/>
      <c r="BF16" s="333"/>
      <c r="BG16" s="333"/>
      <c r="BH16" s="333"/>
      <c r="BI16" s="333"/>
      <c r="BJ16" s="333"/>
      <c r="BK16" s="333"/>
      <c r="BL16" s="333"/>
      <c r="BM16" s="333"/>
      <c r="BN16" s="333"/>
      <c r="BO16" s="333"/>
      <c r="BP16" s="333"/>
      <c r="BQ16" s="333"/>
      <c r="BR16" s="333"/>
      <c r="BS16" s="333"/>
      <c r="BT16" s="333"/>
      <c r="BU16" s="333"/>
      <c r="BV16" s="333"/>
      <c r="BW16" s="333"/>
      <c r="BX16" s="333"/>
      <c r="BY16" s="333"/>
      <c r="BZ16" s="333"/>
      <c r="CA16" s="333"/>
      <c r="CB16" s="333"/>
      <c r="CC16" s="333"/>
      <c r="CD16" s="333"/>
      <c r="CE16" s="333"/>
      <c r="CF16" s="333"/>
      <c r="CG16" s="333"/>
      <c r="CH16" s="333"/>
      <c r="CI16" s="333"/>
      <c r="CJ16" s="333"/>
      <c r="CK16" s="333"/>
      <c r="CL16" s="333"/>
      <c r="CM16" s="333"/>
      <c r="CN16" s="333"/>
      <c r="CO16" s="333"/>
      <c r="CP16" s="333"/>
      <c r="CQ16" s="333"/>
      <c r="CR16" s="333"/>
      <c r="CS16" s="333"/>
      <c r="CT16" s="333"/>
      <c r="CU16" s="333"/>
      <c r="CV16" s="333"/>
      <c r="CW16" s="333"/>
      <c r="CX16" s="333"/>
      <c r="CY16" s="333"/>
      <c r="CZ16" s="333"/>
      <c r="DA16" s="333"/>
      <c r="DB16" s="333"/>
      <c r="DC16" s="333"/>
      <c r="DD16" s="333"/>
      <c r="DE16" s="333"/>
      <c r="DF16" s="333"/>
      <c r="DG16" s="333"/>
      <c r="DH16" s="333"/>
      <c r="DI16" s="333"/>
      <c r="DJ16" s="333"/>
      <c r="DK16" s="333"/>
      <c r="DL16" s="333"/>
      <c r="DM16" s="333"/>
      <c r="DN16" s="333"/>
      <c r="DO16" s="333"/>
      <c r="DP16" s="333"/>
      <c r="DQ16" s="333"/>
      <c r="DR16" s="333"/>
      <c r="DS16" s="333"/>
      <c r="DT16" s="333"/>
      <c r="DU16" s="333"/>
      <c r="DV16" s="333"/>
      <c r="DW16" s="333"/>
      <c r="DX16" s="333"/>
      <c r="DY16" s="333"/>
      <c r="DZ16" s="333"/>
      <c r="EA16" s="333"/>
      <c r="EB16" s="333"/>
      <c r="EC16" s="333"/>
      <c r="ED16" s="333"/>
      <c r="EE16" s="333"/>
      <c r="EF16" s="333"/>
      <c r="EG16" s="333"/>
      <c r="EH16" s="333"/>
      <c r="EI16" s="333"/>
      <c r="EJ16" s="333"/>
      <c r="EK16" s="333"/>
      <c r="EL16" s="333"/>
      <c r="EM16" s="333"/>
      <c r="EN16" s="333"/>
      <c r="EO16" s="333"/>
      <c r="EP16" s="333"/>
      <c r="EQ16" s="333"/>
      <c r="ER16" s="333"/>
      <c r="ES16" s="333"/>
      <c r="ET16" s="333"/>
      <c r="EU16" s="333"/>
      <c r="EV16" s="333"/>
      <c r="EW16" s="333"/>
      <c r="EX16" s="333"/>
      <c r="EY16" s="333"/>
      <c r="EZ16" s="333"/>
      <c r="FA16" s="333"/>
    </row>
    <row r="17" spans="1:157" s="305" customFormat="1" ht="37.5" customHeight="1">
      <c r="A17" s="289">
        <v>21</v>
      </c>
      <c r="B17" s="322" t="e">
        <f>AF14+1</f>
        <v>#VALUE!</v>
      </c>
      <c r="C17" s="299"/>
      <c r="D17" s="299"/>
      <c r="E17" s="323"/>
      <c r="F17" s="297" t="s">
        <v>248</v>
      </c>
      <c r="G17" s="298" t="e">
        <f>B17+1</f>
        <v>#VALUE!</v>
      </c>
      <c r="H17" s="299"/>
      <c r="I17" s="299"/>
      <c r="J17" s="324"/>
      <c r="K17" s="297" t="s">
        <v>250</v>
      </c>
      <c r="L17" s="298" t="e">
        <f>G17+1</f>
        <v>#VALUE!</v>
      </c>
      <c r="M17" s="299"/>
      <c r="N17" s="299"/>
      <c r="O17" s="324"/>
      <c r="P17" s="297" t="s">
        <v>251</v>
      </c>
      <c r="Q17" s="298" t="e">
        <f>L17+1</f>
        <v>#VALUE!</v>
      </c>
      <c r="R17" s="299"/>
      <c r="S17" s="299"/>
      <c r="T17" s="324"/>
      <c r="U17" s="297" t="s">
        <v>252</v>
      </c>
      <c r="V17" s="298" t="e">
        <f>Q17+1</f>
        <v>#VALUE!</v>
      </c>
      <c r="W17" s="299"/>
      <c r="X17" s="299"/>
      <c r="Y17" s="324"/>
      <c r="Z17" s="297" t="s">
        <v>248</v>
      </c>
      <c r="AA17" s="301" t="e">
        <f>V17+1</f>
        <v>#VALUE!</v>
      </c>
      <c r="AB17" s="302"/>
      <c r="AC17" s="302"/>
      <c r="AD17" s="324"/>
      <c r="AE17" s="297" t="s">
        <v>253</v>
      </c>
      <c r="AF17" s="295" t="e">
        <f>AA17+1</f>
        <v>#VALUE!</v>
      </c>
      <c r="AG17" s="296"/>
      <c r="AH17" s="296"/>
      <c r="AI17" s="303"/>
      <c r="AJ17" s="304" t="s">
        <v>249</v>
      </c>
      <c r="AL17" s="333"/>
      <c r="AM17" s="333"/>
      <c r="AN17" s="333"/>
      <c r="AO17" s="333"/>
      <c r="AP17" s="333"/>
      <c r="AQ17" s="333"/>
      <c r="AR17" s="333"/>
      <c r="AS17" s="333"/>
      <c r="AT17" s="333"/>
      <c r="AU17" s="333"/>
      <c r="AV17" s="333"/>
      <c r="AW17" s="333"/>
      <c r="AX17" s="333"/>
      <c r="AY17" s="333"/>
      <c r="AZ17" s="333"/>
      <c r="BA17" s="333"/>
      <c r="BB17" s="333"/>
      <c r="BC17" s="333"/>
      <c r="BD17" s="333"/>
      <c r="BE17" s="333"/>
      <c r="BF17" s="333"/>
      <c r="BG17" s="333"/>
      <c r="BH17" s="333"/>
      <c r="BI17" s="333"/>
      <c r="BJ17" s="333"/>
      <c r="BK17" s="333"/>
      <c r="BL17" s="333"/>
      <c r="BM17" s="333"/>
      <c r="BN17" s="333"/>
      <c r="BO17" s="333"/>
      <c r="BP17" s="333"/>
      <c r="BQ17" s="333"/>
      <c r="BR17" s="333"/>
      <c r="BS17" s="333"/>
      <c r="BT17" s="333"/>
      <c r="BU17" s="333"/>
      <c r="BV17" s="333"/>
      <c r="BW17" s="333"/>
      <c r="BX17" s="333"/>
      <c r="BY17" s="333"/>
      <c r="BZ17" s="333"/>
      <c r="CA17" s="333"/>
      <c r="CB17" s="333"/>
      <c r="CC17" s="333"/>
      <c r="CD17" s="333"/>
      <c r="CE17" s="333"/>
      <c r="CF17" s="333"/>
      <c r="CG17" s="333"/>
      <c r="CH17" s="333"/>
      <c r="CI17" s="333"/>
      <c r="CJ17" s="333"/>
      <c r="CK17" s="333"/>
      <c r="CL17" s="333"/>
      <c r="CM17" s="333"/>
      <c r="CN17" s="333"/>
      <c r="CO17" s="333"/>
      <c r="CP17" s="333"/>
      <c r="CQ17" s="333"/>
      <c r="CR17" s="333"/>
      <c r="CS17" s="333"/>
      <c r="CT17" s="333"/>
      <c r="CU17" s="333"/>
      <c r="CV17" s="333"/>
      <c r="CW17" s="333"/>
      <c r="CX17" s="333"/>
      <c r="CY17" s="333"/>
      <c r="CZ17" s="333"/>
      <c r="DA17" s="333"/>
      <c r="DB17" s="333"/>
      <c r="DC17" s="333"/>
      <c r="DD17" s="333"/>
      <c r="DE17" s="333"/>
      <c r="DF17" s="333"/>
      <c r="DG17" s="333"/>
      <c r="DH17" s="333"/>
      <c r="DI17" s="333"/>
      <c r="DJ17" s="333"/>
      <c r="DK17" s="333"/>
      <c r="DL17" s="333"/>
      <c r="DM17" s="333"/>
      <c r="DN17" s="333"/>
      <c r="DO17" s="333"/>
      <c r="DP17" s="333"/>
      <c r="DQ17" s="333"/>
      <c r="DR17" s="333"/>
      <c r="DS17" s="333"/>
      <c r="DT17" s="333"/>
      <c r="DU17" s="333"/>
      <c r="DV17" s="333"/>
      <c r="DW17" s="333"/>
      <c r="DX17" s="333"/>
      <c r="DY17" s="333"/>
      <c r="DZ17" s="333"/>
      <c r="EA17" s="333"/>
      <c r="EB17" s="333"/>
      <c r="EC17" s="333"/>
      <c r="ED17" s="333"/>
      <c r="EE17" s="333"/>
      <c r="EF17" s="333"/>
      <c r="EG17" s="333"/>
      <c r="EH17" s="333"/>
      <c r="EI17" s="333"/>
      <c r="EJ17" s="333"/>
      <c r="EK17" s="333"/>
      <c r="EL17" s="333"/>
      <c r="EM17" s="333"/>
      <c r="EN17" s="333"/>
      <c r="EO17" s="333"/>
      <c r="EP17" s="333"/>
      <c r="EQ17" s="333"/>
      <c r="ER17" s="333"/>
      <c r="ES17" s="333"/>
      <c r="ET17" s="333"/>
      <c r="EU17" s="333"/>
      <c r="EV17" s="333"/>
      <c r="EW17" s="333"/>
      <c r="EX17" s="333"/>
      <c r="EY17" s="333"/>
      <c r="EZ17" s="333"/>
      <c r="FA17" s="333"/>
    </row>
    <row r="18" spans="1:157" s="305" customFormat="1" ht="37.5" hidden="1" customHeight="1">
      <c r="A18" s="289"/>
      <c r="B18" s="306"/>
      <c r="C18" s="306"/>
      <c r="D18" s="306"/>
      <c r="E18" s="306"/>
      <c r="F18" s="307"/>
      <c r="G18" s="308"/>
      <c r="H18" s="306"/>
      <c r="I18" s="306"/>
      <c r="J18" s="306"/>
      <c r="K18" s="307"/>
      <c r="L18" s="308"/>
      <c r="M18" s="306"/>
      <c r="N18" s="306"/>
      <c r="O18" s="306"/>
      <c r="P18" s="307"/>
      <c r="Q18" s="308"/>
      <c r="R18" s="306"/>
      <c r="S18" s="306"/>
      <c r="T18" s="306"/>
      <c r="U18" s="307"/>
      <c r="V18" s="308"/>
      <c r="W18" s="306"/>
      <c r="X18" s="306"/>
      <c r="Y18" s="306"/>
      <c r="Z18" s="307"/>
      <c r="AA18" s="308"/>
      <c r="AB18" s="306"/>
      <c r="AC18" s="306"/>
      <c r="AD18" s="306"/>
      <c r="AE18" s="307"/>
      <c r="AF18" s="308"/>
      <c r="AG18" s="306"/>
      <c r="AH18" s="306"/>
      <c r="AI18" s="306"/>
      <c r="AJ18" s="309"/>
      <c r="AL18" s="333"/>
      <c r="AM18" s="333"/>
      <c r="AN18" s="333"/>
      <c r="AO18" s="333"/>
      <c r="AP18" s="333"/>
      <c r="AQ18" s="333"/>
      <c r="AR18" s="333"/>
      <c r="AS18" s="333"/>
      <c r="AT18" s="333"/>
      <c r="AU18" s="333"/>
      <c r="AV18" s="333"/>
      <c r="AW18" s="333"/>
      <c r="AX18" s="333"/>
      <c r="AY18" s="333"/>
      <c r="AZ18" s="333"/>
      <c r="BA18" s="333"/>
      <c r="BB18" s="333"/>
      <c r="BC18" s="333"/>
      <c r="BD18" s="333"/>
      <c r="BE18" s="333"/>
      <c r="BF18" s="333"/>
      <c r="BG18" s="333"/>
      <c r="BH18" s="333"/>
      <c r="BI18" s="333"/>
      <c r="BJ18" s="333"/>
      <c r="BK18" s="333"/>
      <c r="BL18" s="333"/>
      <c r="BM18" s="333"/>
      <c r="BN18" s="333"/>
      <c r="BO18" s="333"/>
      <c r="BP18" s="333"/>
      <c r="BQ18" s="333"/>
      <c r="BR18" s="333"/>
      <c r="BS18" s="333"/>
      <c r="BT18" s="333"/>
      <c r="BU18" s="333"/>
      <c r="BV18" s="333"/>
      <c r="BW18" s="333"/>
      <c r="BX18" s="333"/>
      <c r="BY18" s="333"/>
      <c r="BZ18" s="333"/>
      <c r="CA18" s="333"/>
      <c r="CB18" s="333"/>
      <c r="CC18" s="333"/>
      <c r="CD18" s="333"/>
      <c r="CE18" s="333"/>
      <c r="CF18" s="333"/>
      <c r="CG18" s="333"/>
      <c r="CH18" s="333"/>
      <c r="CI18" s="333"/>
      <c r="CJ18" s="333"/>
      <c r="CK18" s="333"/>
      <c r="CL18" s="333"/>
      <c r="CM18" s="333"/>
      <c r="CN18" s="333"/>
      <c r="CO18" s="333"/>
      <c r="CP18" s="333"/>
      <c r="CQ18" s="333"/>
      <c r="CR18" s="333"/>
      <c r="CS18" s="333"/>
      <c r="CT18" s="333"/>
      <c r="CU18" s="333"/>
      <c r="CV18" s="333"/>
      <c r="CW18" s="333"/>
      <c r="CX18" s="333"/>
      <c r="CY18" s="333"/>
      <c r="CZ18" s="333"/>
      <c r="DA18" s="333"/>
      <c r="DB18" s="333"/>
      <c r="DC18" s="333"/>
      <c r="DD18" s="333"/>
      <c r="DE18" s="333"/>
      <c r="DF18" s="333"/>
      <c r="DG18" s="333"/>
      <c r="DH18" s="333"/>
      <c r="DI18" s="333"/>
      <c r="DJ18" s="333"/>
      <c r="DK18" s="333"/>
      <c r="DL18" s="333"/>
      <c r="DM18" s="333"/>
      <c r="DN18" s="333"/>
      <c r="DO18" s="333"/>
      <c r="DP18" s="333"/>
      <c r="DQ18" s="333"/>
      <c r="DR18" s="333"/>
      <c r="DS18" s="333"/>
      <c r="DT18" s="333"/>
      <c r="DU18" s="333"/>
      <c r="DV18" s="333"/>
      <c r="DW18" s="333"/>
      <c r="DX18" s="333"/>
      <c r="DY18" s="333"/>
      <c r="DZ18" s="333"/>
      <c r="EA18" s="333"/>
      <c r="EB18" s="333"/>
      <c r="EC18" s="333"/>
      <c r="ED18" s="333"/>
      <c r="EE18" s="333"/>
      <c r="EF18" s="333"/>
      <c r="EG18" s="333"/>
      <c r="EH18" s="333"/>
      <c r="EI18" s="333"/>
      <c r="EJ18" s="333"/>
      <c r="EK18" s="333"/>
      <c r="EL18" s="333"/>
      <c r="EM18" s="333"/>
      <c r="EN18" s="333"/>
      <c r="EO18" s="333"/>
      <c r="EP18" s="333"/>
      <c r="EQ18" s="333"/>
      <c r="ER18" s="333"/>
      <c r="ES18" s="333"/>
      <c r="ET18" s="333"/>
      <c r="EU18" s="333"/>
      <c r="EV18" s="333"/>
      <c r="EW18" s="333"/>
      <c r="EX18" s="333"/>
      <c r="EY18" s="333"/>
      <c r="EZ18" s="333"/>
      <c r="FA18" s="333"/>
    </row>
    <row r="19" spans="1:157" s="305" customFormat="1" ht="23.45" customHeight="1">
      <c r="A19" s="289">
        <v>22</v>
      </c>
      <c r="B19" s="317" t="s">
        <v>254</v>
      </c>
      <c r="C19" s="317"/>
      <c r="D19" s="317"/>
      <c r="E19" s="317"/>
      <c r="F19" s="318"/>
      <c r="G19" s="316" t="s">
        <v>254</v>
      </c>
      <c r="H19" s="317"/>
      <c r="I19" s="317"/>
      <c r="J19" s="317"/>
      <c r="K19" s="318"/>
      <c r="L19" s="316" t="s">
        <v>254</v>
      </c>
      <c r="M19" s="317"/>
      <c r="N19" s="317"/>
      <c r="O19" s="317"/>
      <c r="P19" s="318"/>
      <c r="Q19" s="316" t="s">
        <v>254</v>
      </c>
      <c r="R19" s="317"/>
      <c r="S19" s="317"/>
      <c r="T19" s="317"/>
      <c r="U19" s="318"/>
      <c r="V19" s="316" t="s">
        <v>254</v>
      </c>
      <c r="W19" s="317"/>
      <c r="X19" s="317"/>
      <c r="Y19" s="317"/>
      <c r="Z19" s="318"/>
      <c r="AA19" s="319" t="s">
        <v>254</v>
      </c>
      <c r="AB19" s="320"/>
      <c r="AC19" s="320"/>
      <c r="AD19" s="320"/>
      <c r="AE19" s="321"/>
      <c r="AF19" s="313" t="s">
        <v>254</v>
      </c>
      <c r="AG19" s="314"/>
      <c r="AH19" s="314"/>
      <c r="AI19" s="314"/>
      <c r="AJ19" s="314"/>
      <c r="AL19" s="333"/>
      <c r="AM19" s="333"/>
      <c r="AN19" s="333"/>
      <c r="AO19" s="333"/>
      <c r="AP19" s="333"/>
      <c r="AQ19" s="333"/>
      <c r="AR19" s="333"/>
      <c r="AS19" s="333"/>
      <c r="AT19" s="333"/>
      <c r="AU19" s="333"/>
      <c r="AV19" s="333"/>
      <c r="AW19" s="333"/>
      <c r="AX19" s="333"/>
      <c r="AY19" s="333"/>
      <c r="AZ19" s="333"/>
      <c r="BA19" s="333"/>
      <c r="BB19" s="333"/>
      <c r="BC19" s="333"/>
      <c r="BD19" s="333"/>
      <c r="BE19" s="333"/>
      <c r="BF19" s="333"/>
      <c r="BG19" s="333"/>
      <c r="BH19" s="333"/>
      <c r="BI19" s="333"/>
      <c r="BJ19" s="333"/>
      <c r="BK19" s="333"/>
      <c r="BL19" s="333"/>
      <c r="BM19" s="333"/>
      <c r="BN19" s="333"/>
      <c r="BO19" s="333"/>
      <c r="BP19" s="333"/>
      <c r="BQ19" s="333"/>
      <c r="BR19" s="333"/>
      <c r="BS19" s="333"/>
      <c r="BT19" s="333"/>
      <c r="BU19" s="333"/>
      <c r="BV19" s="333"/>
      <c r="BW19" s="333"/>
      <c r="BX19" s="333"/>
      <c r="BY19" s="333"/>
      <c r="BZ19" s="333"/>
      <c r="CA19" s="333"/>
      <c r="CB19" s="333"/>
      <c r="CC19" s="333"/>
      <c r="CD19" s="333"/>
      <c r="CE19" s="333"/>
      <c r="CF19" s="333"/>
      <c r="CG19" s="333"/>
      <c r="CH19" s="333"/>
      <c r="CI19" s="333"/>
      <c r="CJ19" s="333"/>
      <c r="CK19" s="333"/>
      <c r="CL19" s="333"/>
      <c r="CM19" s="333"/>
      <c r="CN19" s="333"/>
      <c r="CO19" s="333"/>
      <c r="CP19" s="333"/>
      <c r="CQ19" s="333"/>
      <c r="CR19" s="333"/>
      <c r="CS19" s="333"/>
      <c r="CT19" s="333"/>
      <c r="CU19" s="333"/>
      <c r="CV19" s="333"/>
      <c r="CW19" s="333"/>
      <c r="CX19" s="333"/>
      <c r="CY19" s="333"/>
      <c r="CZ19" s="333"/>
      <c r="DA19" s="333"/>
      <c r="DB19" s="333"/>
      <c r="DC19" s="333"/>
      <c r="DD19" s="333"/>
      <c r="DE19" s="333"/>
      <c r="DF19" s="333"/>
      <c r="DG19" s="333"/>
      <c r="DH19" s="333"/>
      <c r="DI19" s="333"/>
      <c r="DJ19" s="333"/>
      <c r="DK19" s="333"/>
      <c r="DL19" s="333"/>
      <c r="DM19" s="333"/>
      <c r="DN19" s="333"/>
      <c r="DO19" s="333"/>
      <c r="DP19" s="333"/>
      <c r="DQ19" s="333"/>
      <c r="DR19" s="333"/>
      <c r="DS19" s="333"/>
      <c r="DT19" s="333"/>
      <c r="DU19" s="333"/>
      <c r="DV19" s="333"/>
      <c r="DW19" s="333"/>
      <c r="DX19" s="333"/>
      <c r="DY19" s="333"/>
      <c r="DZ19" s="333"/>
      <c r="EA19" s="333"/>
      <c r="EB19" s="333"/>
      <c r="EC19" s="333"/>
      <c r="ED19" s="333"/>
      <c r="EE19" s="333"/>
      <c r="EF19" s="333"/>
      <c r="EG19" s="333"/>
      <c r="EH19" s="333"/>
      <c r="EI19" s="333"/>
      <c r="EJ19" s="333"/>
      <c r="EK19" s="333"/>
      <c r="EL19" s="333"/>
      <c r="EM19" s="333"/>
      <c r="EN19" s="333"/>
      <c r="EO19" s="333"/>
      <c r="EP19" s="333"/>
      <c r="EQ19" s="333"/>
      <c r="ER19" s="333"/>
      <c r="ES19" s="333"/>
      <c r="ET19" s="333"/>
      <c r="EU19" s="333"/>
      <c r="EV19" s="333"/>
      <c r="EW19" s="333"/>
      <c r="EX19" s="333"/>
      <c r="EY19" s="333"/>
      <c r="EZ19" s="333"/>
      <c r="FA19" s="333"/>
    </row>
    <row r="20" spans="1:157" s="305" customFormat="1" ht="37.5" customHeight="1">
      <c r="A20" s="289">
        <v>21</v>
      </c>
      <c r="B20" s="325" t="e">
        <f>AF17+1</f>
        <v>#VALUE!</v>
      </c>
      <c r="C20" s="296"/>
      <c r="D20" s="296"/>
      <c r="E20" s="323"/>
      <c r="F20" s="297" t="s">
        <v>250</v>
      </c>
      <c r="G20" s="298" t="e">
        <f>B20+1</f>
        <v>#VALUE!</v>
      </c>
      <c r="H20" s="299"/>
      <c r="I20" s="299"/>
      <c r="J20" s="324"/>
      <c r="K20" s="297" t="s">
        <v>251</v>
      </c>
      <c r="L20" s="298" t="e">
        <f>G20+1</f>
        <v>#VALUE!</v>
      </c>
      <c r="M20" s="299"/>
      <c r="N20" s="299"/>
      <c r="O20" s="324"/>
      <c r="P20" s="297" t="s">
        <v>252</v>
      </c>
      <c r="Q20" s="298" t="e">
        <f>L20+1</f>
        <v>#VALUE!</v>
      </c>
      <c r="R20" s="299"/>
      <c r="S20" s="299"/>
      <c r="T20" s="300"/>
      <c r="U20" s="297" t="s">
        <v>248</v>
      </c>
      <c r="V20" s="298" t="e">
        <f>Q20+1</f>
        <v>#VALUE!</v>
      </c>
      <c r="W20" s="299"/>
      <c r="X20" s="299"/>
      <c r="Y20" s="300"/>
      <c r="Z20" s="297" t="s">
        <v>253</v>
      </c>
      <c r="AA20" s="301" t="e">
        <f>V20+1</f>
        <v>#VALUE!</v>
      </c>
      <c r="AB20" s="302"/>
      <c r="AC20" s="302"/>
      <c r="AD20" s="292"/>
      <c r="AE20" s="297" t="s">
        <v>249</v>
      </c>
      <c r="AF20" s="294" t="e">
        <f>AA20+1</f>
        <v>#VALUE!</v>
      </c>
      <c r="AG20" s="291"/>
      <c r="AH20" s="291"/>
      <c r="AI20" s="292"/>
      <c r="AJ20" s="326" t="s">
        <v>250</v>
      </c>
      <c r="AL20" s="333"/>
      <c r="AM20" s="333"/>
      <c r="AN20" s="333"/>
      <c r="AO20" s="333"/>
      <c r="AP20" s="333"/>
      <c r="AQ20" s="333"/>
      <c r="AR20" s="333"/>
      <c r="AS20" s="333"/>
      <c r="AT20" s="333"/>
      <c r="AU20" s="333"/>
      <c r="AV20" s="333"/>
      <c r="AW20" s="333"/>
      <c r="AX20" s="333"/>
      <c r="AY20" s="333"/>
      <c r="AZ20" s="333"/>
      <c r="BA20" s="333"/>
      <c r="BB20" s="333"/>
      <c r="BC20" s="333"/>
      <c r="BD20" s="333"/>
      <c r="BE20" s="333"/>
      <c r="BF20" s="333"/>
      <c r="BG20" s="333"/>
      <c r="BH20" s="333"/>
      <c r="BI20" s="333"/>
      <c r="BJ20" s="333"/>
      <c r="BK20" s="333"/>
      <c r="BL20" s="333"/>
      <c r="BM20" s="333"/>
      <c r="BN20" s="333"/>
      <c r="BO20" s="333"/>
      <c r="BP20" s="333"/>
      <c r="BQ20" s="333"/>
      <c r="BR20" s="333"/>
      <c r="BS20" s="333"/>
      <c r="BT20" s="333"/>
      <c r="BU20" s="333"/>
      <c r="BV20" s="333"/>
      <c r="BW20" s="333"/>
      <c r="BX20" s="333"/>
      <c r="BY20" s="333"/>
      <c r="BZ20" s="333"/>
      <c r="CA20" s="333"/>
      <c r="CB20" s="333"/>
      <c r="CC20" s="333"/>
      <c r="CD20" s="333"/>
      <c r="CE20" s="333"/>
      <c r="CF20" s="333"/>
      <c r="CG20" s="333"/>
      <c r="CH20" s="333"/>
      <c r="CI20" s="333"/>
      <c r="CJ20" s="333"/>
      <c r="CK20" s="333"/>
      <c r="CL20" s="333"/>
      <c r="CM20" s="333"/>
      <c r="CN20" s="333"/>
      <c r="CO20" s="333"/>
      <c r="CP20" s="333"/>
      <c r="CQ20" s="333"/>
      <c r="CR20" s="333"/>
      <c r="CS20" s="333"/>
      <c r="CT20" s="333"/>
      <c r="CU20" s="333"/>
      <c r="CV20" s="333"/>
      <c r="CW20" s="333"/>
      <c r="CX20" s="333"/>
      <c r="CY20" s="333"/>
      <c r="CZ20" s="333"/>
      <c r="DA20" s="333"/>
      <c r="DB20" s="333"/>
      <c r="DC20" s="333"/>
      <c r="DD20" s="333"/>
      <c r="DE20" s="333"/>
      <c r="DF20" s="333"/>
      <c r="DG20" s="333"/>
      <c r="DH20" s="333"/>
      <c r="DI20" s="333"/>
      <c r="DJ20" s="333"/>
      <c r="DK20" s="333"/>
      <c r="DL20" s="333"/>
      <c r="DM20" s="333"/>
      <c r="DN20" s="333"/>
      <c r="DO20" s="333"/>
      <c r="DP20" s="333"/>
      <c r="DQ20" s="333"/>
      <c r="DR20" s="333"/>
      <c r="DS20" s="333"/>
      <c r="DT20" s="333"/>
      <c r="DU20" s="333"/>
      <c r="DV20" s="333"/>
      <c r="DW20" s="333"/>
      <c r="DX20" s="333"/>
      <c r="DY20" s="333"/>
      <c r="DZ20" s="333"/>
      <c r="EA20" s="333"/>
      <c r="EB20" s="333"/>
      <c r="EC20" s="333"/>
      <c r="ED20" s="333"/>
      <c r="EE20" s="333"/>
      <c r="EF20" s="333"/>
      <c r="EG20" s="333"/>
      <c r="EH20" s="333"/>
      <c r="EI20" s="333"/>
      <c r="EJ20" s="333"/>
      <c r="EK20" s="333"/>
      <c r="EL20" s="333"/>
      <c r="EM20" s="333"/>
      <c r="EN20" s="333"/>
      <c r="EO20" s="333"/>
      <c r="EP20" s="333"/>
      <c r="EQ20" s="333"/>
      <c r="ER20" s="333"/>
      <c r="ES20" s="333"/>
      <c r="ET20" s="333"/>
      <c r="EU20" s="333"/>
      <c r="EV20" s="333"/>
      <c r="EW20" s="333"/>
      <c r="EX20" s="333"/>
      <c r="EY20" s="333"/>
      <c r="EZ20" s="333"/>
      <c r="FA20" s="333"/>
    </row>
    <row r="21" spans="1:157" s="305" customFormat="1" ht="37.5" hidden="1" customHeight="1">
      <c r="A21" s="289"/>
      <c r="B21" s="306"/>
      <c r="C21" s="306"/>
      <c r="D21" s="306"/>
      <c r="E21" s="306"/>
      <c r="F21" s="307"/>
      <c r="G21" s="308"/>
      <c r="H21" s="306"/>
      <c r="I21" s="306"/>
      <c r="J21" s="306"/>
      <c r="K21" s="307"/>
      <c r="L21" s="308"/>
      <c r="M21" s="306"/>
      <c r="N21" s="306"/>
      <c r="O21" s="306"/>
      <c r="P21" s="307"/>
      <c r="Q21" s="308"/>
      <c r="R21" s="306"/>
      <c r="S21" s="306"/>
      <c r="T21" s="306"/>
      <c r="U21" s="307"/>
      <c r="V21" s="308"/>
      <c r="W21" s="306"/>
      <c r="X21" s="306"/>
      <c r="Y21" s="306"/>
      <c r="Z21" s="307"/>
      <c r="AA21" s="308"/>
      <c r="AB21" s="306"/>
      <c r="AC21" s="306"/>
      <c r="AD21" s="306"/>
      <c r="AE21" s="307"/>
      <c r="AF21" s="308"/>
      <c r="AG21" s="306"/>
      <c r="AH21" s="306"/>
      <c r="AI21" s="306"/>
      <c r="AJ21" s="309"/>
      <c r="AL21" s="333"/>
      <c r="AM21" s="333"/>
      <c r="AN21" s="333"/>
      <c r="AO21" s="333"/>
      <c r="AP21" s="333"/>
      <c r="AQ21" s="333"/>
      <c r="AR21" s="333"/>
      <c r="AS21" s="333"/>
      <c r="AT21" s="333"/>
      <c r="AU21" s="333"/>
      <c r="AV21" s="333"/>
      <c r="AW21" s="333"/>
      <c r="AX21" s="333"/>
      <c r="AY21" s="333"/>
      <c r="AZ21" s="333"/>
      <c r="BA21" s="333"/>
      <c r="BB21" s="333"/>
      <c r="BC21" s="333"/>
      <c r="BD21" s="333"/>
      <c r="BE21" s="333"/>
      <c r="BF21" s="333"/>
      <c r="BG21" s="333"/>
      <c r="BH21" s="333"/>
      <c r="BI21" s="333"/>
      <c r="BJ21" s="333"/>
      <c r="BK21" s="333"/>
      <c r="BL21" s="333"/>
      <c r="BM21" s="333"/>
      <c r="BN21" s="333"/>
      <c r="BO21" s="333"/>
      <c r="BP21" s="333"/>
      <c r="BQ21" s="333"/>
      <c r="BR21" s="333"/>
      <c r="BS21" s="333"/>
      <c r="BT21" s="333"/>
      <c r="BU21" s="333"/>
      <c r="BV21" s="333"/>
      <c r="BW21" s="333"/>
      <c r="BX21" s="333"/>
      <c r="BY21" s="333"/>
      <c r="BZ21" s="333"/>
      <c r="CA21" s="333"/>
      <c r="CB21" s="333"/>
      <c r="CC21" s="333"/>
      <c r="CD21" s="333"/>
      <c r="CE21" s="333"/>
      <c r="CF21" s="333"/>
      <c r="CG21" s="333"/>
      <c r="CH21" s="333"/>
      <c r="CI21" s="333"/>
      <c r="CJ21" s="333"/>
      <c r="CK21" s="333"/>
      <c r="CL21" s="333"/>
      <c r="CM21" s="333"/>
      <c r="CN21" s="333"/>
      <c r="CO21" s="333"/>
      <c r="CP21" s="333"/>
      <c r="CQ21" s="333"/>
      <c r="CR21" s="333"/>
      <c r="CS21" s="333"/>
      <c r="CT21" s="333"/>
      <c r="CU21" s="333"/>
      <c r="CV21" s="333"/>
      <c r="CW21" s="333"/>
      <c r="CX21" s="333"/>
      <c r="CY21" s="333"/>
      <c r="CZ21" s="333"/>
      <c r="DA21" s="333"/>
      <c r="DB21" s="333"/>
      <c r="DC21" s="333"/>
      <c r="DD21" s="333"/>
      <c r="DE21" s="333"/>
      <c r="DF21" s="333"/>
      <c r="DG21" s="333"/>
      <c r="DH21" s="333"/>
      <c r="DI21" s="333"/>
      <c r="DJ21" s="333"/>
      <c r="DK21" s="333"/>
      <c r="DL21" s="333"/>
      <c r="DM21" s="333"/>
      <c r="DN21" s="333"/>
      <c r="DO21" s="333"/>
      <c r="DP21" s="333"/>
      <c r="DQ21" s="333"/>
      <c r="DR21" s="333"/>
      <c r="DS21" s="333"/>
      <c r="DT21" s="333"/>
      <c r="DU21" s="333"/>
      <c r="DV21" s="333"/>
      <c r="DW21" s="333"/>
      <c r="DX21" s="333"/>
      <c r="DY21" s="333"/>
      <c r="DZ21" s="333"/>
      <c r="EA21" s="333"/>
      <c r="EB21" s="333"/>
      <c r="EC21" s="333"/>
      <c r="ED21" s="333"/>
      <c r="EE21" s="333"/>
      <c r="EF21" s="333"/>
      <c r="EG21" s="333"/>
      <c r="EH21" s="333"/>
      <c r="EI21" s="333"/>
      <c r="EJ21" s="333"/>
      <c r="EK21" s="333"/>
      <c r="EL21" s="333"/>
      <c r="EM21" s="333"/>
      <c r="EN21" s="333"/>
      <c r="EO21" s="333"/>
      <c r="EP21" s="333"/>
      <c r="EQ21" s="333"/>
      <c r="ER21" s="333"/>
      <c r="ES21" s="333"/>
      <c r="ET21" s="333"/>
      <c r="EU21" s="333"/>
      <c r="EV21" s="333"/>
      <c r="EW21" s="333"/>
      <c r="EX21" s="333"/>
      <c r="EY21" s="333"/>
      <c r="EZ21" s="333"/>
      <c r="FA21" s="333"/>
    </row>
    <row r="22" spans="1:157" s="305" customFormat="1" ht="23.45" customHeight="1">
      <c r="A22" s="289">
        <v>22</v>
      </c>
      <c r="B22" s="314" t="s">
        <v>261</v>
      </c>
      <c r="C22" s="314"/>
      <c r="D22" s="314"/>
      <c r="E22" s="314"/>
      <c r="F22" s="315"/>
      <c r="G22" s="316" t="s">
        <v>254</v>
      </c>
      <c r="H22" s="317"/>
      <c r="I22" s="317"/>
      <c r="J22" s="317"/>
      <c r="K22" s="318"/>
      <c r="L22" s="316" t="s">
        <v>254</v>
      </c>
      <c r="M22" s="317"/>
      <c r="N22" s="317"/>
      <c r="O22" s="317"/>
      <c r="P22" s="318"/>
      <c r="Q22" s="316" t="s">
        <v>254</v>
      </c>
      <c r="R22" s="317"/>
      <c r="S22" s="317"/>
      <c r="T22" s="317"/>
      <c r="U22" s="318"/>
      <c r="V22" s="316" t="s">
        <v>254</v>
      </c>
      <c r="W22" s="317"/>
      <c r="X22" s="317"/>
      <c r="Y22" s="317"/>
      <c r="Z22" s="318"/>
      <c r="AA22" s="319" t="s">
        <v>254</v>
      </c>
      <c r="AB22" s="320"/>
      <c r="AC22" s="320"/>
      <c r="AD22" s="320"/>
      <c r="AE22" s="321"/>
      <c r="AF22" s="312" t="s">
        <v>254</v>
      </c>
      <c r="AG22" s="310"/>
      <c r="AH22" s="310"/>
      <c r="AI22" s="310"/>
      <c r="AJ22" s="310"/>
      <c r="AL22" s="333"/>
      <c r="AM22" s="333"/>
      <c r="AN22" s="333"/>
      <c r="AO22" s="333"/>
      <c r="AP22" s="333"/>
      <c r="AQ22" s="333"/>
      <c r="AR22" s="333"/>
      <c r="AS22" s="333"/>
      <c r="AT22" s="333"/>
      <c r="AU22" s="333"/>
      <c r="AV22" s="333"/>
      <c r="AW22" s="333"/>
      <c r="AX22" s="333"/>
      <c r="AY22" s="333"/>
      <c r="AZ22" s="333"/>
      <c r="BA22" s="333"/>
      <c r="BB22" s="333"/>
      <c r="BC22" s="333"/>
      <c r="BD22" s="333"/>
      <c r="BE22" s="333"/>
      <c r="BF22" s="333"/>
      <c r="BG22" s="333"/>
      <c r="BH22" s="333"/>
      <c r="BI22" s="333"/>
      <c r="BJ22" s="333"/>
      <c r="BK22" s="333"/>
      <c r="BL22" s="333"/>
      <c r="BM22" s="333"/>
      <c r="BN22" s="333"/>
      <c r="BO22" s="333"/>
      <c r="BP22" s="333"/>
      <c r="BQ22" s="333"/>
      <c r="BR22" s="333"/>
      <c r="BS22" s="333"/>
      <c r="BT22" s="333"/>
      <c r="BU22" s="333"/>
      <c r="BV22" s="333"/>
      <c r="BW22" s="333"/>
      <c r="BX22" s="333"/>
      <c r="BY22" s="333"/>
      <c r="BZ22" s="333"/>
      <c r="CA22" s="333"/>
      <c r="CB22" s="333"/>
      <c r="CC22" s="333"/>
      <c r="CD22" s="333"/>
      <c r="CE22" s="333"/>
      <c r="CF22" s="333"/>
      <c r="CG22" s="333"/>
      <c r="CH22" s="333"/>
      <c r="CI22" s="333"/>
      <c r="CJ22" s="333"/>
      <c r="CK22" s="333"/>
      <c r="CL22" s="333"/>
      <c r="CM22" s="333"/>
      <c r="CN22" s="333"/>
      <c r="CO22" s="333"/>
      <c r="CP22" s="333"/>
      <c r="CQ22" s="333"/>
      <c r="CR22" s="333"/>
      <c r="CS22" s="333"/>
      <c r="CT22" s="333"/>
      <c r="CU22" s="333"/>
      <c r="CV22" s="333"/>
      <c r="CW22" s="333"/>
      <c r="CX22" s="333"/>
      <c r="CY22" s="333"/>
      <c r="CZ22" s="333"/>
      <c r="DA22" s="333"/>
      <c r="DB22" s="333"/>
      <c r="DC22" s="333"/>
      <c r="DD22" s="333"/>
      <c r="DE22" s="333"/>
      <c r="DF22" s="333"/>
      <c r="DG22" s="333"/>
      <c r="DH22" s="333"/>
      <c r="DI22" s="333"/>
      <c r="DJ22" s="333"/>
      <c r="DK22" s="333"/>
      <c r="DL22" s="333"/>
      <c r="DM22" s="333"/>
      <c r="DN22" s="333"/>
      <c r="DO22" s="333"/>
      <c r="DP22" s="333"/>
      <c r="DQ22" s="333"/>
      <c r="DR22" s="333"/>
      <c r="DS22" s="333"/>
      <c r="DT22" s="333"/>
      <c r="DU22" s="333"/>
      <c r="DV22" s="333"/>
      <c r="DW22" s="333"/>
      <c r="DX22" s="333"/>
      <c r="DY22" s="333"/>
      <c r="DZ22" s="333"/>
      <c r="EA22" s="333"/>
      <c r="EB22" s="333"/>
      <c r="EC22" s="333"/>
      <c r="ED22" s="333"/>
      <c r="EE22" s="333"/>
      <c r="EF22" s="333"/>
      <c r="EG22" s="333"/>
      <c r="EH22" s="333"/>
      <c r="EI22" s="333"/>
      <c r="EJ22" s="333"/>
      <c r="EK22" s="333"/>
      <c r="EL22" s="333"/>
      <c r="EM22" s="333"/>
      <c r="EN22" s="333"/>
      <c r="EO22" s="333"/>
      <c r="EP22" s="333"/>
      <c r="EQ22" s="333"/>
      <c r="ER22" s="333"/>
      <c r="ES22" s="333"/>
      <c r="ET22" s="333"/>
      <c r="EU22" s="333"/>
      <c r="EV22" s="333"/>
      <c r="EW22" s="333"/>
      <c r="EX22" s="333"/>
      <c r="EY22" s="333"/>
      <c r="EZ22" s="333"/>
      <c r="FA22" s="333"/>
    </row>
    <row r="23" spans="1:157" s="305" customFormat="1" ht="37.5" customHeight="1">
      <c r="A23" s="289">
        <v>21</v>
      </c>
      <c r="B23" s="290" t="e">
        <f>AF20+1</f>
        <v>#VALUE!</v>
      </c>
      <c r="C23" s="291"/>
      <c r="D23" s="291"/>
      <c r="E23" s="292"/>
      <c r="F23" s="293" t="s">
        <v>251</v>
      </c>
      <c r="G23" s="294" t="e">
        <f>B23+1</f>
        <v>#VALUE!</v>
      </c>
      <c r="H23" s="291"/>
      <c r="I23" s="291"/>
      <c r="J23" s="292"/>
      <c r="K23" s="293" t="s">
        <v>252</v>
      </c>
      <c r="L23" s="294" t="e">
        <f>G23+1</f>
        <v>#VALUE!</v>
      </c>
      <c r="M23" s="291"/>
      <c r="N23" s="291"/>
      <c r="O23" s="292"/>
      <c r="P23" s="293" t="s">
        <v>248</v>
      </c>
      <c r="Q23" s="294" t="e">
        <f>L23+1</f>
        <v>#VALUE!</v>
      </c>
      <c r="R23" s="291"/>
      <c r="S23" s="291"/>
      <c r="T23" s="292"/>
      <c r="U23" s="293" t="s">
        <v>253</v>
      </c>
      <c r="V23" s="294" t="e">
        <f>Q23+1</f>
        <v>#VALUE!</v>
      </c>
      <c r="W23" s="291"/>
      <c r="X23" s="291"/>
      <c r="Y23" s="292"/>
      <c r="Z23" s="293" t="s">
        <v>249</v>
      </c>
      <c r="AA23" s="294" t="e">
        <f>V23+1</f>
        <v>#VALUE!</v>
      </c>
      <c r="AB23" s="291"/>
      <c r="AC23" s="291"/>
      <c r="AD23" s="292"/>
      <c r="AE23" s="293" t="s">
        <v>250</v>
      </c>
      <c r="AF23" s="294" t="e">
        <f>AA23+1</f>
        <v>#VALUE!</v>
      </c>
      <c r="AG23" s="291"/>
      <c r="AH23" s="291"/>
      <c r="AI23" s="292"/>
      <c r="AJ23" s="326" t="s">
        <v>251</v>
      </c>
      <c r="AL23" s="333"/>
      <c r="AM23" s="333"/>
      <c r="AN23" s="333"/>
      <c r="AO23" s="333"/>
      <c r="AP23" s="333"/>
      <c r="AQ23" s="333"/>
      <c r="AR23" s="333"/>
      <c r="AS23" s="333"/>
      <c r="AT23" s="333"/>
      <c r="AU23" s="333"/>
      <c r="AV23" s="333"/>
      <c r="AW23" s="333"/>
      <c r="AX23" s="333"/>
      <c r="AY23" s="333"/>
      <c r="AZ23" s="333"/>
      <c r="BA23" s="333"/>
      <c r="BB23" s="333"/>
      <c r="BC23" s="333"/>
      <c r="BD23" s="333"/>
      <c r="BE23" s="333"/>
      <c r="BF23" s="333"/>
      <c r="BG23" s="333"/>
      <c r="BH23" s="333"/>
      <c r="BI23" s="333"/>
      <c r="BJ23" s="333"/>
      <c r="BK23" s="333"/>
      <c r="BL23" s="333"/>
      <c r="BM23" s="333"/>
      <c r="BN23" s="333"/>
      <c r="BO23" s="333"/>
      <c r="BP23" s="333"/>
      <c r="BQ23" s="333"/>
      <c r="BR23" s="333"/>
      <c r="BS23" s="333"/>
      <c r="BT23" s="333"/>
      <c r="BU23" s="333"/>
      <c r="BV23" s="333"/>
      <c r="BW23" s="333"/>
      <c r="BX23" s="333"/>
      <c r="BY23" s="333"/>
      <c r="BZ23" s="333"/>
      <c r="CA23" s="333"/>
      <c r="CB23" s="333"/>
      <c r="CC23" s="333"/>
      <c r="CD23" s="333"/>
      <c r="CE23" s="333"/>
      <c r="CF23" s="333"/>
      <c r="CG23" s="333"/>
      <c r="CH23" s="333"/>
      <c r="CI23" s="333"/>
      <c r="CJ23" s="333"/>
      <c r="CK23" s="333"/>
      <c r="CL23" s="333"/>
      <c r="CM23" s="333"/>
      <c r="CN23" s="333"/>
      <c r="CO23" s="333"/>
      <c r="CP23" s="333"/>
      <c r="CQ23" s="333"/>
      <c r="CR23" s="333"/>
      <c r="CS23" s="333"/>
      <c r="CT23" s="333"/>
      <c r="CU23" s="333"/>
      <c r="CV23" s="333"/>
      <c r="CW23" s="333"/>
      <c r="CX23" s="333"/>
      <c r="CY23" s="333"/>
      <c r="CZ23" s="333"/>
      <c r="DA23" s="333"/>
      <c r="DB23" s="333"/>
      <c r="DC23" s="333"/>
      <c r="DD23" s="333"/>
      <c r="DE23" s="333"/>
      <c r="DF23" s="333"/>
      <c r="DG23" s="333"/>
      <c r="DH23" s="333"/>
      <c r="DI23" s="333"/>
      <c r="DJ23" s="333"/>
      <c r="DK23" s="333"/>
      <c r="DL23" s="333"/>
      <c r="DM23" s="333"/>
      <c r="DN23" s="333"/>
      <c r="DO23" s="333"/>
      <c r="DP23" s="333"/>
      <c r="DQ23" s="333"/>
      <c r="DR23" s="333"/>
      <c r="DS23" s="333"/>
      <c r="DT23" s="333"/>
      <c r="DU23" s="333"/>
      <c r="DV23" s="333"/>
      <c r="DW23" s="333"/>
      <c r="DX23" s="333"/>
      <c r="DY23" s="333"/>
      <c r="DZ23" s="333"/>
      <c r="EA23" s="333"/>
      <c r="EB23" s="333"/>
      <c r="EC23" s="333"/>
      <c r="ED23" s="333"/>
      <c r="EE23" s="333"/>
      <c r="EF23" s="333"/>
      <c r="EG23" s="333"/>
      <c r="EH23" s="333"/>
      <c r="EI23" s="333"/>
      <c r="EJ23" s="333"/>
      <c r="EK23" s="333"/>
      <c r="EL23" s="333"/>
      <c r="EM23" s="333"/>
      <c r="EN23" s="333"/>
      <c r="EO23" s="333"/>
      <c r="EP23" s="333"/>
      <c r="EQ23" s="333"/>
      <c r="ER23" s="333"/>
      <c r="ES23" s="333"/>
      <c r="ET23" s="333"/>
      <c r="EU23" s="333"/>
      <c r="EV23" s="333"/>
      <c r="EW23" s="333"/>
      <c r="EX23" s="333"/>
      <c r="EY23" s="333"/>
      <c r="EZ23" s="333"/>
      <c r="FA23" s="333"/>
    </row>
    <row r="24" spans="1:157" s="305" customFormat="1" ht="37.5" hidden="1" customHeight="1">
      <c r="A24" s="289"/>
      <c r="B24" s="306"/>
      <c r="C24" s="306"/>
      <c r="D24" s="306"/>
      <c r="E24" s="306"/>
      <c r="F24" s="307"/>
      <c r="G24" s="308"/>
      <c r="H24" s="306"/>
      <c r="I24" s="306"/>
      <c r="J24" s="306"/>
      <c r="K24" s="307"/>
      <c r="L24" s="308"/>
      <c r="M24" s="306"/>
      <c r="N24" s="306"/>
      <c r="O24" s="306"/>
      <c r="P24" s="307"/>
      <c r="Q24" s="308"/>
      <c r="R24" s="306"/>
      <c r="S24" s="306"/>
      <c r="T24" s="306"/>
      <c r="U24" s="307"/>
      <c r="V24" s="308"/>
      <c r="W24" s="306"/>
      <c r="X24" s="306"/>
      <c r="Y24" s="306"/>
      <c r="Z24" s="307"/>
      <c r="AA24" s="308"/>
      <c r="AB24" s="306"/>
      <c r="AC24" s="306"/>
      <c r="AD24" s="306"/>
      <c r="AE24" s="307"/>
      <c r="AF24" s="308"/>
      <c r="AG24" s="306"/>
      <c r="AH24" s="306"/>
      <c r="AI24" s="306"/>
      <c r="AJ24" s="309"/>
      <c r="AL24" s="333"/>
      <c r="AM24" s="333"/>
      <c r="AN24" s="333"/>
      <c r="AO24" s="333"/>
      <c r="AP24" s="333"/>
      <c r="AQ24" s="333"/>
      <c r="AR24" s="333"/>
      <c r="AS24" s="333"/>
      <c r="AT24" s="333"/>
      <c r="AU24" s="333"/>
      <c r="AV24" s="333"/>
      <c r="AW24" s="333"/>
      <c r="AX24" s="333"/>
      <c r="AY24" s="333"/>
      <c r="AZ24" s="333"/>
      <c r="BA24" s="333"/>
      <c r="BB24" s="333"/>
      <c r="BC24" s="333"/>
      <c r="BD24" s="333"/>
      <c r="BE24" s="333"/>
      <c r="BF24" s="333"/>
      <c r="BG24" s="333"/>
      <c r="BH24" s="333"/>
      <c r="BI24" s="333"/>
      <c r="BJ24" s="333"/>
      <c r="BK24" s="333"/>
      <c r="BL24" s="333"/>
      <c r="BM24" s="333"/>
      <c r="BN24" s="333"/>
      <c r="BO24" s="333"/>
      <c r="BP24" s="333"/>
      <c r="BQ24" s="333"/>
      <c r="BR24" s="333"/>
      <c r="BS24" s="333"/>
      <c r="BT24" s="333"/>
      <c r="BU24" s="333"/>
      <c r="BV24" s="333"/>
      <c r="BW24" s="333"/>
      <c r="BX24" s="333"/>
      <c r="BY24" s="333"/>
      <c r="BZ24" s="333"/>
      <c r="CA24" s="333"/>
      <c r="CB24" s="333"/>
      <c r="CC24" s="333"/>
      <c r="CD24" s="333"/>
      <c r="CE24" s="333"/>
      <c r="CF24" s="333"/>
      <c r="CG24" s="333"/>
      <c r="CH24" s="333"/>
      <c r="CI24" s="333"/>
      <c r="CJ24" s="333"/>
      <c r="CK24" s="333"/>
      <c r="CL24" s="333"/>
      <c r="CM24" s="333"/>
      <c r="CN24" s="333"/>
      <c r="CO24" s="333"/>
      <c r="CP24" s="333"/>
      <c r="CQ24" s="333"/>
      <c r="CR24" s="333"/>
      <c r="CS24" s="333"/>
      <c r="CT24" s="333"/>
      <c r="CU24" s="333"/>
      <c r="CV24" s="333"/>
      <c r="CW24" s="333"/>
      <c r="CX24" s="333"/>
      <c r="CY24" s="333"/>
      <c r="CZ24" s="333"/>
      <c r="DA24" s="333"/>
      <c r="DB24" s="333"/>
      <c r="DC24" s="333"/>
      <c r="DD24" s="333"/>
      <c r="DE24" s="333"/>
      <c r="DF24" s="333"/>
      <c r="DG24" s="333"/>
      <c r="DH24" s="333"/>
      <c r="DI24" s="333"/>
      <c r="DJ24" s="333"/>
      <c r="DK24" s="333"/>
      <c r="DL24" s="333"/>
      <c r="DM24" s="333"/>
      <c r="DN24" s="333"/>
      <c r="DO24" s="333"/>
      <c r="DP24" s="333"/>
      <c r="DQ24" s="333"/>
      <c r="DR24" s="333"/>
      <c r="DS24" s="333"/>
      <c r="DT24" s="333"/>
      <c r="DU24" s="333"/>
      <c r="DV24" s="333"/>
      <c r="DW24" s="333"/>
      <c r="DX24" s="333"/>
      <c r="DY24" s="333"/>
      <c r="DZ24" s="333"/>
      <c r="EA24" s="333"/>
      <c r="EB24" s="333"/>
      <c r="EC24" s="333"/>
      <c r="ED24" s="333"/>
      <c r="EE24" s="333"/>
      <c r="EF24" s="333"/>
      <c r="EG24" s="333"/>
      <c r="EH24" s="333"/>
      <c r="EI24" s="333"/>
      <c r="EJ24" s="333"/>
      <c r="EK24" s="333"/>
      <c r="EL24" s="333"/>
      <c r="EM24" s="333"/>
      <c r="EN24" s="333"/>
      <c r="EO24" s="333"/>
      <c r="EP24" s="333"/>
      <c r="EQ24" s="333"/>
      <c r="ER24" s="333"/>
      <c r="ES24" s="333"/>
      <c r="ET24" s="333"/>
      <c r="EU24" s="333"/>
      <c r="EV24" s="333"/>
      <c r="EW24" s="333"/>
      <c r="EX24" s="333"/>
      <c r="EY24" s="333"/>
      <c r="EZ24" s="333"/>
      <c r="FA24" s="333"/>
    </row>
    <row r="25" spans="1:157" s="305" customFormat="1" ht="23.45" customHeight="1">
      <c r="A25" s="289">
        <v>22</v>
      </c>
      <c r="B25" s="327" t="s">
        <v>254</v>
      </c>
      <c r="C25" s="327"/>
      <c r="D25" s="327"/>
      <c r="E25" s="327"/>
      <c r="F25" s="328"/>
      <c r="G25" s="329" t="s">
        <v>254</v>
      </c>
      <c r="H25" s="327"/>
      <c r="I25" s="327"/>
      <c r="J25" s="327"/>
      <c r="K25" s="328"/>
      <c r="L25" s="329" t="s">
        <v>254</v>
      </c>
      <c r="M25" s="327"/>
      <c r="N25" s="327"/>
      <c r="O25" s="327"/>
      <c r="P25" s="328"/>
      <c r="Q25" s="329" t="s">
        <v>254</v>
      </c>
      <c r="R25" s="327"/>
      <c r="S25" s="327"/>
      <c r="T25" s="327"/>
      <c r="U25" s="328"/>
      <c r="V25" s="329" t="s">
        <v>254</v>
      </c>
      <c r="W25" s="327"/>
      <c r="X25" s="327"/>
      <c r="Y25" s="327"/>
      <c r="Z25" s="328"/>
      <c r="AA25" s="329" t="s">
        <v>254</v>
      </c>
      <c r="AB25" s="327"/>
      <c r="AC25" s="327"/>
      <c r="AD25" s="327"/>
      <c r="AE25" s="328"/>
      <c r="AF25" s="329" t="s">
        <v>254</v>
      </c>
      <c r="AG25" s="327"/>
      <c r="AH25" s="327"/>
      <c r="AI25" s="327"/>
      <c r="AJ25" s="327"/>
      <c r="AL25" s="333"/>
      <c r="AM25" s="333"/>
      <c r="AN25" s="333"/>
      <c r="AO25" s="333"/>
      <c r="AP25" s="333"/>
      <c r="AQ25" s="333"/>
      <c r="AR25" s="333"/>
      <c r="AS25" s="333"/>
      <c r="AT25" s="333"/>
      <c r="AU25" s="333"/>
      <c r="AV25" s="333"/>
      <c r="AW25" s="333"/>
      <c r="AX25" s="333"/>
      <c r="AY25" s="333"/>
      <c r="AZ25" s="333"/>
      <c r="BA25" s="333"/>
      <c r="BB25" s="333"/>
      <c r="BC25" s="333"/>
      <c r="BD25" s="333"/>
      <c r="BE25" s="333"/>
      <c r="BF25" s="333"/>
      <c r="BG25" s="333"/>
      <c r="BH25" s="333"/>
      <c r="BI25" s="333"/>
      <c r="BJ25" s="333"/>
      <c r="BK25" s="333"/>
      <c r="BL25" s="333"/>
      <c r="BM25" s="333"/>
      <c r="BN25" s="333"/>
      <c r="BO25" s="333"/>
      <c r="BP25" s="333"/>
      <c r="BQ25" s="333"/>
      <c r="BR25" s="333"/>
      <c r="BS25" s="333"/>
      <c r="BT25" s="333"/>
      <c r="BU25" s="333"/>
      <c r="BV25" s="333"/>
      <c r="BW25" s="333"/>
      <c r="BX25" s="333"/>
      <c r="BY25" s="333"/>
      <c r="BZ25" s="333"/>
      <c r="CA25" s="333"/>
      <c r="CB25" s="333"/>
      <c r="CC25" s="333"/>
      <c r="CD25" s="333"/>
      <c r="CE25" s="333"/>
      <c r="CF25" s="333"/>
      <c r="CG25" s="333"/>
      <c r="CH25" s="333"/>
      <c r="CI25" s="333"/>
      <c r="CJ25" s="333"/>
      <c r="CK25" s="333"/>
      <c r="CL25" s="333"/>
      <c r="CM25" s="333"/>
      <c r="CN25" s="333"/>
      <c r="CO25" s="333"/>
      <c r="CP25" s="333"/>
      <c r="CQ25" s="333"/>
      <c r="CR25" s="333"/>
      <c r="CS25" s="333"/>
      <c r="CT25" s="333"/>
      <c r="CU25" s="333"/>
      <c r="CV25" s="333"/>
      <c r="CW25" s="333"/>
      <c r="CX25" s="333"/>
      <c r="CY25" s="333"/>
      <c r="CZ25" s="333"/>
      <c r="DA25" s="333"/>
      <c r="DB25" s="333"/>
      <c r="DC25" s="333"/>
      <c r="DD25" s="333"/>
      <c r="DE25" s="333"/>
      <c r="DF25" s="333"/>
      <c r="DG25" s="333"/>
      <c r="DH25" s="333"/>
      <c r="DI25" s="333"/>
      <c r="DJ25" s="333"/>
      <c r="DK25" s="333"/>
      <c r="DL25" s="333"/>
      <c r="DM25" s="333"/>
      <c r="DN25" s="333"/>
      <c r="DO25" s="333"/>
      <c r="DP25" s="333"/>
      <c r="DQ25" s="333"/>
      <c r="DR25" s="333"/>
      <c r="DS25" s="333"/>
      <c r="DT25" s="333"/>
      <c r="DU25" s="333"/>
      <c r="DV25" s="333"/>
      <c r="DW25" s="333"/>
      <c r="DX25" s="333"/>
      <c r="DY25" s="333"/>
      <c r="DZ25" s="333"/>
      <c r="EA25" s="333"/>
      <c r="EB25" s="333"/>
      <c r="EC25" s="333"/>
      <c r="ED25" s="333"/>
      <c r="EE25" s="333"/>
      <c r="EF25" s="333"/>
      <c r="EG25" s="333"/>
      <c r="EH25" s="333"/>
      <c r="EI25" s="333"/>
      <c r="EJ25" s="333"/>
      <c r="EK25" s="333"/>
      <c r="EL25" s="333"/>
      <c r="EM25" s="333"/>
      <c r="EN25" s="333"/>
      <c r="EO25" s="333"/>
      <c r="EP25" s="333"/>
      <c r="EQ25" s="333"/>
      <c r="ER25" s="333"/>
      <c r="ES25" s="333"/>
      <c r="ET25" s="333"/>
      <c r="EU25" s="333"/>
      <c r="EV25" s="333"/>
      <c r="EW25" s="333"/>
      <c r="EX25" s="333"/>
      <c r="EY25" s="333"/>
      <c r="EZ25" s="333"/>
      <c r="FA25" s="333"/>
    </row>
    <row r="26" spans="1:157" ht="36.950000000000003" customHeight="1">
      <c r="A26" s="274">
        <v>24</v>
      </c>
      <c r="B26" s="275"/>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row>
    <row r="27" spans="1:157" ht="58.5" customHeight="1">
      <c r="A27" s="274">
        <v>26</v>
      </c>
      <c r="B27" s="275"/>
      <c r="C27" s="275"/>
      <c r="D27" s="275"/>
      <c r="E27" s="275"/>
      <c r="F27" s="275"/>
      <c r="G27" s="275"/>
      <c r="H27" s="275"/>
      <c r="I27" s="275"/>
      <c r="J27" s="275"/>
      <c r="K27" s="275"/>
      <c r="L27" s="275"/>
      <c r="M27" s="275"/>
      <c r="N27" s="275"/>
      <c r="O27" s="275"/>
      <c r="P27" s="275"/>
      <c r="Q27" s="275"/>
      <c r="R27" s="275"/>
      <c r="S27" s="275"/>
      <c r="T27" s="275"/>
      <c r="U27" s="275"/>
      <c r="V27" s="275"/>
      <c r="W27" s="275"/>
      <c r="X27" s="275"/>
      <c r="Y27" s="275"/>
      <c r="Z27" s="275"/>
      <c r="AA27" s="275"/>
      <c r="AB27" s="275"/>
      <c r="AC27" s="275"/>
      <c r="AD27" s="275"/>
      <c r="AE27" s="275"/>
      <c r="AF27" s="275"/>
      <c r="AG27" s="275"/>
      <c r="AH27" s="275"/>
      <c r="AI27" s="275"/>
      <c r="AJ27" s="275"/>
    </row>
    <row r="28" spans="1:157" ht="58.5" customHeight="1">
      <c r="A28" s="274">
        <v>26</v>
      </c>
      <c r="B28" s="275"/>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row>
    <row r="29" spans="1:157" ht="58.5" customHeight="1">
      <c r="A29" s="274">
        <v>26</v>
      </c>
      <c r="B29" s="275"/>
      <c r="C29" s="275"/>
      <c r="D29" s="275"/>
      <c r="E29" s="275"/>
      <c r="F29" s="275"/>
      <c r="G29" s="275"/>
      <c r="H29" s="275"/>
      <c r="I29" s="275"/>
      <c r="J29" s="275"/>
      <c r="K29" s="275"/>
      <c r="L29" s="275"/>
      <c r="M29" s="275"/>
      <c r="N29" s="275"/>
      <c r="O29" s="275"/>
      <c r="P29" s="275"/>
      <c r="Q29" s="275"/>
      <c r="R29" s="275"/>
      <c r="S29" s="275"/>
      <c r="T29" s="275"/>
      <c r="U29" s="275"/>
      <c r="V29" s="275"/>
      <c r="W29" s="275"/>
      <c r="X29" s="275"/>
      <c r="Y29" s="275"/>
      <c r="Z29" s="275"/>
      <c r="AA29" s="275"/>
      <c r="AB29" s="275"/>
      <c r="AC29" s="275"/>
      <c r="AD29" s="275"/>
      <c r="AE29" s="275"/>
      <c r="AF29" s="275"/>
      <c r="AG29" s="275"/>
      <c r="AH29" s="275"/>
      <c r="AI29" s="275"/>
      <c r="AJ29" s="275"/>
    </row>
    <row r="30" spans="1:157" ht="58.5" customHeight="1">
      <c r="A30" s="274">
        <v>26</v>
      </c>
      <c r="B30" s="275"/>
      <c r="C30" s="275"/>
      <c r="D30" s="275"/>
      <c r="E30" s="275"/>
      <c r="F30" s="275"/>
      <c r="G30" s="275"/>
      <c r="H30" s="275"/>
      <c r="I30" s="275"/>
      <c r="J30" s="275"/>
      <c r="K30" s="275"/>
      <c r="L30" s="275"/>
      <c r="M30" s="275"/>
      <c r="N30" s="275"/>
      <c r="O30" s="275"/>
      <c r="P30" s="275"/>
      <c r="Q30" s="275"/>
      <c r="R30" s="275"/>
      <c r="S30" s="275"/>
      <c r="T30" s="275"/>
      <c r="U30" s="275"/>
      <c r="V30" s="275"/>
      <c r="W30" s="275"/>
      <c r="X30" s="275"/>
      <c r="Y30" s="275"/>
      <c r="Z30" s="275"/>
      <c r="AA30" s="275"/>
      <c r="AB30" s="275"/>
      <c r="AC30" s="275"/>
      <c r="AD30" s="275"/>
      <c r="AE30" s="275"/>
      <c r="AF30" s="275"/>
      <c r="AG30" s="275"/>
      <c r="AH30" s="275"/>
      <c r="AI30" s="275"/>
      <c r="AJ30" s="275"/>
    </row>
    <row r="31" spans="1:157" ht="58.5" customHeight="1">
      <c r="A31" s="274">
        <v>26</v>
      </c>
      <c r="B31" s="275"/>
      <c r="C31" s="275"/>
      <c r="D31" s="275"/>
      <c r="E31" s="275"/>
      <c r="F31" s="275"/>
      <c r="G31" s="275"/>
      <c r="H31" s="275"/>
      <c r="I31" s="275"/>
      <c r="J31" s="275"/>
      <c r="K31" s="275"/>
      <c r="L31" s="275"/>
      <c r="M31" s="275"/>
      <c r="N31" s="275"/>
      <c r="O31" s="275"/>
      <c r="P31" s="275"/>
      <c r="Q31" s="275"/>
      <c r="R31" s="275"/>
      <c r="S31" s="275"/>
      <c r="T31" s="275"/>
      <c r="U31" s="275"/>
      <c r="V31" s="275"/>
      <c r="W31" s="275"/>
      <c r="X31" s="275"/>
      <c r="Y31" s="275"/>
      <c r="Z31" s="275"/>
      <c r="AA31" s="275"/>
      <c r="AB31" s="275"/>
      <c r="AC31" s="275"/>
      <c r="AD31" s="275"/>
      <c r="AE31" s="275"/>
      <c r="AF31" s="275"/>
      <c r="AG31" s="275"/>
      <c r="AH31" s="275"/>
      <c r="AI31" s="275"/>
      <c r="AJ31" s="275"/>
    </row>
    <row r="32" spans="1:157" ht="58.5" customHeight="1">
      <c r="A32" s="274">
        <v>26</v>
      </c>
      <c r="B32" s="275"/>
      <c r="C32" s="275"/>
      <c r="D32" s="275"/>
      <c r="E32" s="275"/>
      <c r="F32" s="275"/>
      <c r="G32" s="275"/>
      <c r="H32" s="275"/>
      <c r="I32" s="275"/>
      <c r="J32" s="275"/>
      <c r="K32" s="275"/>
      <c r="L32" s="275"/>
      <c r="M32" s="275"/>
      <c r="N32" s="275"/>
      <c r="O32" s="275"/>
      <c r="P32" s="275"/>
      <c r="Q32" s="275"/>
      <c r="R32" s="275"/>
      <c r="S32" s="275"/>
      <c r="T32" s="275"/>
      <c r="U32" s="275"/>
      <c r="V32" s="275"/>
      <c r="W32" s="275"/>
      <c r="X32" s="275"/>
      <c r="Y32" s="275"/>
      <c r="Z32" s="275"/>
      <c r="AA32" s="275"/>
      <c r="AB32" s="275"/>
      <c r="AC32" s="275"/>
      <c r="AD32" s="275"/>
      <c r="AE32" s="275"/>
      <c r="AF32" s="275"/>
      <c r="AG32" s="275"/>
      <c r="AH32" s="275"/>
      <c r="AI32" s="275"/>
      <c r="AJ32" s="275"/>
    </row>
    <row r="33" spans="1:157" ht="58.5" customHeight="1">
      <c r="A33" s="274">
        <v>26</v>
      </c>
      <c r="B33" s="275"/>
      <c r="C33" s="275"/>
      <c r="D33" s="275"/>
      <c r="E33" s="275"/>
      <c r="F33" s="275"/>
      <c r="G33" s="275"/>
      <c r="H33" s="275"/>
      <c r="I33" s="275"/>
      <c r="J33" s="275"/>
      <c r="K33" s="275"/>
      <c r="L33" s="275"/>
      <c r="M33" s="275"/>
      <c r="N33" s="275"/>
      <c r="O33" s="275"/>
      <c r="P33" s="275"/>
      <c r="Q33" s="275"/>
      <c r="R33" s="275"/>
      <c r="S33" s="275"/>
      <c r="T33" s="275"/>
      <c r="U33" s="275"/>
      <c r="V33" s="275"/>
      <c r="W33" s="275"/>
      <c r="X33" s="275"/>
      <c r="Y33" s="275"/>
      <c r="Z33" s="275"/>
      <c r="AA33" s="275"/>
      <c r="AB33" s="275"/>
      <c r="AC33" s="275"/>
      <c r="AD33" s="275"/>
      <c r="AE33" s="275"/>
      <c r="AF33" s="275"/>
      <c r="AG33" s="275"/>
      <c r="AH33" s="275"/>
      <c r="AI33" s="275"/>
      <c r="AJ33" s="275"/>
    </row>
    <row r="34" spans="1:157" ht="58.5" customHeight="1">
      <c r="A34" s="274">
        <v>26</v>
      </c>
      <c r="B34" s="275"/>
      <c r="C34" s="275"/>
      <c r="D34" s="275"/>
      <c r="E34" s="275"/>
      <c r="F34" s="275"/>
      <c r="G34" s="275"/>
      <c r="H34" s="275"/>
      <c r="I34" s="275"/>
      <c r="J34" s="275"/>
      <c r="K34" s="275"/>
      <c r="L34" s="275"/>
      <c r="M34" s="275"/>
      <c r="N34" s="275"/>
      <c r="O34" s="275"/>
      <c r="P34" s="275"/>
      <c r="Q34" s="275"/>
      <c r="R34" s="275"/>
      <c r="S34" s="275"/>
      <c r="T34" s="275"/>
      <c r="U34" s="275"/>
      <c r="V34" s="275"/>
      <c r="W34" s="275"/>
      <c r="X34" s="275"/>
      <c r="Y34" s="275"/>
      <c r="Z34" s="275"/>
      <c r="AA34" s="275"/>
      <c r="AB34" s="275"/>
      <c r="AC34" s="275"/>
      <c r="AD34" s="275"/>
      <c r="AE34" s="275"/>
      <c r="AF34" s="275"/>
      <c r="AG34" s="275"/>
      <c r="AH34" s="275"/>
      <c r="AI34" s="275"/>
      <c r="AJ34" s="275"/>
    </row>
    <row r="35" spans="1:157" ht="58.5" customHeight="1">
      <c r="A35" s="274">
        <v>26</v>
      </c>
      <c r="B35" s="275"/>
      <c r="C35" s="275"/>
      <c r="D35" s="275"/>
      <c r="E35" s="275"/>
      <c r="F35" s="275"/>
      <c r="G35" s="275"/>
      <c r="H35" s="275"/>
      <c r="I35" s="275"/>
      <c r="J35" s="275"/>
      <c r="K35" s="275"/>
      <c r="L35" s="275"/>
      <c r="M35" s="275"/>
      <c r="N35" s="275"/>
      <c r="O35" s="275"/>
      <c r="P35" s="275"/>
      <c r="Q35" s="275"/>
      <c r="R35" s="275"/>
      <c r="S35" s="275"/>
      <c r="T35" s="275"/>
      <c r="U35" s="275"/>
      <c r="V35" s="275"/>
      <c r="W35" s="275"/>
      <c r="X35" s="275"/>
      <c r="Y35" s="275"/>
      <c r="Z35" s="275"/>
      <c r="AA35" s="275"/>
      <c r="AB35" s="275"/>
      <c r="AC35" s="275"/>
      <c r="AD35" s="275"/>
      <c r="AE35" s="275"/>
      <c r="AF35" s="275"/>
      <c r="AG35" s="275"/>
      <c r="AH35" s="275"/>
      <c r="AI35" s="275"/>
      <c r="AJ35" s="275"/>
    </row>
    <row r="36" spans="1:157" ht="58.5" customHeight="1">
      <c r="A36" s="274">
        <v>26</v>
      </c>
      <c r="B36" s="275"/>
      <c r="C36" s="275"/>
      <c r="D36" s="275"/>
      <c r="E36" s="275"/>
      <c r="F36" s="275"/>
      <c r="G36" s="275"/>
      <c r="H36" s="275"/>
      <c r="I36" s="275"/>
      <c r="J36" s="275"/>
      <c r="K36" s="275"/>
      <c r="L36" s="275"/>
      <c r="M36" s="275"/>
      <c r="N36" s="275"/>
      <c r="O36" s="275"/>
      <c r="P36" s="275"/>
      <c r="Q36" s="275"/>
      <c r="R36" s="275"/>
      <c r="S36" s="275"/>
      <c r="T36" s="275"/>
      <c r="U36" s="275"/>
      <c r="V36" s="275"/>
      <c r="W36" s="275"/>
      <c r="X36" s="275"/>
      <c r="Y36" s="275"/>
      <c r="Z36" s="275"/>
      <c r="AA36" s="275"/>
      <c r="AB36" s="275"/>
      <c r="AC36" s="275"/>
      <c r="AD36" s="275"/>
      <c r="AE36" s="275"/>
      <c r="AF36" s="275"/>
      <c r="AG36" s="275"/>
      <c r="AH36" s="275"/>
      <c r="AI36" s="275"/>
      <c r="AJ36" s="275"/>
    </row>
    <row r="37" spans="1:157" ht="24" customHeight="1">
      <c r="A37" s="274">
        <v>27</v>
      </c>
      <c r="B37" s="330" t="s">
        <v>204</v>
      </c>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c r="AI37" s="330"/>
      <c r="AJ37" s="330"/>
    </row>
    <row r="38" spans="1:157" ht="22.5" customHeight="1">
      <c r="A38" s="274">
        <v>28</v>
      </c>
      <c r="B38" s="275"/>
      <c r="C38" s="275"/>
      <c r="D38" s="275"/>
      <c r="E38" s="275"/>
      <c r="F38" s="275"/>
      <c r="G38" s="275"/>
      <c r="H38" s="275"/>
      <c r="I38" s="275"/>
      <c r="J38" s="275"/>
      <c r="K38" s="275"/>
      <c r="L38" s="275"/>
      <c r="M38" s="275"/>
      <c r="N38" s="275"/>
      <c r="O38" s="275"/>
      <c r="P38" s="275"/>
      <c r="Q38" s="275"/>
      <c r="R38" s="275"/>
      <c r="S38" s="275"/>
      <c r="T38" s="275"/>
      <c r="U38" s="275"/>
      <c r="V38" s="275"/>
      <c r="W38" s="275"/>
      <c r="X38" s="275"/>
      <c r="Y38" s="275"/>
      <c r="Z38" s="275"/>
      <c r="AA38" s="275"/>
      <c r="AB38" s="275"/>
      <c r="AC38" s="275"/>
      <c r="AD38" s="275"/>
      <c r="AE38" s="275"/>
      <c r="AF38" s="275"/>
      <c r="AG38" s="275"/>
      <c r="AH38" s="275"/>
      <c r="AI38" s="275"/>
      <c r="AJ38" s="275"/>
    </row>
    <row r="39" spans="1:157" ht="40.5" customHeight="1">
      <c r="A39" s="274">
        <v>2</v>
      </c>
      <c r="B39" s="277" t="s">
        <v>282</v>
      </c>
      <c r="C39" s="277"/>
      <c r="D39" s="277"/>
      <c r="E39" s="277"/>
      <c r="F39" s="277"/>
      <c r="G39" s="278" t="s">
        <v>493</v>
      </c>
      <c r="H39" s="278"/>
      <c r="I39" s="278"/>
      <c r="J39" s="278"/>
      <c r="K39" s="278"/>
      <c r="L39" s="278"/>
      <c r="M39" s="278"/>
      <c r="N39" s="278"/>
      <c r="O39" s="278"/>
      <c r="P39" s="278"/>
      <c r="Q39" s="278"/>
      <c r="R39" s="278"/>
      <c r="S39" s="278"/>
      <c r="T39" s="278"/>
      <c r="U39" s="278"/>
      <c r="V39" s="278"/>
      <c r="W39" s="278"/>
      <c r="X39" s="278"/>
      <c r="Y39" s="278"/>
      <c r="Z39" s="278"/>
      <c r="AA39" s="278"/>
      <c r="AB39" s="278"/>
      <c r="AC39" s="278"/>
      <c r="AD39" s="278"/>
      <c r="AE39" s="278"/>
      <c r="AF39" s="278"/>
      <c r="AG39" s="278"/>
      <c r="AH39" s="278"/>
      <c r="AI39" s="278"/>
      <c r="AJ39" s="278"/>
    </row>
    <row r="40" spans="1:157" ht="41.25" customHeight="1">
      <c r="A40" s="274">
        <v>3</v>
      </c>
      <c r="B40" s="277"/>
      <c r="C40" s="277"/>
      <c r="D40" s="277"/>
      <c r="E40" s="277"/>
      <c r="F40" s="277"/>
      <c r="G40" s="279" t="s">
        <v>494</v>
      </c>
      <c r="H40" s="279"/>
      <c r="I40" s="279"/>
      <c r="J40" s="279"/>
      <c r="K40" s="279"/>
      <c r="L40" s="279"/>
      <c r="M40" s="279"/>
      <c r="N40" s="279"/>
      <c r="O40" s="279"/>
      <c r="P40" s="279"/>
      <c r="Q40" s="279"/>
      <c r="R40" s="279"/>
      <c r="S40" s="279"/>
      <c r="T40" s="279"/>
      <c r="U40" s="279"/>
      <c r="V40" s="279"/>
      <c r="W40" s="279"/>
      <c r="X40" s="279"/>
      <c r="Y40" s="279"/>
      <c r="Z40" s="279"/>
      <c r="AA40" s="279"/>
      <c r="AB40" s="279"/>
      <c r="AC40" s="279"/>
      <c r="AD40" s="279"/>
      <c r="AE40" s="279"/>
      <c r="AF40" s="279"/>
      <c r="AG40" s="279"/>
      <c r="AH40" s="279"/>
      <c r="AI40" s="279"/>
      <c r="AJ40" s="279"/>
    </row>
    <row r="41" spans="1:157" ht="4.5" customHeight="1">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0"/>
      <c r="Z41" s="280"/>
      <c r="AA41" s="280"/>
      <c r="AB41" s="280"/>
      <c r="AC41" s="280"/>
      <c r="AD41" s="280"/>
      <c r="AE41" s="280"/>
      <c r="AF41" s="280"/>
      <c r="AG41" s="280"/>
      <c r="AH41" s="280"/>
      <c r="AI41" s="280"/>
      <c r="AJ41" s="280"/>
    </row>
    <row r="42" spans="1:157" ht="44.25" customHeight="1">
      <c r="A42" s="274">
        <v>15</v>
      </c>
      <c r="B42" s="281" t="s">
        <v>174</v>
      </c>
      <c r="C42" s="281"/>
      <c r="D42" s="281"/>
      <c r="E42" s="281"/>
      <c r="F42" s="281"/>
      <c r="G42" s="282" t="s">
        <v>241</v>
      </c>
      <c r="H42" s="282"/>
      <c r="I42" s="282"/>
      <c r="J42" s="282"/>
      <c r="K42" s="282"/>
      <c r="L42" s="283" t="s">
        <v>242</v>
      </c>
      <c r="M42" s="283"/>
      <c r="N42" s="283"/>
      <c r="O42" s="283"/>
      <c r="P42" s="283"/>
      <c r="Q42" s="284" t="s">
        <v>243</v>
      </c>
      <c r="R42" s="284"/>
      <c r="S42" s="284"/>
      <c r="T42" s="284"/>
      <c r="U42" s="284"/>
      <c r="V42" s="285" t="s">
        <v>244</v>
      </c>
      <c r="W42" s="285"/>
      <c r="X42" s="285"/>
      <c r="Y42" s="285"/>
      <c r="Z42" s="285"/>
      <c r="AA42" s="286" t="s">
        <v>245</v>
      </c>
      <c r="AB42" s="286"/>
      <c r="AC42" s="286"/>
      <c r="AD42" s="286"/>
      <c r="AE42" s="286"/>
      <c r="AF42" s="287" t="s">
        <v>246</v>
      </c>
      <c r="AG42" s="287"/>
      <c r="AH42" s="287"/>
      <c r="AI42" s="287"/>
      <c r="AJ42" s="287"/>
    </row>
    <row r="43" spans="1:157" ht="9" customHeight="1">
      <c r="A43" s="274">
        <v>16</v>
      </c>
      <c r="B43" s="275"/>
      <c r="C43" s="275"/>
      <c r="D43" s="275"/>
      <c r="E43" s="275"/>
      <c r="F43" s="275"/>
      <c r="G43" s="275"/>
      <c r="H43" s="275"/>
      <c r="I43" s="275"/>
      <c r="J43" s="275"/>
      <c r="K43" s="275"/>
      <c r="L43" s="275"/>
      <c r="M43" s="275"/>
      <c r="N43" s="275"/>
      <c r="O43" s="275"/>
      <c r="P43" s="275"/>
      <c r="Q43" s="275"/>
      <c r="R43" s="275"/>
      <c r="S43" s="275"/>
      <c r="T43" s="275"/>
      <c r="U43" s="275"/>
      <c r="V43" s="275"/>
      <c r="W43" s="275"/>
      <c r="X43" s="275"/>
      <c r="Y43" s="275"/>
      <c r="Z43" s="275"/>
      <c r="AA43" s="275"/>
      <c r="AB43" s="275"/>
      <c r="AC43" s="275"/>
      <c r="AD43" s="275"/>
      <c r="AE43" s="275"/>
      <c r="AF43" s="275"/>
      <c r="AG43" s="275"/>
      <c r="AH43" s="275"/>
      <c r="AI43" s="275"/>
      <c r="AJ43" s="275"/>
    </row>
    <row r="44" spans="1:157" s="305" customFormat="1" ht="37.5" customHeight="1">
      <c r="A44" s="289">
        <v>21</v>
      </c>
      <c r="B44" s="290" t="s">
        <v>495</v>
      </c>
      <c r="C44" s="291"/>
      <c r="D44" s="291"/>
      <c r="E44" s="292"/>
      <c r="F44" s="293" t="s">
        <v>250</v>
      </c>
      <c r="G44" s="294" t="e">
        <f>B44+1</f>
        <v>#VALUE!</v>
      </c>
      <c r="H44" s="291"/>
      <c r="I44" s="291"/>
      <c r="J44" s="292"/>
      <c r="K44" s="293" t="s">
        <v>251</v>
      </c>
      <c r="L44" s="294" t="e">
        <f>G44+1</f>
        <v>#VALUE!</v>
      </c>
      <c r="M44" s="291"/>
      <c r="N44" s="291"/>
      <c r="O44" s="292"/>
      <c r="P44" s="293" t="s">
        <v>252</v>
      </c>
      <c r="Q44" s="294" t="e">
        <f>L44+1</f>
        <v>#VALUE!</v>
      </c>
      <c r="R44" s="291"/>
      <c r="S44" s="291"/>
      <c r="T44" s="292"/>
      <c r="U44" s="293" t="s">
        <v>248</v>
      </c>
      <c r="V44" s="294" t="e">
        <f>Q44+1</f>
        <v>#VALUE!</v>
      </c>
      <c r="W44" s="291"/>
      <c r="X44" s="291"/>
      <c r="Y44" s="292"/>
      <c r="Z44" s="293" t="s">
        <v>253</v>
      </c>
      <c r="AA44" s="294" t="e">
        <f>V44+1</f>
        <v>#VALUE!</v>
      </c>
      <c r="AB44" s="291"/>
      <c r="AC44" s="291"/>
      <c r="AD44" s="300"/>
      <c r="AE44" s="293" t="s">
        <v>249</v>
      </c>
      <c r="AF44" s="295" t="e">
        <f>AA44+1</f>
        <v>#VALUE!</v>
      </c>
      <c r="AG44" s="296"/>
      <c r="AH44" s="296"/>
      <c r="AI44" s="303"/>
      <c r="AJ44" s="304" t="s">
        <v>250</v>
      </c>
      <c r="AL44" s="333"/>
      <c r="AM44" s="333"/>
      <c r="AN44" s="333"/>
      <c r="AO44" s="333"/>
      <c r="AP44" s="333"/>
      <c r="AQ44" s="333"/>
      <c r="AR44" s="333"/>
      <c r="AS44" s="333"/>
      <c r="AT44" s="333"/>
      <c r="AU44" s="333"/>
      <c r="AV44" s="333"/>
      <c r="AW44" s="333"/>
      <c r="AX44" s="333"/>
      <c r="AY44" s="333"/>
      <c r="AZ44" s="333"/>
      <c r="BA44" s="333"/>
      <c r="BB44" s="333"/>
      <c r="BC44" s="333"/>
      <c r="BD44" s="333"/>
      <c r="BE44" s="333"/>
      <c r="BF44" s="333"/>
      <c r="BG44" s="333"/>
      <c r="BH44" s="333"/>
      <c r="BI44" s="333"/>
      <c r="BJ44" s="333"/>
      <c r="BK44" s="333"/>
      <c r="BL44" s="333"/>
      <c r="BM44" s="333"/>
      <c r="BN44" s="333"/>
      <c r="BO44" s="333"/>
      <c r="BP44" s="333"/>
      <c r="BQ44" s="333"/>
      <c r="BR44" s="333"/>
      <c r="BS44" s="333"/>
      <c r="BT44" s="333"/>
      <c r="BU44" s="333"/>
      <c r="BV44" s="333"/>
      <c r="BW44" s="333"/>
      <c r="BX44" s="333"/>
      <c r="BY44" s="333"/>
      <c r="BZ44" s="333"/>
      <c r="CA44" s="333"/>
      <c r="CB44" s="333"/>
      <c r="CC44" s="333"/>
      <c r="CD44" s="333"/>
      <c r="CE44" s="333"/>
      <c r="CF44" s="333"/>
      <c r="CG44" s="333"/>
      <c r="CH44" s="333"/>
      <c r="CI44" s="333"/>
      <c r="CJ44" s="333"/>
      <c r="CK44" s="333"/>
      <c r="CL44" s="333"/>
      <c r="CM44" s="333"/>
      <c r="CN44" s="333"/>
      <c r="CO44" s="333"/>
      <c r="CP44" s="333"/>
      <c r="CQ44" s="333"/>
      <c r="CR44" s="333"/>
      <c r="CS44" s="333"/>
      <c r="CT44" s="333"/>
      <c r="CU44" s="333"/>
      <c r="CV44" s="333"/>
      <c r="CW44" s="333"/>
      <c r="CX44" s="333"/>
      <c r="CY44" s="333"/>
      <c r="CZ44" s="333"/>
      <c r="DA44" s="333"/>
      <c r="DB44" s="333"/>
      <c r="DC44" s="333"/>
      <c r="DD44" s="333"/>
      <c r="DE44" s="333"/>
      <c r="DF44" s="333"/>
      <c r="DG44" s="333"/>
      <c r="DH44" s="333"/>
      <c r="DI44" s="333"/>
      <c r="DJ44" s="333"/>
      <c r="DK44" s="333"/>
      <c r="DL44" s="333"/>
      <c r="DM44" s="333"/>
      <c r="DN44" s="333"/>
      <c r="DO44" s="333"/>
      <c r="DP44" s="333"/>
      <c r="DQ44" s="333"/>
      <c r="DR44" s="333"/>
      <c r="DS44" s="333"/>
      <c r="DT44" s="333"/>
      <c r="DU44" s="333"/>
      <c r="DV44" s="333"/>
      <c r="DW44" s="333"/>
      <c r="DX44" s="333"/>
      <c r="DY44" s="333"/>
      <c r="DZ44" s="333"/>
      <c r="EA44" s="333"/>
      <c r="EB44" s="333"/>
      <c r="EC44" s="333"/>
      <c r="ED44" s="333"/>
      <c r="EE44" s="333"/>
      <c r="EF44" s="333"/>
      <c r="EG44" s="333"/>
      <c r="EH44" s="333"/>
      <c r="EI44" s="333"/>
      <c r="EJ44" s="333"/>
      <c r="EK44" s="333"/>
      <c r="EL44" s="333"/>
      <c r="EM44" s="333"/>
      <c r="EN44" s="333"/>
      <c r="EO44" s="333"/>
      <c r="EP44" s="333"/>
      <c r="EQ44" s="333"/>
      <c r="ER44" s="333"/>
      <c r="ES44" s="333"/>
      <c r="ET44" s="333"/>
      <c r="EU44" s="333"/>
      <c r="EV44" s="333"/>
      <c r="EW44" s="333"/>
      <c r="EX44" s="333"/>
      <c r="EY44" s="333"/>
      <c r="EZ44" s="333"/>
      <c r="FA44" s="333"/>
    </row>
    <row r="45" spans="1:157" s="305" customFormat="1" ht="37.5" hidden="1" customHeight="1">
      <c r="A45" s="289"/>
      <c r="B45" s="306"/>
      <c r="C45" s="306"/>
      <c r="D45" s="306"/>
      <c r="E45" s="306"/>
      <c r="F45" s="307"/>
      <c r="G45" s="308"/>
      <c r="H45" s="306"/>
      <c r="I45" s="306"/>
      <c r="J45" s="306"/>
      <c r="K45" s="307"/>
      <c r="L45" s="308"/>
      <c r="M45" s="306"/>
      <c r="N45" s="306"/>
      <c r="O45" s="306"/>
      <c r="P45" s="307"/>
      <c r="Q45" s="308"/>
      <c r="R45" s="306"/>
      <c r="S45" s="306"/>
      <c r="T45" s="306"/>
      <c r="U45" s="307"/>
      <c r="V45" s="308"/>
      <c r="W45" s="306"/>
      <c r="X45" s="306"/>
      <c r="Y45" s="306"/>
      <c r="Z45" s="307"/>
      <c r="AA45" s="308"/>
      <c r="AB45" s="306"/>
      <c r="AC45" s="306"/>
      <c r="AD45" s="306"/>
      <c r="AE45" s="307"/>
      <c r="AF45" s="308"/>
      <c r="AG45" s="306"/>
      <c r="AH45" s="306"/>
      <c r="AI45" s="306"/>
      <c r="AJ45" s="309"/>
      <c r="AL45" s="333"/>
      <c r="AM45" s="333"/>
      <c r="AN45" s="333"/>
      <c r="AO45" s="333"/>
      <c r="AP45" s="333"/>
      <c r="AQ45" s="333"/>
      <c r="AR45" s="333"/>
      <c r="AS45" s="333"/>
      <c r="AT45" s="333"/>
      <c r="AU45" s="333"/>
      <c r="AV45" s="333"/>
      <c r="AW45" s="333"/>
      <c r="AX45" s="333"/>
      <c r="AY45" s="333"/>
      <c r="AZ45" s="333"/>
      <c r="BA45" s="333"/>
      <c r="BB45" s="333"/>
      <c r="BC45" s="333"/>
      <c r="BD45" s="333"/>
      <c r="BE45" s="333"/>
      <c r="BF45" s="333"/>
      <c r="BG45" s="333"/>
      <c r="BH45" s="333"/>
      <c r="BI45" s="333"/>
      <c r="BJ45" s="333"/>
      <c r="BK45" s="333"/>
      <c r="BL45" s="333"/>
      <c r="BM45" s="333"/>
      <c r="BN45" s="333"/>
      <c r="BO45" s="333"/>
      <c r="BP45" s="333"/>
      <c r="BQ45" s="333"/>
      <c r="BR45" s="333"/>
      <c r="BS45" s="333"/>
      <c r="BT45" s="333"/>
      <c r="BU45" s="333"/>
      <c r="BV45" s="333"/>
      <c r="BW45" s="333"/>
      <c r="BX45" s="333"/>
      <c r="BY45" s="333"/>
      <c r="BZ45" s="333"/>
      <c r="CA45" s="333"/>
      <c r="CB45" s="333"/>
      <c r="CC45" s="333"/>
      <c r="CD45" s="333"/>
      <c r="CE45" s="333"/>
      <c r="CF45" s="333"/>
      <c r="CG45" s="333"/>
      <c r="CH45" s="333"/>
      <c r="CI45" s="333"/>
      <c r="CJ45" s="333"/>
      <c r="CK45" s="333"/>
      <c r="CL45" s="333"/>
      <c r="CM45" s="333"/>
      <c r="CN45" s="333"/>
      <c r="CO45" s="333"/>
      <c r="CP45" s="333"/>
      <c r="CQ45" s="333"/>
      <c r="CR45" s="333"/>
      <c r="CS45" s="333"/>
      <c r="CT45" s="333"/>
      <c r="CU45" s="333"/>
      <c r="CV45" s="333"/>
      <c r="CW45" s="333"/>
      <c r="CX45" s="333"/>
      <c r="CY45" s="333"/>
      <c r="CZ45" s="333"/>
      <c r="DA45" s="333"/>
      <c r="DB45" s="333"/>
      <c r="DC45" s="333"/>
      <c r="DD45" s="333"/>
      <c r="DE45" s="333"/>
      <c r="DF45" s="333"/>
      <c r="DG45" s="333"/>
      <c r="DH45" s="333"/>
      <c r="DI45" s="333"/>
      <c r="DJ45" s="333"/>
      <c r="DK45" s="333"/>
      <c r="DL45" s="333"/>
      <c r="DM45" s="333"/>
      <c r="DN45" s="333"/>
      <c r="DO45" s="333"/>
      <c r="DP45" s="333"/>
      <c r="DQ45" s="333"/>
      <c r="DR45" s="333"/>
      <c r="DS45" s="333"/>
      <c r="DT45" s="333"/>
      <c r="DU45" s="333"/>
      <c r="DV45" s="333"/>
      <c r="DW45" s="333"/>
      <c r="DX45" s="333"/>
      <c r="DY45" s="333"/>
      <c r="DZ45" s="333"/>
      <c r="EA45" s="333"/>
      <c r="EB45" s="333"/>
      <c r="EC45" s="333"/>
      <c r="ED45" s="333"/>
      <c r="EE45" s="333"/>
      <c r="EF45" s="333"/>
      <c r="EG45" s="333"/>
      <c r="EH45" s="333"/>
      <c r="EI45" s="333"/>
      <c r="EJ45" s="333"/>
      <c r="EK45" s="333"/>
      <c r="EL45" s="333"/>
      <c r="EM45" s="333"/>
      <c r="EN45" s="333"/>
      <c r="EO45" s="333"/>
      <c r="EP45" s="333"/>
      <c r="EQ45" s="333"/>
      <c r="ER45" s="333"/>
      <c r="ES45" s="333"/>
      <c r="ET45" s="333"/>
      <c r="EU45" s="333"/>
      <c r="EV45" s="333"/>
      <c r="EW45" s="333"/>
      <c r="EX45" s="333"/>
      <c r="EY45" s="333"/>
      <c r="EZ45" s="333"/>
      <c r="FA45" s="333"/>
    </row>
    <row r="46" spans="1:157" s="305" customFormat="1" ht="23.45" customHeight="1">
      <c r="A46" s="289">
        <v>22</v>
      </c>
      <c r="B46" s="310" t="s">
        <v>261</v>
      </c>
      <c r="C46" s="310"/>
      <c r="D46" s="310"/>
      <c r="E46" s="310"/>
      <c r="F46" s="311"/>
      <c r="G46" s="312" t="s">
        <v>254</v>
      </c>
      <c r="H46" s="310"/>
      <c r="I46" s="310"/>
      <c r="J46" s="310"/>
      <c r="K46" s="311"/>
      <c r="L46" s="312" t="s">
        <v>254</v>
      </c>
      <c r="M46" s="310"/>
      <c r="N46" s="310"/>
      <c r="O46" s="310"/>
      <c r="P46" s="311"/>
      <c r="Q46" s="312" t="s">
        <v>254</v>
      </c>
      <c r="R46" s="310"/>
      <c r="S46" s="310"/>
      <c r="T46" s="310"/>
      <c r="U46" s="311"/>
      <c r="V46" s="312" t="s">
        <v>254</v>
      </c>
      <c r="W46" s="310"/>
      <c r="X46" s="310"/>
      <c r="Y46" s="310"/>
      <c r="Z46" s="311"/>
      <c r="AA46" s="312" t="s">
        <v>254</v>
      </c>
      <c r="AB46" s="310"/>
      <c r="AC46" s="310"/>
      <c r="AD46" s="310"/>
      <c r="AE46" s="311"/>
      <c r="AF46" s="313" t="s">
        <v>254</v>
      </c>
      <c r="AG46" s="314"/>
      <c r="AH46" s="314"/>
      <c r="AI46" s="314"/>
      <c r="AJ46" s="314"/>
      <c r="AL46" s="333"/>
      <c r="AM46" s="333"/>
      <c r="AN46" s="333"/>
      <c r="AO46" s="333"/>
      <c r="AP46" s="333"/>
      <c r="AQ46" s="333"/>
      <c r="AR46" s="333"/>
      <c r="AS46" s="333"/>
      <c r="AT46" s="333"/>
      <c r="AU46" s="333"/>
      <c r="AV46" s="333"/>
      <c r="AW46" s="333"/>
      <c r="AX46" s="333"/>
      <c r="AY46" s="333"/>
      <c r="AZ46" s="333"/>
      <c r="BA46" s="333"/>
      <c r="BB46" s="333"/>
      <c r="BC46" s="333"/>
      <c r="BD46" s="333"/>
      <c r="BE46" s="333"/>
      <c r="BF46" s="333"/>
      <c r="BG46" s="333"/>
      <c r="BH46" s="333"/>
      <c r="BI46" s="333"/>
      <c r="BJ46" s="333"/>
      <c r="BK46" s="333"/>
      <c r="BL46" s="333"/>
      <c r="BM46" s="333"/>
      <c r="BN46" s="333"/>
      <c r="BO46" s="333"/>
      <c r="BP46" s="333"/>
      <c r="BQ46" s="333"/>
      <c r="BR46" s="333"/>
      <c r="BS46" s="333"/>
      <c r="BT46" s="333"/>
      <c r="BU46" s="333"/>
      <c r="BV46" s="333"/>
      <c r="BW46" s="333"/>
      <c r="BX46" s="333"/>
      <c r="BY46" s="333"/>
      <c r="BZ46" s="333"/>
      <c r="CA46" s="333"/>
      <c r="CB46" s="333"/>
      <c r="CC46" s="333"/>
      <c r="CD46" s="333"/>
      <c r="CE46" s="333"/>
      <c r="CF46" s="333"/>
      <c r="CG46" s="333"/>
      <c r="CH46" s="333"/>
      <c r="CI46" s="333"/>
      <c r="CJ46" s="333"/>
      <c r="CK46" s="333"/>
      <c r="CL46" s="333"/>
      <c r="CM46" s="333"/>
      <c r="CN46" s="333"/>
      <c r="CO46" s="333"/>
      <c r="CP46" s="333"/>
      <c r="CQ46" s="333"/>
      <c r="CR46" s="333"/>
      <c r="CS46" s="333"/>
      <c r="CT46" s="333"/>
      <c r="CU46" s="333"/>
      <c r="CV46" s="333"/>
      <c r="CW46" s="333"/>
      <c r="CX46" s="333"/>
      <c r="CY46" s="333"/>
      <c r="CZ46" s="333"/>
      <c r="DA46" s="333"/>
      <c r="DB46" s="333"/>
      <c r="DC46" s="333"/>
      <c r="DD46" s="333"/>
      <c r="DE46" s="333"/>
      <c r="DF46" s="333"/>
      <c r="DG46" s="333"/>
      <c r="DH46" s="333"/>
      <c r="DI46" s="333"/>
      <c r="DJ46" s="333"/>
      <c r="DK46" s="333"/>
      <c r="DL46" s="333"/>
      <c r="DM46" s="333"/>
      <c r="DN46" s="333"/>
      <c r="DO46" s="333"/>
      <c r="DP46" s="333"/>
      <c r="DQ46" s="333"/>
      <c r="DR46" s="333"/>
      <c r="DS46" s="333"/>
      <c r="DT46" s="333"/>
      <c r="DU46" s="333"/>
      <c r="DV46" s="333"/>
      <c r="DW46" s="333"/>
      <c r="DX46" s="333"/>
      <c r="DY46" s="333"/>
      <c r="DZ46" s="333"/>
      <c r="EA46" s="333"/>
      <c r="EB46" s="333"/>
      <c r="EC46" s="333"/>
      <c r="ED46" s="333"/>
      <c r="EE46" s="333"/>
      <c r="EF46" s="333"/>
      <c r="EG46" s="333"/>
      <c r="EH46" s="333"/>
      <c r="EI46" s="333"/>
      <c r="EJ46" s="333"/>
      <c r="EK46" s="333"/>
      <c r="EL46" s="333"/>
      <c r="EM46" s="333"/>
      <c r="EN46" s="333"/>
      <c r="EO46" s="333"/>
      <c r="EP46" s="333"/>
      <c r="EQ46" s="333"/>
      <c r="ER46" s="333"/>
      <c r="ES46" s="333"/>
      <c r="ET46" s="333"/>
      <c r="EU46" s="333"/>
      <c r="EV46" s="333"/>
      <c r="EW46" s="333"/>
      <c r="EX46" s="333"/>
      <c r="EY46" s="333"/>
      <c r="EZ46" s="333"/>
      <c r="FA46" s="333"/>
    </row>
    <row r="47" spans="1:157" s="305" customFormat="1" ht="37.5" customHeight="1">
      <c r="A47" s="289">
        <v>21</v>
      </c>
      <c r="B47" s="322" t="e">
        <f>AF44+1</f>
        <v>#VALUE!</v>
      </c>
      <c r="C47" s="299"/>
      <c r="D47" s="299"/>
      <c r="E47" s="323"/>
      <c r="F47" s="297" t="s">
        <v>251</v>
      </c>
      <c r="G47" s="298" t="e">
        <f>B47+1</f>
        <v>#VALUE!</v>
      </c>
      <c r="H47" s="299"/>
      <c r="I47" s="299"/>
      <c r="J47" s="300"/>
      <c r="K47" s="297" t="s">
        <v>252</v>
      </c>
      <c r="L47" s="298" t="e">
        <f>G47+1</f>
        <v>#VALUE!</v>
      </c>
      <c r="M47" s="299"/>
      <c r="N47" s="299"/>
      <c r="O47" s="300"/>
      <c r="P47" s="297" t="s">
        <v>248</v>
      </c>
      <c r="Q47" s="298" t="e">
        <f>L47+1</f>
        <v>#VALUE!</v>
      </c>
      <c r="R47" s="299"/>
      <c r="S47" s="299"/>
      <c r="T47" s="324"/>
      <c r="U47" s="297" t="s">
        <v>253</v>
      </c>
      <c r="V47" s="298" t="e">
        <f>Q47+1</f>
        <v>#VALUE!</v>
      </c>
      <c r="W47" s="299"/>
      <c r="X47" s="299"/>
      <c r="Y47" s="324"/>
      <c r="Z47" s="297" t="s">
        <v>249</v>
      </c>
      <c r="AA47" s="301" t="e">
        <f>V47+1</f>
        <v>#VALUE!</v>
      </c>
      <c r="AB47" s="302"/>
      <c r="AC47" s="302"/>
      <c r="AD47" s="324"/>
      <c r="AE47" s="297" t="s">
        <v>250</v>
      </c>
      <c r="AF47" s="295" t="e">
        <f>AA47+1</f>
        <v>#VALUE!</v>
      </c>
      <c r="AG47" s="296"/>
      <c r="AH47" s="296"/>
      <c r="AI47" s="303"/>
      <c r="AJ47" s="304" t="s">
        <v>251</v>
      </c>
      <c r="AL47" s="333"/>
      <c r="AM47" s="333"/>
      <c r="AN47" s="333"/>
      <c r="AO47" s="333"/>
      <c r="AP47" s="333"/>
      <c r="AQ47" s="333"/>
      <c r="AR47" s="333"/>
      <c r="AS47" s="333"/>
      <c r="AT47" s="333"/>
      <c r="AU47" s="333"/>
      <c r="AV47" s="333"/>
      <c r="AW47" s="333"/>
      <c r="AX47" s="333"/>
      <c r="AY47" s="333"/>
      <c r="AZ47" s="333"/>
      <c r="BA47" s="333"/>
      <c r="BB47" s="333"/>
      <c r="BC47" s="333"/>
      <c r="BD47" s="333"/>
      <c r="BE47" s="333"/>
      <c r="BF47" s="333"/>
      <c r="BG47" s="333"/>
      <c r="BH47" s="333"/>
      <c r="BI47" s="333"/>
      <c r="BJ47" s="333"/>
      <c r="BK47" s="333"/>
      <c r="BL47" s="333"/>
      <c r="BM47" s="333"/>
      <c r="BN47" s="333"/>
      <c r="BO47" s="333"/>
      <c r="BP47" s="333"/>
      <c r="BQ47" s="333"/>
      <c r="BR47" s="333"/>
      <c r="BS47" s="333"/>
      <c r="BT47" s="333"/>
      <c r="BU47" s="333"/>
      <c r="BV47" s="333"/>
      <c r="BW47" s="333"/>
      <c r="BX47" s="333"/>
      <c r="BY47" s="333"/>
      <c r="BZ47" s="333"/>
      <c r="CA47" s="333"/>
      <c r="CB47" s="333"/>
      <c r="CC47" s="333"/>
      <c r="CD47" s="333"/>
      <c r="CE47" s="333"/>
      <c r="CF47" s="333"/>
      <c r="CG47" s="333"/>
      <c r="CH47" s="333"/>
      <c r="CI47" s="333"/>
      <c r="CJ47" s="333"/>
      <c r="CK47" s="333"/>
      <c r="CL47" s="333"/>
      <c r="CM47" s="333"/>
      <c r="CN47" s="333"/>
      <c r="CO47" s="333"/>
      <c r="CP47" s="333"/>
      <c r="CQ47" s="333"/>
      <c r="CR47" s="333"/>
      <c r="CS47" s="333"/>
      <c r="CT47" s="333"/>
      <c r="CU47" s="333"/>
      <c r="CV47" s="333"/>
      <c r="CW47" s="333"/>
      <c r="CX47" s="333"/>
      <c r="CY47" s="333"/>
      <c r="CZ47" s="333"/>
      <c r="DA47" s="333"/>
      <c r="DB47" s="333"/>
      <c r="DC47" s="333"/>
      <c r="DD47" s="333"/>
      <c r="DE47" s="333"/>
      <c r="DF47" s="333"/>
      <c r="DG47" s="333"/>
      <c r="DH47" s="333"/>
      <c r="DI47" s="333"/>
      <c r="DJ47" s="333"/>
      <c r="DK47" s="333"/>
      <c r="DL47" s="333"/>
      <c r="DM47" s="333"/>
      <c r="DN47" s="333"/>
      <c r="DO47" s="333"/>
      <c r="DP47" s="333"/>
      <c r="DQ47" s="333"/>
      <c r="DR47" s="333"/>
      <c r="DS47" s="333"/>
      <c r="DT47" s="333"/>
      <c r="DU47" s="333"/>
      <c r="DV47" s="333"/>
      <c r="DW47" s="333"/>
      <c r="DX47" s="333"/>
      <c r="DY47" s="333"/>
      <c r="DZ47" s="333"/>
      <c r="EA47" s="333"/>
      <c r="EB47" s="333"/>
      <c r="EC47" s="333"/>
      <c r="ED47" s="333"/>
      <c r="EE47" s="333"/>
      <c r="EF47" s="333"/>
      <c r="EG47" s="333"/>
      <c r="EH47" s="333"/>
      <c r="EI47" s="333"/>
      <c r="EJ47" s="333"/>
      <c r="EK47" s="333"/>
      <c r="EL47" s="333"/>
      <c r="EM47" s="333"/>
      <c r="EN47" s="333"/>
      <c r="EO47" s="333"/>
      <c r="EP47" s="333"/>
      <c r="EQ47" s="333"/>
      <c r="ER47" s="333"/>
      <c r="ES47" s="333"/>
      <c r="ET47" s="333"/>
      <c r="EU47" s="333"/>
      <c r="EV47" s="333"/>
      <c r="EW47" s="333"/>
      <c r="EX47" s="333"/>
      <c r="EY47" s="333"/>
      <c r="EZ47" s="333"/>
      <c r="FA47" s="333"/>
    </row>
    <row r="48" spans="1:157" s="305" customFormat="1" ht="37.5" hidden="1" customHeight="1">
      <c r="A48" s="289"/>
      <c r="B48" s="306"/>
      <c r="C48" s="306"/>
      <c r="D48" s="306"/>
      <c r="E48" s="306"/>
      <c r="F48" s="307"/>
      <c r="G48" s="308"/>
      <c r="H48" s="306"/>
      <c r="I48" s="306"/>
      <c r="J48" s="306"/>
      <c r="K48" s="307"/>
      <c r="L48" s="308"/>
      <c r="M48" s="306"/>
      <c r="N48" s="306"/>
      <c r="O48" s="306"/>
      <c r="P48" s="307"/>
      <c r="Q48" s="308"/>
      <c r="R48" s="306"/>
      <c r="S48" s="306"/>
      <c r="T48" s="306"/>
      <c r="U48" s="307"/>
      <c r="V48" s="308"/>
      <c r="W48" s="306"/>
      <c r="X48" s="306"/>
      <c r="Y48" s="306"/>
      <c r="Z48" s="307"/>
      <c r="AA48" s="308"/>
      <c r="AB48" s="306"/>
      <c r="AC48" s="306"/>
      <c r="AD48" s="306"/>
      <c r="AE48" s="307"/>
      <c r="AF48" s="308"/>
      <c r="AG48" s="306"/>
      <c r="AH48" s="306"/>
      <c r="AI48" s="306"/>
      <c r="AJ48" s="309"/>
      <c r="AL48" s="333"/>
      <c r="AM48" s="333"/>
      <c r="AN48" s="333"/>
      <c r="AO48" s="333"/>
      <c r="AP48" s="333"/>
      <c r="AQ48" s="333"/>
      <c r="AR48" s="333"/>
      <c r="AS48" s="333"/>
      <c r="AT48" s="333"/>
      <c r="AU48" s="333"/>
      <c r="AV48" s="333"/>
      <c r="AW48" s="333"/>
      <c r="AX48" s="333"/>
      <c r="AY48" s="333"/>
      <c r="AZ48" s="333"/>
      <c r="BA48" s="333"/>
      <c r="BB48" s="333"/>
      <c r="BC48" s="333"/>
      <c r="BD48" s="333"/>
      <c r="BE48" s="333"/>
      <c r="BF48" s="333"/>
      <c r="BG48" s="333"/>
      <c r="BH48" s="333"/>
      <c r="BI48" s="333"/>
      <c r="BJ48" s="333"/>
      <c r="BK48" s="333"/>
      <c r="BL48" s="333"/>
      <c r="BM48" s="333"/>
      <c r="BN48" s="333"/>
      <c r="BO48" s="333"/>
      <c r="BP48" s="333"/>
      <c r="BQ48" s="333"/>
      <c r="BR48" s="333"/>
      <c r="BS48" s="333"/>
      <c r="BT48" s="333"/>
      <c r="BU48" s="333"/>
      <c r="BV48" s="333"/>
      <c r="BW48" s="333"/>
      <c r="BX48" s="333"/>
      <c r="BY48" s="333"/>
      <c r="BZ48" s="333"/>
      <c r="CA48" s="333"/>
      <c r="CB48" s="333"/>
      <c r="CC48" s="333"/>
      <c r="CD48" s="333"/>
      <c r="CE48" s="333"/>
      <c r="CF48" s="333"/>
      <c r="CG48" s="333"/>
      <c r="CH48" s="333"/>
      <c r="CI48" s="333"/>
      <c r="CJ48" s="333"/>
      <c r="CK48" s="333"/>
      <c r="CL48" s="333"/>
      <c r="CM48" s="333"/>
      <c r="CN48" s="333"/>
      <c r="CO48" s="333"/>
      <c r="CP48" s="333"/>
      <c r="CQ48" s="333"/>
      <c r="CR48" s="333"/>
      <c r="CS48" s="333"/>
      <c r="CT48" s="333"/>
      <c r="CU48" s="333"/>
      <c r="CV48" s="333"/>
      <c r="CW48" s="333"/>
      <c r="CX48" s="333"/>
      <c r="CY48" s="333"/>
      <c r="CZ48" s="333"/>
      <c r="DA48" s="333"/>
      <c r="DB48" s="333"/>
      <c r="DC48" s="333"/>
      <c r="DD48" s="333"/>
      <c r="DE48" s="333"/>
      <c r="DF48" s="333"/>
      <c r="DG48" s="333"/>
      <c r="DH48" s="333"/>
      <c r="DI48" s="333"/>
      <c r="DJ48" s="333"/>
      <c r="DK48" s="333"/>
      <c r="DL48" s="333"/>
      <c r="DM48" s="333"/>
      <c r="DN48" s="333"/>
      <c r="DO48" s="333"/>
      <c r="DP48" s="333"/>
      <c r="DQ48" s="333"/>
      <c r="DR48" s="333"/>
      <c r="DS48" s="333"/>
      <c r="DT48" s="333"/>
      <c r="DU48" s="333"/>
      <c r="DV48" s="333"/>
      <c r="DW48" s="333"/>
      <c r="DX48" s="333"/>
      <c r="DY48" s="333"/>
      <c r="DZ48" s="333"/>
      <c r="EA48" s="333"/>
      <c r="EB48" s="333"/>
      <c r="EC48" s="333"/>
      <c r="ED48" s="333"/>
      <c r="EE48" s="333"/>
      <c r="EF48" s="333"/>
      <c r="EG48" s="333"/>
      <c r="EH48" s="333"/>
      <c r="EI48" s="333"/>
      <c r="EJ48" s="333"/>
      <c r="EK48" s="333"/>
      <c r="EL48" s="333"/>
      <c r="EM48" s="333"/>
      <c r="EN48" s="333"/>
      <c r="EO48" s="333"/>
      <c r="EP48" s="333"/>
      <c r="EQ48" s="333"/>
      <c r="ER48" s="333"/>
      <c r="ES48" s="333"/>
      <c r="ET48" s="333"/>
      <c r="EU48" s="333"/>
      <c r="EV48" s="333"/>
      <c r="EW48" s="333"/>
      <c r="EX48" s="333"/>
      <c r="EY48" s="333"/>
      <c r="EZ48" s="333"/>
      <c r="FA48" s="333"/>
    </row>
    <row r="49" spans="1:157" s="305" customFormat="1" ht="23.45" customHeight="1">
      <c r="A49" s="289">
        <v>22</v>
      </c>
      <c r="B49" s="317" t="s">
        <v>254</v>
      </c>
      <c r="C49" s="317"/>
      <c r="D49" s="317"/>
      <c r="E49" s="317"/>
      <c r="F49" s="318"/>
      <c r="G49" s="316" t="s">
        <v>254</v>
      </c>
      <c r="H49" s="317"/>
      <c r="I49" s="317"/>
      <c r="J49" s="317"/>
      <c r="K49" s="318"/>
      <c r="L49" s="316" t="s">
        <v>254</v>
      </c>
      <c r="M49" s="317"/>
      <c r="N49" s="317"/>
      <c r="O49" s="317"/>
      <c r="P49" s="318"/>
      <c r="Q49" s="316" t="s">
        <v>254</v>
      </c>
      <c r="R49" s="317"/>
      <c r="S49" s="317"/>
      <c r="T49" s="317"/>
      <c r="U49" s="318"/>
      <c r="V49" s="316" t="s">
        <v>254</v>
      </c>
      <c r="W49" s="317"/>
      <c r="X49" s="317"/>
      <c r="Y49" s="317"/>
      <c r="Z49" s="318"/>
      <c r="AA49" s="319" t="s">
        <v>254</v>
      </c>
      <c r="AB49" s="320"/>
      <c r="AC49" s="320"/>
      <c r="AD49" s="320"/>
      <c r="AE49" s="321"/>
      <c r="AF49" s="313" t="s">
        <v>254</v>
      </c>
      <c r="AG49" s="314"/>
      <c r="AH49" s="314"/>
      <c r="AI49" s="314"/>
      <c r="AJ49" s="314"/>
      <c r="AL49" s="333"/>
      <c r="AM49" s="333"/>
      <c r="AN49" s="333"/>
      <c r="AO49" s="333"/>
      <c r="AP49" s="333"/>
      <c r="AQ49" s="333"/>
      <c r="AR49" s="333"/>
      <c r="AS49" s="333"/>
      <c r="AT49" s="333"/>
      <c r="AU49" s="333"/>
      <c r="AV49" s="333"/>
      <c r="AW49" s="333"/>
      <c r="AX49" s="333"/>
      <c r="AY49" s="333"/>
      <c r="AZ49" s="333"/>
      <c r="BA49" s="333"/>
      <c r="BB49" s="333"/>
      <c r="BC49" s="333"/>
      <c r="BD49" s="333"/>
      <c r="BE49" s="333"/>
      <c r="BF49" s="333"/>
      <c r="BG49" s="333"/>
      <c r="BH49" s="333"/>
      <c r="BI49" s="333"/>
      <c r="BJ49" s="333"/>
      <c r="BK49" s="333"/>
      <c r="BL49" s="333"/>
      <c r="BM49" s="333"/>
      <c r="BN49" s="333"/>
      <c r="BO49" s="333"/>
      <c r="BP49" s="333"/>
      <c r="BQ49" s="333"/>
      <c r="BR49" s="333"/>
      <c r="BS49" s="333"/>
      <c r="BT49" s="333"/>
      <c r="BU49" s="333"/>
      <c r="BV49" s="333"/>
      <c r="BW49" s="333"/>
      <c r="BX49" s="333"/>
      <c r="BY49" s="333"/>
      <c r="BZ49" s="333"/>
      <c r="CA49" s="333"/>
      <c r="CB49" s="333"/>
      <c r="CC49" s="333"/>
      <c r="CD49" s="333"/>
      <c r="CE49" s="333"/>
      <c r="CF49" s="333"/>
      <c r="CG49" s="333"/>
      <c r="CH49" s="333"/>
      <c r="CI49" s="333"/>
      <c r="CJ49" s="333"/>
      <c r="CK49" s="333"/>
      <c r="CL49" s="333"/>
      <c r="CM49" s="333"/>
      <c r="CN49" s="333"/>
      <c r="CO49" s="333"/>
      <c r="CP49" s="333"/>
      <c r="CQ49" s="333"/>
      <c r="CR49" s="333"/>
      <c r="CS49" s="333"/>
      <c r="CT49" s="333"/>
      <c r="CU49" s="333"/>
      <c r="CV49" s="333"/>
      <c r="CW49" s="333"/>
      <c r="CX49" s="333"/>
      <c r="CY49" s="333"/>
      <c r="CZ49" s="333"/>
      <c r="DA49" s="333"/>
      <c r="DB49" s="333"/>
      <c r="DC49" s="333"/>
      <c r="DD49" s="333"/>
      <c r="DE49" s="333"/>
      <c r="DF49" s="333"/>
      <c r="DG49" s="333"/>
      <c r="DH49" s="333"/>
      <c r="DI49" s="333"/>
      <c r="DJ49" s="333"/>
      <c r="DK49" s="333"/>
      <c r="DL49" s="333"/>
      <c r="DM49" s="333"/>
      <c r="DN49" s="333"/>
      <c r="DO49" s="333"/>
      <c r="DP49" s="333"/>
      <c r="DQ49" s="333"/>
      <c r="DR49" s="333"/>
      <c r="DS49" s="333"/>
      <c r="DT49" s="333"/>
      <c r="DU49" s="333"/>
      <c r="DV49" s="333"/>
      <c r="DW49" s="333"/>
      <c r="DX49" s="333"/>
      <c r="DY49" s="333"/>
      <c r="DZ49" s="333"/>
      <c r="EA49" s="333"/>
      <c r="EB49" s="333"/>
      <c r="EC49" s="333"/>
      <c r="ED49" s="333"/>
      <c r="EE49" s="333"/>
      <c r="EF49" s="333"/>
      <c r="EG49" s="333"/>
      <c r="EH49" s="333"/>
      <c r="EI49" s="333"/>
      <c r="EJ49" s="333"/>
      <c r="EK49" s="333"/>
      <c r="EL49" s="333"/>
      <c r="EM49" s="333"/>
      <c r="EN49" s="333"/>
      <c r="EO49" s="333"/>
      <c r="EP49" s="333"/>
      <c r="EQ49" s="333"/>
      <c r="ER49" s="333"/>
      <c r="ES49" s="333"/>
      <c r="ET49" s="333"/>
      <c r="EU49" s="333"/>
      <c r="EV49" s="333"/>
      <c r="EW49" s="333"/>
      <c r="EX49" s="333"/>
      <c r="EY49" s="333"/>
      <c r="EZ49" s="333"/>
      <c r="FA49" s="333"/>
    </row>
    <row r="50" spans="1:157" s="305" customFormat="1" ht="37.5" customHeight="1">
      <c r="A50" s="289">
        <v>21</v>
      </c>
      <c r="B50" s="322" t="e">
        <f>AF47+1</f>
        <v>#VALUE!</v>
      </c>
      <c r="C50" s="299"/>
      <c r="D50" s="299"/>
      <c r="E50" s="323"/>
      <c r="F50" s="297" t="s">
        <v>252</v>
      </c>
      <c r="G50" s="298" t="e">
        <f>B50+1</f>
        <v>#VALUE!</v>
      </c>
      <c r="H50" s="299"/>
      <c r="I50" s="299"/>
      <c r="J50" s="324"/>
      <c r="K50" s="297" t="s">
        <v>248</v>
      </c>
      <c r="L50" s="298" t="e">
        <f>G50+1</f>
        <v>#VALUE!</v>
      </c>
      <c r="M50" s="299"/>
      <c r="N50" s="299"/>
      <c r="O50" s="324"/>
      <c r="P50" s="297" t="s">
        <v>253</v>
      </c>
      <c r="Q50" s="298" t="e">
        <f>L50+1</f>
        <v>#VALUE!</v>
      </c>
      <c r="R50" s="299"/>
      <c r="S50" s="299"/>
      <c r="T50" s="324"/>
      <c r="U50" s="297" t="s">
        <v>249</v>
      </c>
      <c r="V50" s="298" t="e">
        <f>Q50+1</f>
        <v>#VALUE!</v>
      </c>
      <c r="W50" s="299"/>
      <c r="X50" s="299"/>
      <c r="Y50" s="324"/>
      <c r="Z50" s="297" t="s">
        <v>250</v>
      </c>
      <c r="AA50" s="301" t="e">
        <f>V50+1</f>
        <v>#VALUE!</v>
      </c>
      <c r="AB50" s="302"/>
      <c r="AC50" s="302"/>
      <c r="AD50" s="324"/>
      <c r="AE50" s="297" t="s">
        <v>251</v>
      </c>
      <c r="AF50" s="295" t="e">
        <f>AA50+1</f>
        <v>#VALUE!</v>
      </c>
      <c r="AG50" s="296"/>
      <c r="AH50" s="296"/>
      <c r="AI50" s="303"/>
      <c r="AJ50" s="304" t="s">
        <v>252</v>
      </c>
      <c r="AL50" s="333"/>
      <c r="AM50" s="333"/>
      <c r="AN50" s="333"/>
      <c r="AO50" s="333"/>
      <c r="AP50" s="333"/>
      <c r="AQ50" s="333"/>
      <c r="AR50" s="333"/>
      <c r="AS50" s="333"/>
      <c r="AT50" s="333"/>
      <c r="AU50" s="333"/>
      <c r="AV50" s="333"/>
      <c r="AW50" s="333"/>
      <c r="AX50" s="333"/>
      <c r="AY50" s="333"/>
      <c r="AZ50" s="333"/>
      <c r="BA50" s="333"/>
      <c r="BB50" s="333"/>
      <c r="BC50" s="333"/>
      <c r="BD50" s="333"/>
      <c r="BE50" s="333"/>
      <c r="BF50" s="333"/>
      <c r="BG50" s="333"/>
      <c r="BH50" s="333"/>
      <c r="BI50" s="333"/>
      <c r="BJ50" s="333"/>
      <c r="BK50" s="333"/>
      <c r="BL50" s="333"/>
      <c r="BM50" s="333"/>
      <c r="BN50" s="333"/>
      <c r="BO50" s="333"/>
      <c r="BP50" s="333"/>
      <c r="BQ50" s="333"/>
      <c r="BR50" s="333"/>
      <c r="BS50" s="333"/>
      <c r="BT50" s="333"/>
      <c r="BU50" s="333"/>
      <c r="BV50" s="333"/>
      <c r="BW50" s="333"/>
      <c r="BX50" s="333"/>
      <c r="BY50" s="333"/>
      <c r="BZ50" s="333"/>
      <c r="CA50" s="333"/>
      <c r="CB50" s="333"/>
      <c r="CC50" s="333"/>
      <c r="CD50" s="333"/>
      <c r="CE50" s="333"/>
      <c r="CF50" s="333"/>
      <c r="CG50" s="333"/>
      <c r="CH50" s="333"/>
      <c r="CI50" s="333"/>
      <c r="CJ50" s="333"/>
      <c r="CK50" s="333"/>
      <c r="CL50" s="333"/>
      <c r="CM50" s="333"/>
      <c r="CN50" s="333"/>
      <c r="CO50" s="333"/>
      <c r="CP50" s="333"/>
      <c r="CQ50" s="333"/>
      <c r="CR50" s="333"/>
      <c r="CS50" s="333"/>
      <c r="CT50" s="333"/>
      <c r="CU50" s="333"/>
      <c r="CV50" s="333"/>
      <c r="CW50" s="333"/>
      <c r="CX50" s="333"/>
      <c r="CY50" s="333"/>
      <c r="CZ50" s="333"/>
      <c r="DA50" s="333"/>
      <c r="DB50" s="333"/>
      <c r="DC50" s="333"/>
      <c r="DD50" s="333"/>
      <c r="DE50" s="333"/>
      <c r="DF50" s="333"/>
      <c r="DG50" s="333"/>
      <c r="DH50" s="333"/>
      <c r="DI50" s="333"/>
      <c r="DJ50" s="333"/>
      <c r="DK50" s="333"/>
      <c r="DL50" s="333"/>
      <c r="DM50" s="333"/>
      <c r="DN50" s="333"/>
      <c r="DO50" s="333"/>
      <c r="DP50" s="333"/>
      <c r="DQ50" s="333"/>
      <c r="DR50" s="333"/>
      <c r="DS50" s="333"/>
      <c r="DT50" s="333"/>
      <c r="DU50" s="333"/>
      <c r="DV50" s="333"/>
      <c r="DW50" s="333"/>
      <c r="DX50" s="333"/>
      <c r="DY50" s="333"/>
      <c r="DZ50" s="333"/>
      <c r="EA50" s="333"/>
      <c r="EB50" s="333"/>
      <c r="EC50" s="333"/>
      <c r="ED50" s="333"/>
      <c r="EE50" s="333"/>
      <c r="EF50" s="333"/>
      <c r="EG50" s="333"/>
      <c r="EH50" s="333"/>
      <c r="EI50" s="333"/>
      <c r="EJ50" s="333"/>
      <c r="EK50" s="333"/>
      <c r="EL50" s="333"/>
      <c r="EM50" s="333"/>
      <c r="EN50" s="333"/>
      <c r="EO50" s="333"/>
      <c r="EP50" s="333"/>
      <c r="EQ50" s="333"/>
      <c r="ER50" s="333"/>
      <c r="ES50" s="333"/>
      <c r="ET50" s="333"/>
      <c r="EU50" s="333"/>
      <c r="EV50" s="333"/>
      <c r="EW50" s="333"/>
      <c r="EX50" s="333"/>
      <c r="EY50" s="333"/>
      <c r="EZ50" s="333"/>
      <c r="FA50" s="333"/>
    </row>
    <row r="51" spans="1:157" s="305" customFormat="1" ht="37.5" hidden="1" customHeight="1">
      <c r="A51" s="289"/>
      <c r="B51" s="306"/>
      <c r="C51" s="306"/>
      <c r="D51" s="306"/>
      <c r="E51" s="306"/>
      <c r="F51" s="307"/>
      <c r="G51" s="308"/>
      <c r="H51" s="306"/>
      <c r="I51" s="306"/>
      <c r="J51" s="306"/>
      <c r="K51" s="307"/>
      <c r="L51" s="308"/>
      <c r="M51" s="306"/>
      <c r="N51" s="306"/>
      <c r="O51" s="306"/>
      <c r="P51" s="307"/>
      <c r="Q51" s="308"/>
      <c r="R51" s="306"/>
      <c r="S51" s="306"/>
      <c r="T51" s="306"/>
      <c r="U51" s="307"/>
      <c r="V51" s="308"/>
      <c r="W51" s="306"/>
      <c r="X51" s="306"/>
      <c r="Y51" s="306"/>
      <c r="Z51" s="307"/>
      <c r="AA51" s="308"/>
      <c r="AB51" s="306"/>
      <c r="AC51" s="306"/>
      <c r="AD51" s="306"/>
      <c r="AE51" s="307"/>
      <c r="AF51" s="308"/>
      <c r="AG51" s="306"/>
      <c r="AH51" s="306"/>
      <c r="AI51" s="306"/>
      <c r="AJ51" s="309"/>
      <c r="AL51" s="333"/>
      <c r="AM51" s="333"/>
      <c r="AN51" s="333"/>
      <c r="AO51" s="333"/>
      <c r="AP51" s="333"/>
      <c r="AQ51" s="333"/>
      <c r="AR51" s="333"/>
      <c r="AS51" s="333"/>
      <c r="AT51" s="333"/>
      <c r="AU51" s="333"/>
      <c r="AV51" s="333"/>
      <c r="AW51" s="333"/>
      <c r="AX51" s="333"/>
      <c r="AY51" s="333"/>
      <c r="AZ51" s="333"/>
      <c r="BA51" s="333"/>
      <c r="BB51" s="333"/>
      <c r="BC51" s="333"/>
      <c r="BD51" s="333"/>
      <c r="BE51" s="333"/>
      <c r="BF51" s="333"/>
      <c r="BG51" s="333"/>
      <c r="BH51" s="333"/>
      <c r="BI51" s="333"/>
      <c r="BJ51" s="333"/>
      <c r="BK51" s="333"/>
      <c r="BL51" s="333"/>
      <c r="BM51" s="333"/>
      <c r="BN51" s="333"/>
      <c r="BO51" s="333"/>
      <c r="BP51" s="333"/>
      <c r="BQ51" s="333"/>
      <c r="BR51" s="333"/>
      <c r="BS51" s="333"/>
      <c r="BT51" s="333"/>
      <c r="BU51" s="333"/>
      <c r="BV51" s="333"/>
      <c r="BW51" s="333"/>
      <c r="BX51" s="333"/>
      <c r="BY51" s="333"/>
      <c r="BZ51" s="333"/>
      <c r="CA51" s="333"/>
      <c r="CB51" s="333"/>
      <c r="CC51" s="333"/>
      <c r="CD51" s="333"/>
      <c r="CE51" s="333"/>
      <c r="CF51" s="333"/>
      <c r="CG51" s="333"/>
      <c r="CH51" s="333"/>
      <c r="CI51" s="333"/>
      <c r="CJ51" s="333"/>
      <c r="CK51" s="333"/>
      <c r="CL51" s="333"/>
      <c r="CM51" s="333"/>
      <c r="CN51" s="333"/>
      <c r="CO51" s="333"/>
      <c r="CP51" s="333"/>
      <c r="CQ51" s="333"/>
      <c r="CR51" s="333"/>
      <c r="CS51" s="333"/>
      <c r="CT51" s="333"/>
      <c r="CU51" s="333"/>
      <c r="CV51" s="333"/>
      <c r="CW51" s="333"/>
      <c r="CX51" s="333"/>
      <c r="CY51" s="333"/>
      <c r="CZ51" s="333"/>
      <c r="DA51" s="333"/>
      <c r="DB51" s="333"/>
      <c r="DC51" s="333"/>
      <c r="DD51" s="333"/>
      <c r="DE51" s="333"/>
      <c r="DF51" s="333"/>
      <c r="DG51" s="333"/>
      <c r="DH51" s="333"/>
      <c r="DI51" s="333"/>
      <c r="DJ51" s="333"/>
      <c r="DK51" s="333"/>
      <c r="DL51" s="333"/>
      <c r="DM51" s="333"/>
      <c r="DN51" s="333"/>
      <c r="DO51" s="333"/>
      <c r="DP51" s="333"/>
      <c r="DQ51" s="333"/>
      <c r="DR51" s="333"/>
      <c r="DS51" s="333"/>
      <c r="DT51" s="333"/>
      <c r="DU51" s="333"/>
      <c r="DV51" s="333"/>
      <c r="DW51" s="333"/>
      <c r="DX51" s="333"/>
      <c r="DY51" s="333"/>
      <c r="DZ51" s="333"/>
      <c r="EA51" s="333"/>
      <c r="EB51" s="333"/>
      <c r="EC51" s="333"/>
      <c r="ED51" s="333"/>
      <c r="EE51" s="333"/>
      <c r="EF51" s="333"/>
      <c r="EG51" s="333"/>
      <c r="EH51" s="333"/>
      <c r="EI51" s="333"/>
      <c r="EJ51" s="333"/>
      <c r="EK51" s="333"/>
      <c r="EL51" s="333"/>
      <c r="EM51" s="333"/>
      <c r="EN51" s="333"/>
      <c r="EO51" s="333"/>
      <c r="EP51" s="333"/>
      <c r="EQ51" s="333"/>
      <c r="ER51" s="333"/>
      <c r="ES51" s="333"/>
      <c r="ET51" s="333"/>
      <c r="EU51" s="333"/>
      <c r="EV51" s="333"/>
      <c r="EW51" s="333"/>
      <c r="EX51" s="333"/>
      <c r="EY51" s="333"/>
      <c r="EZ51" s="333"/>
      <c r="FA51" s="333"/>
    </row>
    <row r="52" spans="1:157" s="305" customFormat="1" ht="23.45" customHeight="1">
      <c r="A52" s="289">
        <v>22</v>
      </c>
      <c r="B52" s="317" t="s">
        <v>254</v>
      </c>
      <c r="C52" s="317"/>
      <c r="D52" s="317"/>
      <c r="E52" s="317"/>
      <c r="F52" s="318"/>
      <c r="G52" s="316" t="s">
        <v>254</v>
      </c>
      <c r="H52" s="317"/>
      <c r="I52" s="317"/>
      <c r="J52" s="317"/>
      <c r="K52" s="318"/>
      <c r="L52" s="316" t="s">
        <v>254</v>
      </c>
      <c r="M52" s="317"/>
      <c r="N52" s="317"/>
      <c r="O52" s="317"/>
      <c r="P52" s="318"/>
      <c r="Q52" s="316" t="s">
        <v>254</v>
      </c>
      <c r="R52" s="317"/>
      <c r="S52" s="317"/>
      <c r="T52" s="317"/>
      <c r="U52" s="318"/>
      <c r="V52" s="316" t="s">
        <v>254</v>
      </c>
      <c r="W52" s="317"/>
      <c r="X52" s="317"/>
      <c r="Y52" s="317"/>
      <c r="Z52" s="318"/>
      <c r="AA52" s="319" t="s">
        <v>254</v>
      </c>
      <c r="AB52" s="320"/>
      <c r="AC52" s="320"/>
      <c r="AD52" s="320"/>
      <c r="AE52" s="321"/>
      <c r="AF52" s="313" t="s">
        <v>254</v>
      </c>
      <c r="AG52" s="314"/>
      <c r="AH52" s="314"/>
      <c r="AI52" s="314"/>
      <c r="AJ52" s="314"/>
      <c r="AL52" s="333"/>
      <c r="AM52" s="333"/>
      <c r="AN52" s="333"/>
      <c r="AO52" s="333"/>
      <c r="AP52" s="333"/>
      <c r="AQ52" s="333"/>
      <c r="AR52" s="333"/>
      <c r="AS52" s="333"/>
      <c r="AT52" s="333"/>
      <c r="AU52" s="333"/>
      <c r="AV52" s="333"/>
      <c r="AW52" s="333"/>
      <c r="AX52" s="333"/>
      <c r="AY52" s="333"/>
      <c r="AZ52" s="333"/>
      <c r="BA52" s="333"/>
      <c r="BB52" s="333"/>
      <c r="BC52" s="333"/>
      <c r="BD52" s="333"/>
      <c r="BE52" s="333"/>
      <c r="BF52" s="333"/>
      <c r="BG52" s="333"/>
      <c r="BH52" s="333"/>
      <c r="BI52" s="333"/>
      <c r="BJ52" s="333"/>
      <c r="BK52" s="333"/>
      <c r="BL52" s="333"/>
      <c r="BM52" s="333"/>
      <c r="BN52" s="333"/>
      <c r="BO52" s="333"/>
      <c r="BP52" s="333"/>
      <c r="BQ52" s="333"/>
      <c r="BR52" s="333"/>
      <c r="BS52" s="333"/>
      <c r="BT52" s="333"/>
      <c r="BU52" s="333"/>
      <c r="BV52" s="333"/>
      <c r="BW52" s="333"/>
      <c r="BX52" s="333"/>
      <c r="BY52" s="333"/>
      <c r="BZ52" s="333"/>
      <c r="CA52" s="333"/>
      <c r="CB52" s="333"/>
      <c r="CC52" s="333"/>
      <c r="CD52" s="333"/>
      <c r="CE52" s="333"/>
      <c r="CF52" s="333"/>
      <c r="CG52" s="333"/>
      <c r="CH52" s="333"/>
      <c r="CI52" s="333"/>
      <c r="CJ52" s="333"/>
      <c r="CK52" s="333"/>
      <c r="CL52" s="333"/>
      <c r="CM52" s="333"/>
      <c r="CN52" s="333"/>
      <c r="CO52" s="333"/>
      <c r="CP52" s="333"/>
      <c r="CQ52" s="333"/>
      <c r="CR52" s="333"/>
      <c r="CS52" s="333"/>
      <c r="CT52" s="333"/>
      <c r="CU52" s="333"/>
      <c r="CV52" s="333"/>
      <c r="CW52" s="333"/>
      <c r="CX52" s="333"/>
      <c r="CY52" s="333"/>
      <c r="CZ52" s="333"/>
      <c r="DA52" s="333"/>
      <c r="DB52" s="333"/>
      <c r="DC52" s="333"/>
      <c r="DD52" s="333"/>
      <c r="DE52" s="333"/>
      <c r="DF52" s="333"/>
      <c r="DG52" s="333"/>
      <c r="DH52" s="333"/>
      <c r="DI52" s="333"/>
      <c r="DJ52" s="333"/>
      <c r="DK52" s="333"/>
      <c r="DL52" s="333"/>
      <c r="DM52" s="333"/>
      <c r="DN52" s="333"/>
      <c r="DO52" s="333"/>
      <c r="DP52" s="333"/>
      <c r="DQ52" s="333"/>
      <c r="DR52" s="333"/>
      <c r="DS52" s="333"/>
      <c r="DT52" s="333"/>
      <c r="DU52" s="333"/>
      <c r="DV52" s="333"/>
      <c r="DW52" s="333"/>
      <c r="DX52" s="333"/>
      <c r="DY52" s="333"/>
      <c r="DZ52" s="333"/>
      <c r="EA52" s="333"/>
      <c r="EB52" s="333"/>
      <c r="EC52" s="333"/>
      <c r="ED52" s="333"/>
      <c r="EE52" s="333"/>
      <c r="EF52" s="333"/>
      <c r="EG52" s="333"/>
      <c r="EH52" s="333"/>
      <c r="EI52" s="333"/>
      <c r="EJ52" s="333"/>
      <c r="EK52" s="333"/>
      <c r="EL52" s="333"/>
      <c r="EM52" s="333"/>
      <c r="EN52" s="333"/>
      <c r="EO52" s="333"/>
      <c r="EP52" s="333"/>
      <c r="EQ52" s="333"/>
      <c r="ER52" s="333"/>
      <c r="ES52" s="333"/>
      <c r="ET52" s="333"/>
      <c r="EU52" s="333"/>
      <c r="EV52" s="333"/>
      <c r="EW52" s="333"/>
      <c r="EX52" s="333"/>
      <c r="EY52" s="333"/>
      <c r="EZ52" s="333"/>
      <c r="FA52" s="333"/>
    </row>
    <row r="53" spans="1:157" s="305" customFormat="1" ht="37.5" customHeight="1">
      <c r="A53" s="289">
        <v>21</v>
      </c>
      <c r="B53" s="322" t="e">
        <f>AF50+1</f>
        <v>#VALUE!</v>
      </c>
      <c r="C53" s="299"/>
      <c r="D53" s="299"/>
      <c r="E53" s="323"/>
      <c r="F53" s="297" t="s">
        <v>248</v>
      </c>
      <c r="G53" s="298" t="e">
        <f>B53+1</f>
        <v>#VALUE!</v>
      </c>
      <c r="H53" s="299"/>
      <c r="I53" s="299"/>
      <c r="J53" s="324"/>
      <c r="K53" s="297" t="s">
        <v>253</v>
      </c>
      <c r="L53" s="298" t="e">
        <f>G53+1</f>
        <v>#VALUE!</v>
      </c>
      <c r="M53" s="299"/>
      <c r="N53" s="299"/>
      <c r="O53" s="324"/>
      <c r="P53" s="297" t="s">
        <v>249</v>
      </c>
      <c r="Q53" s="298" t="e">
        <f>L53+1</f>
        <v>#VALUE!</v>
      </c>
      <c r="R53" s="299"/>
      <c r="S53" s="299"/>
      <c r="T53" s="324"/>
      <c r="U53" s="297" t="s">
        <v>251</v>
      </c>
      <c r="V53" s="295" t="e">
        <f>Q53+1</f>
        <v>#VALUE!</v>
      </c>
      <c r="W53" s="296"/>
      <c r="X53" s="296"/>
      <c r="Y53" s="300"/>
      <c r="Z53" s="297" t="s">
        <v>252</v>
      </c>
      <c r="AA53" s="301" t="e">
        <f>V53+1</f>
        <v>#VALUE!</v>
      </c>
      <c r="AB53" s="302"/>
      <c r="AC53" s="302"/>
      <c r="AD53" s="324"/>
      <c r="AE53" s="297" t="s">
        <v>248</v>
      </c>
      <c r="AF53" s="295" t="e">
        <f>AA53+1</f>
        <v>#VALUE!</v>
      </c>
      <c r="AG53" s="296"/>
      <c r="AH53" s="296"/>
      <c r="AI53" s="303"/>
      <c r="AJ53" s="304" t="s">
        <v>253</v>
      </c>
      <c r="AL53" s="333"/>
      <c r="AM53" s="333"/>
      <c r="AN53" s="333"/>
      <c r="AO53" s="333"/>
      <c r="AP53" s="333"/>
      <c r="AQ53" s="333"/>
      <c r="AR53" s="333"/>
      <c r="AS53" s="333"/>
      <c r="AT53" s="333"/>
      <c r="AU53" s="333"/>
      <c r="AV53" s="333"/>
      <c r="AW53" s="333"/>
      <c r="AX53" s="333"/>
      <c r="AY53" s="333"/>
      <c r="AZ53" s="333"/>
      <c r="BA53" s="333"/>
      <c r="BB53" s="333"/>
      <c r="BC53" s="333"/>
      <c r="BD53" s="333"/>
      <c r="BE53" s="333"/>
      <c r="BF53" s="333"/>
      <c r="BG53" s="333"/>
      <c r="BH53" s="333"/>
      <c r="BI53" s="333"/>
      <c r="BJ53" s="333"/>
      <c r="BK53" s="333"/>
      <c r="BL53" s="333"/>
      <c r="BM53" s="333"/>
      <c r="BN53" s="333"/>
      <c r="BO53" s="333"/>
      <c r="BP53" s="333"/>
      <c r="BQ53" s="333"/>
      <c r="BR53" s="333"/>
      <c r="BS53" s="333"/>
      <c r="BT53" s="333"/>
      <c r="BU53" s="333"/>
      <c r="BV53" s="333"/>
      <c r="BW53" s="333"/>
      <c r="BX53" s="333"/>
      <c r="BY53" s="333"/>
      <c r="BZ53" s="333"/>
      <c r="CA53" s="333"/>
      <c r="CB53" s="333"/>
      <c r="CC53" s="333"/>
      <c r="CD53" s="333"/>
      <c r="CE53" s="333"/>
      <c r="CF53" s="333"/>
      <c r="CG53" s="333"/>
      <c r="CH53" s="333"/>
      <c r="CI53" s="333"/>
      <c r="CJ53" s="333"/>
      <c r="CK53" s="333"/>
      <c r="CL53" s="333"/>
      <c r="CM53" s="333"/>
      <c r="CN53" s="333"/>
      <c r="CO53" s="333"/>
      <c r="CP53" s="333"/>
      <c r="CQ53" s="333"/>
      <c r="CR53" s="333"/>
      <c r="CS53" s="333"/>
      <c r="CT53" s="333"/>
      <c r="CU53" s="333"/>
      <c r="CV53" s="333"/>
      <c r="CW53" s="333"/>
      <c r="CX53" s="333"/>
      <c r="CY53" s="333"/>
      <c r="CZ53" s="333"/>
      <c r="DA53" s="333"/>
      <c r="DB53" s="333"/>
      <c r="DC53" s="333"/>
      <c r="DD53" s="333"/>
      <c r="DE53" s="333"/>
      <c r="DF53" s="333"/>
      <c r="DG53" s="333"/>
      <c r="DH53" s="333"/>
      <c r="DI53" s="333"/>
      <c r="DJ53" s="333"/>
      <c r="DK53" s="333"/>
      <c r="DL53" s="333"/>
      <c r="DM53" s="333"/>
      <c r="DN53" s="333"/>
      <c r="DO53" s="333"/>
      <c r="DP53" s="333"/>
      <c r="DQ53" s="333"/>
      <c r="DR53" s="333"/>
      <c r="DS53" s="333"/>
      <c r="DT53" s="333"/>
      <c r="DU53" s="333"/>
      <c r="DV53" s="333"/>
      <c r="DW53" s="333"/>
      <c r="DX53" s="333"/>
      <c r="DY53" s="333"/>
      <c r="DZ53" s="333"/>
      <c r="EA53" s="333"/>
      <c r="EB53" s="333"/>
      <c r="EC53" s="333"/>
      <c r="ED53" s="333"/>
      <c r="EE53" s="333"/>
      <c r="EF53" s="333"/>
      <c r="EG53" s="333"/>
      <c r="EH53" s="333"/>
      <c r="EI53" s="333"/>
      <c r="EJ53" s="333"/>
      <c r="EK53" s="333"/>
      <c r="EL53" s="333"/>
      <c r="EM53" s="333"/>
      <c r="EN53" s="333"/>
      <c r="EO53" s="333"/>
      <c r="EP53" s="333"/>
      <c r="EQ53" s="333"/>
      <c r="ER53" s="333"/>
      <c r="ES53" s="333"/>
      <c r="ET53" s="333"/>
      <c r="EU53" s="333"/>
      <c r="EV53" s="333"/>
      <c r="EW53" s="333"/>
      <c r="EX53" s="333"/>
      <c r="EY53" s="333"/>
      <c r="EZ53" s="333"/>
      <c r="FA53" s="333"/>
    </row>
    <row r="54" spans="1:157" s="305" customFormat="1" ht="37.5" hidden="1" customHeight="1">
      <c r="A54" s="289"/>
      <c r="B54" s="306"/>
      <c r="C54" s="306"/>
      <c r="D54" s="306"/>
      <c r="E54" s="306"/>
      <c r="F54" s="307"/>
      <c r="G54" s="308"/>
      <c r="H54" s="306"/>
      <c r="I54" s="306"/>
      <c r="J54" s="306"/>
      <c r="K54" s="307"/>
      <c r="L54" s="308"/>
      <c r="M54" s="306"/>
      <c r="N54" s="306"/>
      <c r="O54" s="306"/>
      <c r="P54" s="307"/>
      <c r="Q54" s="308"/>
      <c r="R54" s="306"/>
      <c r="S54" s="306"/>
      <c r="T54" s="306"/>
      <c r="U54" s="307"/>
      <c r="V54" s="308"/>
      <c r="W54" s="306"/>
      <c r="X54" s="306"/>
      <c r="Y54" s="306"/>
      <c r="Z54" s="307"/>
      <c r="AA54" s="308"/>
      <c r="AB54" s="306"/>
      <c r="AC54" s="306"/>
      <c r="AD54" s="306"/>
      <c r="AE54" s="307"/>
      <c r="AF54" s="308"/>
      <c r="AG54" s="306"/>
      <c r="AH54" s="306"/>
      <c r="AI54" s="306"/>
      <c r="AJ54" s="309"/>
      <c r="AL54" s="333"/>
      <c r="AM54" s="333"/>
      <c r="AN54" s="333"/>
      <c r="AO54" s="333"/>
      <c r="AP54" s="333"/>
      <c r="AQ54" s="333"/>
      <c r="AR54" s="333"/>
      <c r="AS54" s="333"/>
      <c r="AT54" s="333"/>
      <c r="AU54" s="333"/>
      <c r="AV54" s="333"/>
      <c r="AW54" s="333"/>
      <c r="AX54" s="333"/>
      <c r="AY54" s="333"/>
      <c r="AZ54" s="333"/>
      <c r="BA54" s="333"/>
      <c r="BB54" s="333"/>
      <c r="BC54" s="333"/>
      <c r="BD54" s="333"/>
      <c r="BE54" s="333"/>
      <c r="BF54" s="333"/>
      <c r="BG54" s="333"/>
      <c r="BH54" s="333"/>
      <c r="BI54" s="333"/>
      <c r="BJ54" s="333"/>
      <c r="BK54" s="333"/>
      <c r="BL54" s="333"/>
      <c r="BM54" s="333"/>
      <c r="BN54" s="333"/>
      <c r="BO54" s="333"/>
      <c r="BP54" s="333"/>
      <c r="BQ54" s="333"/>
      <c r="BR54" s="333"/>
      <c r="BS54" s="333"/>
      <c r="BT54" s="333"/>
      <c r="BU54" s="333"/>
      <c r="BV54" s="333"/>
      <c r="BW54" s="333"/>
      <c r="BX54" s="333"/>
      <c r="BY54" s="333"/>
      <c r="BZ54" s="333"/>
      <c r="CA54" s="333"/>
      <c r="CB54" s="333"/>
      <c r="CC54" s="333"/>
      <c r="CD54" s="333"/>
      <c r="CE54" s="333"/>
      <c r="CF54" s="333"/>
      <c r="CG54" s="333"/>
      <c r="CH54" s="333"/>
      <c r="CI54" s="333"/>
      <c r="CJ54" s="333"/>
      <c r="CK54" s="333"/>
      <c r="CL54" s="333"/>
      <c r="CM54" s="333"/>
      <c r="CN54" s="333"/>
      <c r="CO54" s="333"/>
      <c r="CP54" s="333"/>
      <c r="CQ54" s="333"/>
      <c r="CR54" s="333"/>
      <c r="CS54" s="333"/>
      <c r="CT54" s="333"/>
      <c r="CU54" s="333"/>
      <c r="CV54" s="333"/>
      <c r="CW54" s="333"/>
      <c r="CX54" s="333"/>
      <c r="CY54" s="333"/>
      <c r="CZ54" s="333"/>
      <c r="DA54" s="333"/>
      <c r="DB54" s="333"/>
      <c r="DC54" s="333"/>
      <c r="DD54" s="333"/>
      <c r="DE54" s="333"/>
      <c r="DF54" s="333"/>
      <c r="DG54" s="333"/>
      <c r="DH54" s="333"/>
      <c r="DI54" s="333"/>
      <c r="DJ54" s="333"/>
      <c r="DK54" s="333"/>
      <c r="DL54" s="333"/>
      <c r="DM54" s="333"/>
      <c r="DN54" s="333"/>
      <c r="DO54" s="333"/>
      <c r="DP54" s="333"/>
      <c r="DQ54" s="333"/>
      <c r="DR54" s="333"/>
      <c r="DS54" s="333"/>
      <c r="DT54" s="333"/>
      <c r="DU54" s="333"/>
      <c r="DV54" s="333"/>
      <c r="DW54" s="333"/>
      <c r="DX54" s="333"/>
      <c r="DY54" s="333"/>
      <c r="DZ54" s="333"/>
      <c r="EA54" s="333"/>
      <c r="EB54" s="333"/>
      <c r="EC54" s="333"/>
      <c r="ED54" s="333"/>
      <c r="EE54" s="333"/>
      <c r="EF54" s="333"/>
      <c r="EG54" s="333"/>
      <c r="EH54" s="333"/>
      <c r="EI54" s="333"/>
      <c r="EJ54" s="333"/>
      <c r="EK54" s="333"/>
      <c r="EL54" s="333"/>
      <c r="EM54" s="333"/>
      <c r="EN54" s="333"/>
      <c r="EO54" s="333"/>
      <c r="EP54" s="333"/>
      <c r="EQ54" s="333"/>
      <c r="ER54" s="333"/>
      <c r="ES54" s="333"/>
      <c r="ET54" s="333"/>
      <c r="EU54" s="333"/>
      <c r="EV54" s="333"/>
      <c r="EW54" s="333"/>
      <c r="EX54" s="333"/>
      <c r="EY54" s="333"/>
      <c r="EZ54" s="333"/>
      <c r="FA54" s="333"/>
    </row>
    <row r="55" spans="1:157" s="305" customFormat="1" ht="23.45" customHeight="1">
      <c r="A55" s="289">
        <v>22</v>
      </c>
      <c r="B55" s="317" t="s">
        <v>254</v>
      </c>
      <c r="C55" s="317"/>
      <c r="D55" s="317"/>
      <c r="E55" s="317"/>
      <c r="F55" s="318"/>
      <c r="G55" s="316" t="s">
        <v>254</v>
      </c>
      <c r="H55" s="317"/>
      <c r="I55" s="317"/>
      <c r="J55" s="317"/>
      <c r="K55" s="318"/>
      <c r="L55" s="316" t="s">
        <v>254</v>
      </c>
      <c r="M55" s="317"/>
      <c r="N55" s="317"/>
      <c r="O55" s="317"/>
      <c r="P55" s="318"/>
      <c r="Q55" s="316" t="s">
        <v>254</v>
      </c>
      <c r="R55" s="317"/>
      <c r="S55" s="317"/>
      <c r="T55" s="317"/>
      <c r="U55" s="318"/>
      <c r="V55" s="313" t="s">
        <v>285</v>
      </c>
      <c r="W55" s="314"/>
      <c r="X55" s="314"/>
      <c r="Y55" s="314"/>
      <c r="Z55" s="315"/>
      <c r="AA55" s="319" t="s">
        <v>254</v>
      </c>
      <c r="AB55" s="320"/>
      <c r="AC55" s="320"/>
      <c r="AD55" s="320"/>
      <c r="AE55" s="321"/>
      <c r="AF55" s="313" t="s">
        <v>254</v>
      </c>
      <c r="AG55" s="314"/>
      <c r="AH55" s="314"/>
      <c r="AI55" s="314"/>
      <c r="AJ55" s="314"/>
      <c r="AL55" s="333"/>
      <c r="AM55" s="333"/>
      <c r="AN55" s="333"/>
      <c r="AO55" s="333"/>
      <c r="AP55" s="333"/>
      <c r="AQ55" s="333"/>
      <c r="AR55" s="333"/>
      <c r="AS55" s="333"/>
      <c r="AT55" s="333"/>
      <c r="AU55" s="333"/>
      <c r="AV55" s="333"/>
      <c r="AW55" s="333"/>
      <c r="AX55" s="333"/>
      <c r="AY55" s="333"/>
      <c r="AZ55" s="333"/>
      <c r="BA55" s="333"/>
      <c r="BB55" s="333"/>
      <c r="BC55" s="333"/>
      <c r="BD55" s="333"/>
      <c r="BE55" s="333"/>
      <c r="BF55" s="333"/>
      <c r="BG55" s="333"/>
      <c r="BH55" s="333"/>
      <c r="BI55" s="333"/>
      <c r="BJ55" s="333"/>
      <c r="BK55" s="333"/>
      <c r="BL55" s="333"/>
      <c r="BM55" s="333"/>
      <c r="BN55" s="333"/>
      <c r="BO55" s="333"/>
      <c r="BP55" s="333"/>
      <c r="BQ55" s="333"/>
      <c r="BR55" s="333"/>
      <c r="BS55" s="333"/>
      <c r="BT55" s="333"/>
      <c r="BU55" s="333"/>
      <c r="BV55" s="333"/>
      <c r="BW55" s="333"/>
      <c r="BX55" s="333"/>
      <c r="BY55" s="333"/>
      <c r="BZ55" s="333"/>
      <c r="CA55" s="333"/>
      <c r="CB55" s="333"/>
      <c r="CC55" s="333"/>
      <c r="CD55" s="333"/>
      <c r="CE55" s="333"/>
      <c r="CF55" s="333"/>
      <c r="CG55" s="333"/>
      <c r="CH55" s="333"/>
      <c r="CI55" s="333"/>
      <c r="CJ55" s="333"/>
      <c r="CK55" s="333"/>
      <c r="CL55" s="333"/>
      <c r="CM55" s="333"/>
      <c r="CN55" s="333"/>
      <c r="CO55" s="333"/>
      <c r="CP55" s="333"/>
      <c r="CQ55" s="333"/>
      <c r="CR55" s="333"/>
      <c r="CS55" s="333"/>
      <c r="CT55" s="333"/>
      <c r="CU55" s="333"/>
      <c r="CV55" s="333"/>
      <c r="CW55" s="333"/>
      <c r="CX55" s="333"/>
      <c r="CY55" s="333"/>
      <c r="CZ55" s="333"/>
      <c r="DA55" s="333"/>
      <c r="DB55" s="333"/>
      <c r="DC55" s="333"/>
      <c r="DD55" s="333"/>
      <c r="DE55" s="333"/>
      <c r="DF55" s="333"/>
      <c r="DG55" s="333"/>
      <c r="DH55" s="333"/>
      <c r="DI55" s="333"/>
      <c r="DJ55" s="333"/>
      <c r="DK55" s="333"/>
      <c r="DL55" s="333"/>
      <c r="DM55" s="333"/>
      <c r="DN55" s="333"/>
      <c r="DO55" s="333"/>
      <c r="DP55" s="333"/>
      <c r="DQ55" s="333"/>
      <c r="DR55" s="333"/>
      <c r="DS55" s="333"/>
      <c r="DT55" s="333"/>
      <c r="DU55" s="333"/>
      <c r="DV55" s="333"/>
      <c r="DW55" s="333"/>
      <c r="DX55" s="333"/>
      <c r="DY55" s="333"/>
      <c r="DZ55" s="333"/>
      <c r="EA55" s="333"/>
      <c r="EB55" s="333"/>
      <c r="EC55" s="333"/>
      <c r="ED55" s="333"/>
      <c r="EE55" s="333"/>
      <c r="EF55" s="333"/>
      <c r="EG55" s="333"/>
      <c r="EH55" s="333"/>
      <c r="EI55" s="333"/>
      <c r="EJ55" s="333"/>
      <c r="EK55" s="333"/>
      <c r="EL55" s="333"/>
      <c r="EM55" s="333"/>
      <c r="EN55" s="333"/>
      <c r="EO55" s="333"/>
      <c r="EP55" s="333"/>
      <c r="EQ55" s="333"/>
      <c r="ER55" s="333"/>
      <c r="ES55" s="333"/>
      <c r="ET55" s="333"/>
      <c r="EU55" s="333"/>
      <c r="EV55" s="333"/>
      <c r="EW55" s="333"/>
      <c r="EX55" s="333"/>
      <c r="EY55" s="333"/>
      <c r="EZ55" s="333"/>
      <c r="FA55" s="333"/>
    </row>
    <row r="56" spans="1:157" s="305" customFormat="1" ht="37.5" customHeight="1">
      <c r="A56" s="289">
        <v>21</v>
      </c>
      <c r="B56" s="322" t="e">
        <f>AF53+1</f>
        <v>#VALUE!</v>
      </c>
      <c r="C56" s="299"/>
      <c r="D56" s="299"/>
      <c r="E56" s="323"/>
      <c r="F56" s="297" t="s">
        <v>249</v>
      </c>
      <c r="G56" s="298" t="e">
        <f>B56+1</f>
        <v>#VALUE!</v>
      </c>
      <c r="H56" s="299"/>
      <c r="I56" s="299"/>
      <c r="J56" s="324"/>
      <c r="K56" s="297" t="s">
        <v>250</v>
      </c>
      <c r="L56" s="298" t="e">
        <f>G56+1</f>
        <v>#VALUE!</v>
      </c>
      <c r="M56" s="299"/>
      <c r="N56" s="299"/>
      <c r="O56" s="324"/>
      <c r="P56" s="297" t="s">
        <v>251</v>
      </c>
      <c r="Q56" s="298" t="e">
        <f>L56+1</f>
        <v>#VALUE!</v>
      </c>
      <c r="R56" s="299"/>
      <c r="S56" s="299"/>
      <c r="T56" s="300"/>
      <c r="U56" s="297" t="s">
        <v>252</v>
      </c>
      <c r="V56" s="298" t="e">
        <f>Q56+1</f>
        <v>#VALUE!</v>
      </c>
      <c r="W56" s="299"/>
      <c r="X56" s="299"/>
      <c r="Y56" s="300"/>
      <c r="Z56" s="297" t="s">
        <v>248</v>
      </c>
      <c r="AA56" s="301" t="e">
        <f>V56+1</f>
        <v>#VALUE!</v>
      </c>
      <c r="AB56" s="302"/>
      <c r="AC56" s="302"/>
      <c r="AD56" s="300"/>
      <c r="AE56" s="297" t="s">
        <v>253</v>
      </c>
      <c r="AF56" s="295" t="e">
        <f>AA56+1</f>
        <v>#VALUE!</v>
      </c>
      <c r="AG56" s="296"/>
      <c r="AH56" s="296"/>
      <c r="AI56" s="303"/>
      <c r="AJ56" s="304" t="s">
        <v>249</v>
      </c>
      <c r="AL56" s="333"/>
      <c r="AM56" s="333"/>
      <c r="AN56" s="333"/>
      <c r="AO56" s="333"/>
      <c r="AP56" s="333"/>
      <c r="AQ56" s="333"/>
      <c r="AR56" s="333"/>
      <c r="AS56" s="333"/>
      <c r="AT56" s="333"/>
      <c r="AU56" s="333"/>
      <c r="AV56" s="333"/>
      <c r="AW56" s="333"/>
      <c r="AX56" s="333"/>
      <c r="AY56" s="333"/>
      <c r="AZ56" s="333"/>
      <c r="BA56" s="333"/>
      <c r="BB56" s="333"/>
      <c r="BC56" s="333"/>
      <c r="BD56" s="333"/>
      <c r="BE56" s="333"/>
      <c r="BF56" s="333"/>
      <c r="BG56" s="333"/>
      <c r="BH56" s="333"/>
      <c r="BI56" s="333"/>
      <c r="BJ56" s="333"/>
      <c r="BK56" s="333"/>
      <c r="BL56" s="333"/>
      <c r="BM56" s="333"/>
      <c r="BN56" s="333"/>
      <c r="BO56" s="333"/>
      <c r="BP56" s="333"/>
      <c r="BQ56" s="333"/>
      <c r="BR56" s="333"/>
      <c r="BS56" s="333"/>
      <c r="BT56" s="333"/>
      <c r="BU56" s="333"/>
      <c r="BV56" s="333"/>
      <c r="BW56" s="333"/>
      <c r="BX56" s="333"/>
      <c r="BY56" s="333"/>
      <c r="BZ56" s="333"/>
      <c r="CA56" s="333"/>
      <c r="CB56" s="333"/>
      <c r="CC56" s="333"/>
      <c r="CD56" s="333"/>
      <c r="CE56" s="333"/>
      <c r="CF56" s="333"/>
      <c r="CG56" s="333"/>
      <c r="CH56" s="333"/>
      <c r="CI56" s="333"/>
      <c r="CJ56" s="333"/>
      <c r="CK56" s="333"/>
      <c r="CL56" s="333"/>
      <c r="CM56" s="333"/>
      <c r="CN56" s="333"/>
      <c r="CO56" s="333"/>
      <c r="CP56" s="333"/>
      <c r="CQ56" s="333"/>
      <c r="CR56" s="333"/>
      <c r="CS56" s="333"/>
      <c r="CT56" s="333"/>
      <c r="CU56" s="333"/>
      <c r="CV56" s="333"/>
      <c r="CW56" s="333"/>
      <c r="CX56" s="333"/>
      <c r="CY56" s="333"/>
      <c r="CZ56" s="333"/>
      <c r="DA56" s="333"/>
      <c r="DB56" s="333"/>
      <c r="DC56" s="333"/>
      <c r="DD56" s="333"/>
      <c r="DE56" s="333"/>
      <c r="DF56" s="333"/>
      <c r="DG56" s="333"/>
      <c r="DH56" s="333"/>
      <c r="DI56" s="333"/>
      <c r="DJ56" s="333"/>
      <c r="DK56" s="333"/>
      <c r="DL56" s="333"/>
      <c r="DM56" s="333"/>
      <c r="DN56" s="333"/>
      <c r="DO56" s="333"/>
      <c r="DP56" s="333"/>
      <c r="DQ56" s="333"/>
      <c r="DR56" s="333"/>
      <c r="DS56" s="333"/>
      <c r="DT56" s="333"/>
      <c r="DU56" s="333"/>
      <c r="DV56" s="333"/>
      <c r="DW56" s="333"/>
      <c r="DX56" s="333"/>
      <c r="DY56" s="333"/>
      <c r="DZ56" s="333"/>
      <c r="EA56" s="333"/>
      <c r="EB56" s="333"/>
      <c r="EC56" s="333"/>
      <c r="ED56" s="333"/>
      <c r="EE56" s="333"/>
      <c r="EF56" s="333"/>
      <c r="EG56" s="333"/>
      <c r="EH56" s="333"/>
      <c r="EI56" s="333"/>
      <c r="EJ56" s="333"/>
      <c r="EK56" s="333"/>
      <c r="EL56" s="333"/>
      <c r="EM56" s="333"/>
      <c r="EN56" s="333"/>
      <c r="EO56" s="333"/>
      <c r="EP56" s="333"/>
      <c r="EQ56" s="333"/>
      <c r="ER56" s="333"/>
      <c r="ES56" s="333"/>
      <c r="ET56" s="333"/>
      <c r="EU56" s="333"/>
      <c r="EV56" s="333"/>
      <c r="EW56" s="333"/>
      <c r="EX56" s="333"/>
      <c r="EY56" s="333"/>
      <c r="EZ56" s="333"/>
      <c r="FA56" s="333"/>
    </row>
    <row r="57" spans="1:157" s="305" customFormat="1" ht="37.5" hidden="1" customHeight="1">
      <c r="A57" s="289"/>
      <c r="B57" s="306"/>
      <c r="C57" s="306"/>
      <c r="D57" s="306"/>
      <c r="E57" s="306"/>
      <c r="F57" s="307"/>
      <c r="G57" s="308"/>
      <c r="H57" s="306"/>
      <c r="I57" s="306"/>
      <c r="J57" s="306"/>
      <c r="K57" s="307"/>
      <c r="L57" s="308"/>
      <c r="M57" s="306"/>
      <c r="N57" s="306"/>
      <c r="O57" s="306"/>
      <c r="P57" s="307"/>
      <c r="Q57" s="308"/>
      <c r="R57" s="306"/>
      <c r="S57" s="306"/>
      <c r="T57" s="306"/>
      <c r="U57" s="307"/>
      <c r="V57" s="308"/>
      <c r="W57" s="306"/>
      <c r="X57" s="306"/>
      <c r="Y57" s="306"/>
      <c r="Z57" s="307"/>
      <c r="AA57" s="308"/>
      <c r="AB57" s="306"/>
      <c r="AC57" s="306"/>
      <c r="AD57" s="306"/>
      <c r="AE57" s="307"/>
      <c r="AF57" s="308"/>
      <c r="AG57" s="306"/>
      <c r="AH57" s="306"/>
      <c r="AI57" s="306"/>
      <c r="AJ57" s="309"/>
      <c r="AL57" s="333"/>
      <c r="AM57" s="333"/>
      <c r="AN57" s="333"/>
      <c r="AO57" s="333"/>
      <c r="AP57" s="333"/>
      <c r="AQ57" s="333"/>
      <c r="AR57" s="333"/>
      <c r="AS57" s="333"/>
      <c r="AT57" s="333"/>
      <c r="AU57" s="333"/>
      <c r="AV57" s="333"/>
      <c r="AW57" s="333"/>
      <c r="AX57" s="333"/>
      <c r="AY57" s="333"/>
      <c r="AZ57" s="333"/>
      <c r="BA57" s="333"/>
      <c r="BB57" s="333"/>
      <c r="BC57" s="333"/>
      <c r="BD57" s="333"/>
      <c r="BE57" s="333"/>
      <c r="BF57" s="333"/>
      <c r="BG57" s="333"/>
      <c r="BH57" s="333"/>
      <c r="BI57" s="333"/>
      <c r="BJ57" s="333"/>
      <c r="BK57" s="333"/>
      <c r="BL57" s="333"/>
      <c r="BM57" s="333"/>
      <c r="BN57" s="333"/>
      <c r="BO57" s="333"/>
      <c r="BP57" s="333"/>
      <c r="BQ57" s="333"/>
      <c r="BR57" s="333"/>
      <c r="BS57" s="333"/>
      <c r="BT57" s="333"/>
      <c r="BU57" s="333"/>
      <c r="BV57" s="333"/>
      <c r="BW57" s="333"/>
      <c r="BX57" s="333"/>
      <c r="BY57" s="333"/>
      <c r="BZ57" s="333"/>
      <c r="CA57" s="333"/>
      <c r="CB57" s="333"/>
      <c r="CC57" s="333"/>
      <c r="CD57" s="333"/>
      <c r="CE57" s="333"/>
      <c r="CF57" s="333"/>
      <c r="CG57" s="333"/>
      <c r="CH57" s="333"/>
      <c r="CI57" s="333"/>
      <c r="CJ57" s="333"/>
      <c r="CK57" s="333"/>
      <c r="CL57" s="333"/>
      <c r="CM57" s="333"/>
      <c r="CN57" s="333"/>
      <c r="CO57" s="333"/>
      <c r="CP57" s="333"/>
      <c r="CQ57" s="333"/>
      <c r="CR57" s="333"/>
      <c r="CS57" s="333"/>
      <c r="CT57" s="333"/>
      <c r="CU57" s="333"/>
      <c r="CV57" s="333"/>
      <c r="CW57" s="333"/>
      <c r="CX57" s="333"/>
      <c r="CY57" s="333"/>
      <c r="CZ57" s="333"/>
      <c r="DA57" s="333"/>
      <c r="DB57" s="333"/>
      <c r="DC57" s="333"/>
      <c r="DD57" s="333"/>
      <c r="DE57" s="333"/>
      <c r="DF57" s="333"/>
      <c r="DG57" s="333"/>
      <c r="DH57" s="333"/>
      <c r="DI57" s="333"/>
      <c r="DJ57" s="333"/>
      <c r="DK57" s="333"/>
      <c r="DL57" s="333"/>
      <c r="DM57" s="333"/>
      <c r="DN57" s="333"/>
      <c r="DO57" s="333"/>
      <c r="DP57" s="333"/>
      <c r="DQ57" s="333"/>
      <c r="DR57" s="333"/>
      <c r="DS57" s="333"/>
      <c r="DT57" s="333"/>
      <c r="DU57" s="333"/>
      <c r="DV57" s="333"/>
      <c r="DW57" s="333"/>
      <c r="DX57" s="333"/>
      <c r="DY57" s="333"/>
      <c r="DZ57" s="333"/>
      <c r="EA57" s="333"/>
      <c r="EB57" s="333"/>
      <c r="EC57" s="333"/>
      <c r="ED57" s="333"/>
      <c r="EE57" s="333"/>
      <c r="EF57" s="333"/>
      <c r="EG57" s="333"/>
      <c r="EH57" s="333"/>
      <c r="EI57" s="333"/>
      <c r="EJ57" s="333"/>
      <c r="EK57" s="333"/>
      <c r="EL57" s="333"/>
      <c r="EM57" s="333"/>
      <c r="EN57" s="333"/>
      <c r="EO57" s="333"/>
      <c r="EP57" s="333"/>
      <c r="EQ57" s="333"/>
      <c r="ER57" s="333"/>
      <c r="ES57" s="333"/>
      <c r="ET57" s="333"/>
      <c r="EU57" s="333"/>
      <c r="EV57" s="333"/>
      <c r="EW57" s="333"/>
      <c r="EX57" s="333"/>
      <c r="EY57" s="333"/>
      <c r="EZ57" s="333"/>
      <c r="FA57" s="333"/>
    </row>
    <row r="58" spans="1:157" s="305" customFormat="1" ht="23.45" customHeight="1">
      <c r="A58" s="289">
        <v>22</v>
      </c>
      <c r="B58" s="317" t="s">
        <v>254</v>
      </c>
      <c r="C58" s="317"/>
      <c r="D58" s="317"/>
      <c r="E58" s="317"/>
      <c r="F58" s="318"/>
      <c r="G58" s="316" t="s">
        <v>254</v>
      </c>
      <c r="H58" s="317"/>
      <c r="I58" s="317"/>
      <c r="J58" s="317"/>
      <c r="K58" s="318"/>
      <c r="L58" s="316" t="s">
        <v>254</v>
      </c>
      <c r="M58" s="317"/>
      <c r="N58" s="317"/>
      <c r="O58" s="317"/>
      <c r="P58" s="318"/>
      <c r="Q58" s="316" t="s">
        <v>254</v>
      </c>
      <c r="R58" s="317"/>
      <c r="S58" s="317"/>
      <c r="T58" s="317"/>
      <c r="U58" s="318"/>
      <c r="V58" s="316" t="s">
        <v>254</v>
      </c>
      <c r="W58" s="317"/>
      <c r="X58" s="317"/>
      <c r="Y58" s="317"/>
      <c r="Z58" s="318"/>
      <c r="AA58" s="319" t="s">
        <v>254</v>
      </c>
      <c r="AB58" s="320"/>
      <c r="AC58" s="320"/>
      <c r="AD58" s="320"/>
      <c r="AE58" s="321"/>
      <c r="AF58" s="313" t="s">
        <v>254</v>
      </c>
      <c r="AG58" s="314"/>
      <c r="AH58" s="314"/>
      <c r="AI58" s="314"/>
      <c r="AJ58" s="314"/>
      <c r="AL58" s="333"/>
      <c r="AM58" s="333"/>
      <c r="AN58" s="333"/>
      <c r="AO58" s="333"/>
      <c r="AP58" s="333"/>
      <c r="AQ58" s="333"/>
      <c r="AR58" s="333"/>
      <c r="AS58" s="333"/>
      <c r="AT58" s="333"/>
      <c r="AU58" s="333"/>
      <c r="AV58" s="333"/>
      <c r="AW58" s="333"/>
      <c r="AX58" s="333"/>
      <c r="AY58" s="333"/>
      <c r="AZ58" s="333"/>
      <c r="BA58" s="333"/>
      <c r="BB58" s="333"/>
      <c r="BC58" s="333"/>
      <c r="BD58" s="333"/>
      <c r="BE58" s="333"/>
      <c r="BF58" s="333"/>
      <c r="BG58" s="333"/>
      <c r="BH58" s="333"/>
      <c r="BI58" s="333"/>
      <c r="BJ58" s="333"/>
      <c r="BK58" s="333"/>
      <c r="BL58" s="333"/>
      <c r="BM58" s="333"/>
      <c r="BN58" s="333"/>
      <c r="BO58" s="333"/>
      <c r="BP58" s="333"/>
      <c r="BQ58" s="333"/>
      <c r="BR58" s="333"/>
      <c r="BS58" s="333"/>
      <c r="BT58" s="333"/>
      <c r="BU58" s="333"/>
      <c r="BV58" s="333"/>
      <c r="BW58" s="333"/>
      <c r="BX58" s="333"/>
      <c r="BY58" s="333"/>
      <c r="BZ58" s="333"/>
      <c r="CA58" s="333"/>
      <c r="CB58" s="333"/>
      <c r="CC58" s="333"/>
      <c r="CD58" s="333"/>
      <c r="CE58" s="333"/>
      <c r="CF58" s="333"/>
      <c r="CG58" s="333"/>
      <c r="CH58" s="333"/>
      <c r="CI58" s="333"/>
      <c r="CJ58" s="333"/>
      <c r="CK58" s="333"/>
      <c r="CL58" s="333"/>
      <c r="CM58" s="333"/>
      <c r="CN58" s="333"/>
      <c r="CO58" s="333"/>
      <c r="CP58" s="333"/>
      <c r="CQ58" s="333"/>
      <c r="CR58" s="333"/>
      <c r="CS58" s="333"/>
      <c r="CT58" s="333"/>
      <c r="CU58" s="333"/>
      <c r="CV58" s="333"/>
      <c r="CW58" s="333"/>
      <c r="CX58" s="333"/>
      <c r="CY58" s="333"/>
      <c r="CZ58" s="333"/>
      <c r="DA58" s="333"/>
      <c r="DB58" s="333"/>
      <c r="DC58" s="333"/>
      <c r="DD58" s="333"/>
      <c r="DE58" s="333"/>
      <c r="DF58" s="333"/>
      <c r="DG58" s="333"/>
      <c r="DH58" s="333"/>
      <c r="DI58" s="333"/>
      <c r="DJ58" s="333"/>
      <c r="DK58" s="333"/>
      <c r="DL58" s="333"/>
      <c r="DM58" s="333"/>
      <c r="DN58" s="333"/>
      <c r="DO58" s="333"/>
      <c r="DP58" s="333"/>
      <c r="DQ58" s="333"/>
      <c r="DR58" s="333"/>
      <c r="DS58" s="333"/>
      <c r="DT58" s="333"/>
      <c r="DU58" s="333"/>
      <c r="DV58" s="333"/>
      <c r="DW58" s="333"/>
      <c r="DX58" s="333"/>
      <c r="DY58" s="333"/>
      <c r="DZ58" s="333"/>
      <c r="EA58" s="333"/>
      <c r="EB58" s="333"/>
      <c r="EC58" s="333"/>
      <c r="ED58" s="333"/>
      <c r="EE58" s="333"/>
      <c r="EF58" s="333"/>
      <c r="EG58" s="333"/>
      <c r="EH58" s="333"/>
      <c r="EI58" s="333"/>
      <c r="EJ58" s="333"/>
      <c r="EK58" s="333"/>
      <c r="EL58" s="333"/>
      <c r="EM58" s="333"/>
      <c r="EN58" s="333"/>
      <c r="EO58" s="333"/>
      <c r="EP58" s="333"/>
      <c r="EQ58" s="333"/>
      <c r="ER58" s="333"/>
      <c r="ES58" s="333"/>
      <c r="ET58" s="333"/>
      <c r="EU58" s="333"/>
      <c r="EV58" s="333"/>
      <c r="EW58" s="333"/>
      <c r="EX58" s="333"/>
      <c r="EY58" s="333"/>
      <c r="EZ58" s="333"/>
      <c r="FA58" s="333"/>
    </row>
    <row r="59" spans="1:157" s="305" customFormat="1" ht="37.5" customHeight="1">
      <c r="A59" s="289">
        <v>21</v>
      </c>
      <c r="B59" s="322" t="e">
        <f>AF56+1</f>
        <v>#VALUE!</v>
      </c>
      <c r="C59" s="299"/>
      <c r="D59" s="299"/>
      <c r="E59" s="323"/>
      <c r="F59" s="297" t="s">
        <v>250</v>
      </c>
      <c r="G59" s="298" t="e">
        <f>B59+1</f>
        <v>#VALUE!</v>
      </c>
      <c r="H59" s="299"/>
      <c r="I59" s="299"/>
      <c r="J59" s="292"/>
      <c r="K59" s="297" t="s">
        <v>251</v>
      </c>
      <c r="L59" s="294" t="e">
        <f>G59+1</f>
        <v>#VALUE!</v>
      </c>
      <c r="M59" s="291"/>
      <c r="N59" s="291"/>
      <c r="O59" s="292"/>
      <c r="P59" s="293" t="s">
        <v>252</v>
      </c>
      <c r="Q59" s="294" t="e">
        <f>L59+1</f>
        <v>#VALUE!</v>
      </c>
      <c r="R59" s="291"/>
      <c r="S59" s="291"/>
      <c r="T59" s="292"/>
      <c r="U59" s="293" t="s">
        <v>248</v>
      </c>
      <c r="V59" s="294" t="e">
        <f>Q59+1</f>
        <v>#VALUE!</v>
      </c>
      <c r="W59" s="291"/>
      <c r="X59" s="291"/>
      <c r="Y59" s="292"/>
      <c r="Z59" s="293" t="s">
        <v>253</v>
      </c>
      <c r="AA59" s="294" t="e">
        <f>V59+1</f>
        <v>#VALUE!</v>
      </c>
      <c r="AB59" s="291"/>
      <c r="AC59" s="291"/>
      <c r="AD59" s="292"/>
      <c r="AE59" s="293" t="s">
        <v>249</v>
      </c>
      <c r="AF59" s="294" t="e">
        <f>AA59+1</f>
        <v>#VALUE!</v>
      </c>
      <c r="AG59" s="291"/>
      <c r="AH59" s="291"/>
      <c r="AI59" s="292"/>
      <c r="AJ59" s="326" t="s">
        <v>250</v>
      </c>
      <c r="AL59" s="333"/>
      <c r="AM59" s="333"/>
      <c r="AN59" s="333"/>
      <c r="AO59" s="333"/>
      <c r="AP59" s="333"/>
      <c r="AQ59" s="333"/>
      <c r="AR59" s="333"/>
      <c r="AS59" s="333"/>
      <c r="AT59" s="333"/>
      <c r="AU59" s="333"/>
      <c r="AV59" s="333"/>
      <c r="AW59" s="333"/>
      <c r="AX59" s="333"/>
      <c r="AY59" s="333"/>
      <c r="AZ59" s="333"/>
      <c r="BA59" s="333"/>
      <c r="BB59" s="333"/>
      <c r="BC59" s="333"/>
      <c r="BD59" s="333"/>
      <c r="BE59" s="333"/>
      <c r="BF59" s="333"/>
      <c r="BG59" s="333"/>
      <c r="BH59" s="333"/>
      <c r="BI59" s="333"/>
      <c r="BJ59" s="333"/>
      <c r="BK59" s="333"/>
      <c r="BL59" s="333"/>
      <c r="BM59" s="333"/>
      <c r="BN59" s="333"/>
      <c r="BO59" s="333"/>
      <c r="BP59" s="333"/>
      <c r="BQ59" s="333"/>
      <c r="BR59" s="333"/>
      <c r="BS59" s="333"/>
      <c r="BT59" s="333"/>
      <c r="BU59" s="333"/>
      <c r="BV59" s="333"/>
      <c r="BW59" s="333"/>
      <c r="BX59" s="333"/>
      <c r="BY59" s="333"/>
      <c r="BZ59" s="333"/>
      <c r="CA59" s="333"/>
      <c r="CB59" s="333"/>
      <c r="CC59" s="333"/>
      <c r="CD59" s="333"/>
      <c r="CE59" s="333"/>
      <c r="CF59" s="333"/>
      <c r="CG59" s="333"/>
      <c r="CH59" s="333"/>
      <c r="CI59" s="333"/>
      <c r="CJ59" s="333"/>
      <c r="CK59" s="333"/>
      <c r="CL59" s="333"/>
      <c r="CM59" s="333"/>
      <c r="CN59" s="333"/>
      <c r="CO59" s="333"/>
      <c r="CP59" s="333"/>
      <c r="CQ59" s="333"/>
      <c r="CR59" s="333"/>
      <c r="CS59" s="333"/>
      <c r="CT59" s="333"/>
      <c r="CU59" s="333"/>
      <c r="CV59" s="333"/>
      <c r="CW59" s="333"/>
      <c r="CX59" s="333"/>
      <c r="CY59" s="333"/>
      <c r="CZ59" s="333"/>
      <c r="DA59" s="333"/>
      <c r="DB59" s="333"/>
      <c r="DC59" s="333"/>
      <c r="DD59" s="333"/>
      <c r="DE59" s="333"/>
      <c r="DF59" s="333"/>
      <c r="DG59" s="333"/>
      <c r="DH59" s="333"/>
      <c r="DI59" s="333"/>
      <c r="DJ59" s="333"/>
      <c r="DK59" s="333"/>
      <c r="DL59" s="333"/>
      <c r="DM59" s="333"/>
      <c r="DN59" s="333"/>
      <c r="DO59" s="333"/>
      <c r="DP59" s="333"/>
      <c r="DQ59" s="333"/>
      <c r="DR59" s="333"/>
      <c r="DS59" s="333"/>
      <c r="DT59" s="333"/>
      <c r="DU59" s="333"/>
      <c r="DV59" s="333"/>
      <c r="DW59" s="333"/>
      <c r="DX59" s="333"/>
      <c r="DY59" s="333"/>
      <c r="DZ59" s="333"/>
      <c r="EA59" s="333"/>
      <c r="EB59" s="333"/>
      <c r="EC59" s="333"/>
      <c r="ED59" s="333"/>
      <c r="EE59" s="333"/>
      <c r="EF59" s="333"/>
      <c r="EG59" s="333"/>
      <c r="EH59" s="333"/>
      <c r="EI59" s="333"/>
      <c r="EJ59" s="333"/>
      <c r="EK59" s="333"/>
      <c r="EL59" s="333"/>
      <c r="EM59" s="333"/>
      <c r="EN59" s="333"/>
      <c r="EO59" s="333"/>
      <c r="EP59" s="333"/>
      <c r="EQ59" s="333"/>
      <c r="ER59" s="333"/>
      <c r="ES59" s="333"/>
      <c r="ET59" s="333"/>
      <c r="EU59" s="333"/>
      <c r="EV59" s="333"/>
      <c r="EW59" s="333"/>
      <c r="EX59" s="333"/>
      <c r="EY59" s="333"/>
      <c r="EZ59" s="333"/>
      <c r="FA59" s="333"/>
    </row>
    <row r="60" spans="1:157" s="305" customFormat="1" ht="37.5" hidden="1" customHeight="1">
      <c r="A60" s="289"/>
      <c r="B60" s="306"/>
      <c r="C60" s="306"/>
      <c r="D60" s="306"/>
      <c r="E60" s="306"/>
      <c r="F60" s="307"/>
      <c r="G60" s="308"/>
      <c r="H60" s="306"/>
      <c r="I60" s="306"/>
      <c r="J60" s="306"/>
      <c r="K60" s="307"/>
      <c r="L60" s="308"/>
      <c r="M60" s="306"/>
      <c r="N60" s="306"/>
      <c r="O60" s="306"/>
      <c r="P60" s="307"/>
      <c r="Q60" s="308"/>
      <c r="R60" s="306"/>
      <c r="S60" s="306"/>
      <c r="T60" s="306"/>
      <c r="U60" s="307"/>
      <c r="V60" s="308"/>
      <c r="W60" s="306"/>
      <c r="X60" s="306"/>
      <c r="Y60" s="306"/>
      <c r="Z60" s="307"/>
      <c r="AA60" s="308"/>
      <c r="AB60" s="306"/>
      <c r="AC60" s="306"/>
      <c r="AD60" s="306"/>
      <c r="AE60" s="307"/>
      <c r="AF60" s="308"/>
      <c r="AG60" s="306"/>
      <c r="AH60" s="306"/>
      <c r="AI60" s="306"/>
      <c r="AJ60" s="309"/>
      <c r="AL60" s="333"/>
      <c r="AM60" s="333"/>
      <c r="AN60" s="333"/>
      <c r="AO60" s="333"/>
      <c r="AP60" s="333"/>
      <c r="AQ60" s="333"/>
      <c r="AR60" s="333"/>
      <c r="AS60" s="333"/>
      <c r="AT60" s="333"/>
      <c r="AU60" s="333"/>
      <c r="AV60" s="333"/>
      <c r="AW60" s="333"/>
      <c r="AX60" s="333"/>
      <c r="AY60" s="333"/>
      <c r="AZ60" s="333"/>
      <c r="BA60" s="333"/>
      <c r="BB60" s="333"/>
      <c r="BC60" s="333"/>
      <c r="BD60" s="333"/>
      <c r="BE60" s="333"/>
      <c r="BF60" s="333"/>
      <c r="BG60" s="333"/>
      <c r="BH60" s="333"/>
      <c r="BI60" s="333"/>
      <c r="BJ60" s="333"/>
      <c r="BK60" s="333"/>
      <c r="BL60" s="333"/>
      <c r="BM60" s="333"/>
      <c r="BN60" s="333"/>
      <c r="BO60" s="333"/>
      <c r="BP60" s="333"/>
      <c r="BQ60" s="333"/>
      <c r="BR60" s="333"/>
      <c r="BS60" s="333"/>
      <c r="BT60" s="333"/>
      <c r="BU60" s="333"/>
      <c r="BV60" s="333"/>
      <c r="BW60" s="333"/>
      <c r="BX60" s="333"/>
      <c r="BY60" s="333"/>
      <c r="BZ60" s="333"/>
      <c r="CA60" s="333"/>
      <c r="CB60" s="333"/>
      <c r="CC60" s="333"/>
      <c r="CD60" s="333"/>
      <c r="CE60" s="333"/>
      <c r="CF60" s="333"/>
      <c r="CG60" s="333"/>
      <c r="CH60" s="333"/>
      <c r="CI60" s="333"/>
      <c r="CJ60" s="333"/>
      <c r="CK60" s="333"/>
      <c r="CL60" s="333"/>
      <c r="CM60" s="333"/>
      <c r="CN60" s="333"/>
      <c r="CO60" s="333"/>
      <c r="CP60" s="333"/>
      <c r="CQ60" s="333"/>
      <c r="CR60" s="333"/>
      <c r="CS60" s="333"/>
      <c r="CT60" s="333"/>
      <c r="CU60" s="333"/>
      <c r="CV60" s="333"/>
      <c r="CW60" s="333"/>
      <c r="CX60" s="333"/>
      <c r="CY60" s="333"/>
      <c r="CZ60" s="333"/>
      <c r="DA60" s="333"/>
      <c r="DB60" s="333"/>
      <c r="DC60" s="333"/>
      <c r="DD60" s="333"/>
      <c r="DE60" s="333"/>
      <c r="DF60" s="333"/>
      <c r="DG60" s="333"/>
      <c r="DH60" s="333"/>
      <c r="DI60" s="333"/>
      <c r="DJ60" s="333"/>
      <c r="DK60" s="333"/>
      <c r="DL60" s="333"/>
      <c r="DM60" s="333"/>
      <c r="DN60" s="333"/>
      <c r="DO60" s="333"/>
      <c r="DP60" s="333"/>
      <c r="DQ60" s="333"/>
      <c r="DR60" s="333"/>
      <c r="DS60" s="333"/>
      <c r="DT60" s="333"/>
      <c r="DU60" s="333"/>
      <c r="DV60" s="333"/>
      <c r="DW60" s="333"/>
      <c r="DX60" s="333"/>
      <c r="DY60" s="333"/>
      <c r="DZ60" s="333"/>
      <c r="EA60" s="333"/>
      <c r="EB60" s="333"/>
      <c r="EC60" s="333"/>
      <c r="ED60" s="333"/>
      <c r="EE60" s="333"/>
      <c r="EF60" s="333"/>
      <c r="EG60" s="333"/>
      <c r="EH60" s="333"/>
      <c r="EI60" s="333"/>
      <c r="EJ60" s="333"/>
      <c r="EK60" s="333"/>
      <c r="EL60" s="333"/>
      <c r="EM60" s="333"/>
      <c r="EN60" s="333"/>
      <c r="EO60" s="333"/>
      <c r="EP60" s="333"/>
      <c r="EQ60" s="333"/>
      <c r="ER60" s="333"/>
      <c r="ES60" s="333"/>
      <c r="ET60" s="333"/>
      <c r="EU60" s="333"/>
      <c r="EV60" s="333"/>
      <c r="EW60" s="333"/>
      <c r="EX60" s="333"/>
      <c r="EY60" s="333"/>
      <c r="EZ60" s="333"/>
      <c r="FA60" s="333"/>
    </row>
    <row r="61" spans="1:157" s="305" customFormat="1" ht="23.45" customHeight="1">
      <c r="A61" s="289">
        <v>22</v>
      </c>
      <c r="B61" s="334" t="s">
        <v>254</v>
      </c>
      <c r="C61" s="334"/>
      <c r="D61" s="334"/>
      <c r="E61" s="334"/>
      <c r="F61" s="335"/>
      <c r="G61" s="336" t="s">
        <v>254</v>
      </c>
      <c r="H61" s="334"/>
      <c r="I61" s="334"/>
      <c r="J61" s="334"/>
      <c r="K61" s="335"/>
      <c r="L61" s="329" t="s">
        <v>254</v>
      </c>
      <c r="M61" s="327"/>
      <c r="N61" s="327"/>
      <c r="O61" s="327"/>
      <c r="P61" s="328"/>
      <c r="Q61" s="329" t="s">
        <v>254</v>
      </c>
      <c r="R61" s="327"/>
      <c r="S61" s="327"/>
      <c r="T61" s="327"/>
      <c r="U61" s="328"/>
      <c r="V61" s="329" t="s">
        <v>254</v>
      </c>
      <c r="W61" s="327"/>
      <c r="X61" s="327"/>
      <c r="Y61" s="327"/>
      <c r="Z61" s="328"/>
      <c r="AA61" s="329" t="s">
        <v>254</v>
      </c>
      <c r="AB61" s="327"/>
      <c r="AC61" s="327"/>
      <c r="AD61" s="327"/>
      <c r="AE61" s="328"/>
      <c r="AF61" s="329" t="s">
        <v>254</v>
      </c>
      <c r="AG61" s="327"/>
      <c r="AH61" s="327"/>
      <c r="AI61" s="327"/>
      <c r="AJ61" s="327"/>
      <c r="AL61" s="333"/>
      <c r="AM61" s="333"/>
      <c r="AN61" s="333"/>
      <c r="AO61" s="333"/>
      <c r="AP61" s="333"/>
      <c r="AQ61" s="333"/>
      <c r="AR61" s="333"/>
      <c r="AS61" s="333"/>
      <c r="AT61" s="333"/>
      <c r="AU61" s="333"/>
      <c r="AV61" s="333"/>
      <c r="AW61" s="333"/>
      <c r="AX61" s="333"/>
      <c r="AY61" s="333"/>
      <c r="AZ61" s="333"/>
      <c r="BA61" s="333"/>
      <c r="BB61" s="333"/>
      <c r="BC61" s="333"/>
      <c r="BD61" s="333"/>
      <c r="BE61" s="333"/>
      <c r="BF61" s="333"/>
      <c r="BG61" s="333"/>
      <c r="BH61" s="333"/>
      <c r="BI61" s="333"/>
      <c r="BJ61" s="333"/>
      <c r="BK61" s="333"/>
      <c r="BL61" s="333"/>
      <c r="BM61" s="333"/>
      <c r="BN61" s="333"/>
      <c r="BO61" s="333"/>
      <c r="BP61" s="333"/>
      <c r="BQ61" s="333"/>
      <c r="BR61" s="333"/>
      <c r="BS61" s="333"/>
      <c r="BT61" s="333"/>
      <c r="BU61" s="333"/>
      <c r="BV61" s="333"/>
      <c r="BW61" s="333"/>
      <c r="BX61" s="333"/>
      <c r="BY61" s="333"/>
      <c r="BZ61" s="333"/>
      <c r="CA61" s="333"/>
      <c r="CB61" s="333"/>
      <c r="CC61" s="333"/>
      <c r="CD61" s="333"/>
      <c r="CE61" s="333"/>
      <c r="CF61" s="333"/>
      <c r="CG61" s="333"/>
      <c r="CH61" s="333"/>
      <c r="CI61" s="333"/>
      <c r="CJ61" s="333"/>
      <c r="CK61" s="333"/>
      <c r="CL61" s="333"/>
      <c r="CM61" s="333"/>
      <c r="CN61" s="333"/>
      <c r="CO61" s="333"/>
      <c r="CP61" s="333"/>
      <c r="CQ61" s="333"/>
      <c r="CR61" s="333"/>
      <c r="CS61" s="333"/>
      <c r="CT61" s="333"/>
      <c r="CU61" s="333"/>
      <c r="CV61" s="333"/>
      <c r="CW61" s="333"/>
      <c r="CX61" s="333"/>
      <c r="CY61" s="333"/>
      <c r="CZ61" s="333"/>
      <c r="DA61" s="333"/>
      <c r="DB61" s="333"/>
      <c r="DC61" s="333"/>
      <c r="DD61" s="333"/>
      <c r="DE61" s="333"/>
      <c r="DF61" s="333"/>
      <c r="DG61" s="333"/>
      <c r="DH61" s="333"/>
      <c r="DI61" s="333"/>
      <c r="DJ61" s="333"/>
      <c r="DK61" s="333"/>
      <c r="DL61" s="333"/>
      <c r="DM61" s="333"/>
      <c r="DN61" s="333"/>
      <c r="DO61" s="333"/>
      <c r="DP61" s="333"/>
      <c r="DQ61" s="333"/>
      <c r="DR61" s="333"/>
      <c r="DS61" s="333"/>
      <c r="DT61" s="333"/>
      <c r="DU61" s="333"/>
      <c r="DV61" s="333"/>
      <c r="DW61" s="333"/>
      <c r="DX61" s="333"/>
      <c r="DY61" s="333"/>
      <c r="DZ61" s="333"/>
      <c r="EA61" s="333"/>
      <c r="EB61" s="333"/>
      <c r="EC61" s="333"/>
      <c r="ED61" s="333"/>
      <c r="EE61" s="333"/>
      <c r="EF61" s="333"/>
      <c r="EG61" s="333"/>
      <c r="EH61" s="333"/>
      <c r="EI61" s="333"/>
      <c r="EJ61" s="333"/>
      <c r="EK61" s="333"/>
      <c r="EL61" s="333"/>
      <c r="EM61" s="333"/>
      <c r="EN61" s="333"/>
      <c r="EO61" s="333"/>
      <c r="EP61" s="333"/>
      <c r="EQ61" s="333"/>
      <c r="ER61" s="333"/>
      <c r="ES61" s="333"/>
      <c r="ET61" s="333"/>
      <c r="EU61" s="333"/>
      <c r="EV61" s="333"/>
      <c r="EW61" s="333"/>
      <c r="EX61" s="333"/>
      <c r="EY61" s="333"/>
      <c r="EZ61" s="333"/>
      <c r="FA61" s="333"/>
    </row>
    <row r="62" spans="1:157" ht="10.15" customHeight="1">
      <c r="A62" s="274">
        <v>31</v>
      </c>
      <c r="B62" s="275"/>
      <c r="C62" s="275"/>
      <c r="D62" s="275"/>
      <c r="E62" s="275"/>
      <c r="F62" s="275"/>
      <c r="G62" s="275"/>
      <c r="H62" s="275"/>
      <c r="I62" s="275"/>
      <c r="J62" s="275"/>
      <c r="K62" s="275"/>
      <c r="L62" s="275"/>
      <c r="M62" s="275"/>
      <c r="N62" s="275"/>
      <c r="O62" s="275"/>
      <c r="P62" s="275"/>
      <c r="Q62" s="275"/>
      <c r="R62" s="275"/>
      <c r="S62" s="275"/>
      <c r="T62" s="275"/>
      <c r="U62" s="275"/>
      <c r="V62" s="275"/>
      <c r="W62" s="275"/>
      <c r="X62" s="275"/>
      <c r="Y62" s="275"/>
      <c r="Z62" s="275"/>
      <c r="AA62" s="275"/>
      <c r="AB62" s="275"/>
      <c r="AC62" s="275"/>
      <c r="AD62" s="275"/>
      <c r="AE62" s="275"/>
      <c r="AF62" s="275"/>
      <c r="AG62" s="275"/>
      <c r="AH62" s="275"/>
      <c r="AI62" s="275"/>
      <c r="AJ62" s="275"/>
    </row>
    <row r="63" spans="1:157" ht="50.1" customHeight="1">
      <c r="A63" s="274">
        <v>32</v>
      </c>
      <c r="B63" s="275"/>
      <c r="C63" s="275"/>
      <c r="D63" s="275"/>
      <c r="E63" s="275"/>
      <c r="F63" s="275"/>
      <c r="G63" s="275"/>
      <c r="H63" s="275"/>
      <c r="I63" s="275"/>
      <c r="J63" s="275"/>
      <c r="K63" s="275"/>
      <c r="L63" s="275"/>
      <c r="M63" s="275"/>
      <c r="N63" s="275"/>
      <c r="O63" s="275"/>
      <c r="P63" s="275"/>
      <c r="Q63" s="275"/>
      <c r="R63" s="275"/>
      <c r="S63" s="275"/>
      <c r="T63" s="275"/>
      <c r="U63" s="275"/>
      <c r="V63" s="275"/>
      <c r="W63" s="275"/>
      <c r="X63" s="275"/>
      <c r="Y63" s="275"/>
      <c r="Z63" s="275"/>
      <c r="AA63" s="275"/>
      <c r="AB63" s="275"/>
      <c r="AC63" s="275"/>
      <c r="AD63" s="275"/>
      <c r="AE63" s="275"/>
      <c r="AF63" s="275"/>
      <c r="AG63" s="275"/>
      <c r="AH63" s="275"/>
      <c r="AI63" s="275"/>
      <c r="AJ63" s="275"/>
    </row>
    <row r="64" spans="1:157" ht="34.5" customHeight="1"/>
    <row r="65" spans="1:1" s="332" customFormat="1" ht="34.5" customHeight="1">
      <c r="A65" s="331"/>
    </row>
    <row r="66" spans="1:1" s="332" customFormat="1" ht="34.5" customHeight="1">
      <c r="A66" s="331"/>
    </row>
    <row r="67" spans="1:1" s="332" customFormat="1" ht="34.5" customHeight="1">
      <c r="A67" s="331"/>
    </row>
    <row r="68" spans="1:1" s="332" customFormat="1" ht="34.5" customHeight="1">
      <c r="A68" s="331"/>
    </row>
    <row r="69" spans="1:1" s="332" customFormat="1" ht="34.5" customHeight="1">
      <c r="A69" s="331"/>
    </row>
    <row r="70" spans="1:1" s="332" customFormat="1" ht="34.5" customHeight="1">
      <c r="A70" s="331"/>
    </row>
    <row r="71" spans="1:1" s="332" customFormat="1" ht="34.5" customHeight="1">
      <c r="A71" s="331"/>
    </row>
    <row r="72" spans="1:1" s="332" customFormat="1" ht="34.5" customHeight="1">
      <c r="A72" s="331"/>
    </row>
    <row r="73" spans="1:1" s="332" customFormat="1" ht="34.5" customHeight="1">
      <c r="A73" s="331"/>
    </row>
    <row r="74" spans="1:1" s="332" customFormat="1" ht="34.5" customHeight="1">
      <c r="A74" s="331"/>
    </row>
    <row r="75" spans="1:1" s="332" customFormat="1" ht="34.5" customHeight="1">
      <c r="A75" s="331"/>
    </row>
    <row r="76" spans="1:1" s="332" customFormat="1" ht="34.5" customHeight="1">
      <c r="A76" s="331"/>
    </row>
    <row r="77" spans="1:1" s="332" customFormat="1" ht="34.5" customHeight="1">
      <c r="A77" s="331"/>
    </row>
    <row r="78" spans="1:1" s="332" customFormat="1" ht="34.5" customHeight="1">
      <c r="A78" s="331"/>
    </row>
    <row r="79" spans="1:1" s="332" customFormat="1" ht="34.5" customHeight="1">
      <c r="A79" s="331"/>
    </row>
    <row r="80" spans="1:1" s="332" customFormat="1" ht="34.5" customHeight="1">
      <c r="A80" s="331"/>
    </row>
    <row r="81" spans="1:1" s="332" customFormat="1" ht="34.5" customHeight="1">
      <c r="A81" s="331"/>
    </row>
    <row r="82" spans="1:1" s="332" customFormat="1" ht="34.5" customHeight="1">
      <c r="A82" s="331"/>
    </row>
    <row r="83" spans="1:1" s="332" customFormat="1" ht="34.5" customHeight="1">
      <c r="A83" s="331"/>
    </row>
    <row r="84" spans="1:1" s="332" customFormat="1" ht="34.5" customHeight="1">
      <c r="A84" s="331"/>
    </row>
    <row r="85" spans="1:1" s="332" customFormat="1" ht="34.5" customHeight="1">
      <c r="A85" s="331"/>
    </row>
    <row r="86" spans="1:1" s="332" customFormat="1" ht="34.5" customHeight="1">
      <c r="A86" s="331"/>
    </row>
    <row r="87" spans="1:1" s="332" customFormat="1" ht="34.5" customHeight="1">
      <c r="A87" s="331"/>
    </row>
    <row r="88" spans="1:1" s="332" customFormat="1" ht="34.5" customHeight="1">
      <c r="A88" s="331"/>
    </row>
    <row r="89" spans="1:1" s="332" customFormat="1" ht="34.5" customHeight="1">
      <c r="A89" s="331"/>
    </row>
    <row r="90" spans="1:1" s="332" customFormat="1" ht="34.5" customHeight="1">
      <c r="A90" s="331"/>
    </row>
    <row r="91" spans="1:1" s="332" customFormat="1" ht="34.5" customHeight="1">
      <c r="A91" s="331"/>
    </row>
    <row r="92" spans="1:1" s="332" customFormat="1" ht="34.5" customHeight="1">
      <c r="A92" s="331"/>
    </row>
    <row r="93" spans="1:1" s="332" customFormat="1" ht="34.5" customHeight="1">
      <c r="A93" s="331"/>
    </row>
    <row r="94" spans="1:1" s="332" customFormat="1" ht="34.5" customHeight="1">
      <c r="A94" s="331"/>
    </row>
    <row r="95" spans="1:1" s="332" customFormat="1" ht="34.5" customHeight="1">
      <c r="A95" s="331"/>
    </row>
    <row r="96" spans="1:1" s="332" customFormat="1" ht="34.5" customHeight="1">
      <c r="A96" s="331"/>
    </row>
    <row r="97" spans="1:1" s="332" customFormat="1" ht="34.5" customHeight="1">
      <c r="A97" s="331"/>
    </row>
    <row r="98" spans="1:1" s="332" customFormat="1" ht="34.5" customHeight="1">
      <c r="A98" s="331"/>
    </row>
    <row r="99" spans="1:1" s="332" customFormat="1" ht="34.5" customHeight="1">
      <c r="A99" s="331"/>
    </row>
    <row r="100" spans="1:1" s="332" customFormat="1" ht="34.5" customHeight="1">
      <c r="A100" s="331"/>
    </row>
    <row r="101" spans="1:1" s="332" customFormat="1" ht="34.5" customHeight="1">
      <c r="A101" s="331"/>
    </row>
    <row r="102" spans="1:1" s="332" customFormat="1" ht="34.5" customHeight="1">
      <c r="A102" s="331"/>
    </row>
    <row r="103" spans="1:1" s="332" customFormat="1" ht="34.5" customHeight="1">
      <c r="A103" s="331"/>
    </row>
    <row r="104" spans="1:1" s="332" customFormat="1" ht="34.5" customHeight="1">
      <c r="A104" s="331"/>
    </row>
    <row r="105" spans="1:1" s="332" customFormat="1" ht="34.5" customHeight="1">
      <c r="A105" s="331"/>
    </row>
    <row r="106" spans="1:1" s="332" customFormat="1" ht="34.5" customHeight="1">
      <c r="A106" s="331"/>
    </row>
    <row r="107" spans="1:1" s="332" customFormat="1" ht="34.5" customHeight="1">
      <c r="A107" s="331"/>
    </row>
    <row r="108" spans="1:1" s="332" customFormat="1" ht="34.5" customHeight="1">
      <c r="A108" s="331"/>
    </row>
    <row r="109" spans="1:1" s="332" customFormat="1" ht="34.5" customHeight="1">
      <c r="A109" s="331"/>
    </row>
    <row r="110" spans="1:1" s="332" customFormat="1" ht="34.5" customHeight="1">
      <c r="A110" s="331"/>
    </row>
    <row r="111" spans="1:1" s="332" customFormat="1" ht="34.5" customHeight="1">
      <c r="A111" s="331"/>
    </row>
    <row r="112" spans="1:1" s="332" customFormat="1" ht="34.5" customHeight="1">
      <c r="A112" s="331"/>
    </row>
    <row r="113" spans="1:1" s="332" customFormat="1" ht="34.5" customHeight="1">
      <c r="A113" s="331"/>
    </row>
    <row r="114" spans="1:1" s="332" customFormat="1" ht="34.5" customHeight="1">
      <c r="A114" s="331"/>
    </row>
    <row r="115" spans="1:1" s="332" customFormat="1" ht="34.5" customHeight="1">
      <c r="A115" s="331"/>
    </row>
    <row r="116" spans="1:1" s="332" customFormat="1" ht="34.5" customHeight="1">
      <c r="A116" s="331"/>
    </row>
    <row r="117" spans="1:1" s="332" customFormat="1" ht="34.5" customHeight="1">
      <c r="A117" s="331"/>
    </row>
    <row r="118" spans="1:1" s="332" customFormat="1" ht="34.5" customHeight="1">
      <c r="A118" s="331"/>
    </row>
    <row r="119" spans="1:1" s="332" customFormat="1" ht="34.5" customHeight="1">
      <c r="A119" s="331"/>
    </row>
    <row r="120" spans="1:1" s="332" customFormat="1" ht="34.5" customHeight="1">
      <c r="A120" s="331"/>
    </row>
    <row r="121" spans="1:1" s="332" customFormat="1" ht="34.5" customHeight="1">
      <c r="A121" s="331"/>
    </row>
    <row r="122" spans="1:1" s="332" customFormat="1" ht="34.5" customHeight="1">
      <c r="A122" s="331"/>
    </row>
    <row r="123" spans="1:1" s="332" customFormat="1" ht="34.5" customHeight="1">
      <c r="A123" s="331"/>
    </row>
    <row r="124" spans="1:1" s="332" customFormat="1" ht="34.5" customHeight="1">
      <c r="A124" s="331"/>
    </row>
    <row r="125" spans="1:1" s="332" customFormat="1" ht="34.5" customHeight="1">
      <c r="A125" s="331"/>
    </row>
    <row r="126" spans="1:1" s="332" customFormat="1" ht="34.5" customHeight="1">
      <c r="A126" s="331"/>
    </row>
    <row r="127" spans="1:1" s="332" customFormat="1" ht="34.5" customHeight="1">
      <c r="A127" s="331"/>
    </row>
    <row r="128" spans="1:1" s="332" customFormat="1" ht="34.5" customHeight="1">
      <c r="A128" s="331"/>
    </row>
    <row r="129" spans="1:1" s="332" customFormat="1" ht="34.5" customHeight="1">
      <c r="A129" s="331"/>
    </row>
    <row r="130" spans="1:1" s="332" customFormat="1" ht="34.5" customHeight="1">
      <c r="A130" s="331"/>
    </row>
    <row r="131" spans="1:1" s="332" customFormat="1" ht="34.5" customHeight="1">
      <c r="A131" s="331"/>
    </row>
    <row r="132" spans="1:1" s="332" customFormat="1" ht="34.5" customHeight="1">
      <c r="A132" s="331"/>
    </row>
    <row r="133" spans="1:1" s="332" customFormat="1" ht="34.5" customHeight="1">
      <c r="A133" s="331"/>
    </row>
    <row r="134" spans="1:1" s="332" customFormat="1" ht="34.5" customHeight="1">
      <c r="A134" s="331"/>
    </row>
    <row r="135" spans="1:1" s="332" customFormat="1" ht="34.5" customHeight="1">
      <c r="A135" s="331"/>
    </row>
    <row r="136" spans="1:1" s="332" customFormat="1" ht="34.5" customHeight="1">
      <c r="A136" s="331"/>
    </row>
    <row r="137" spans="1:1" s="332" customFormat="1" ht="34.5" customHeight="1">
      <c r="A137" s="331"/>
    </row>
    <row r="138" spans="1:1" s="332" customFormat="1" ht="34.5" customHeight="1">
      <c r="A138" s="331"/>
    </row>
    <row r="139" spans="1:1" s="332" customFormat="1" ht="34.5" customHeight="1">
      <c r="A139" s="331"/>
    </row>
    <row r="140" spans="1:1" s="332" customFormat="1" ht="34.5" customHeight="1">
      <c r="A140" s="331"/>
    </row>
    <row r="141" spans="1:1" s="332" customFormat="1" ht="34.5" customHeight="1">
      <c r="A141" s="331"/>
    </row>
    <row r="142" spans="1:1" s="332" customFormat="1" ht="34.5" customHeight="1">
      <c r="A142" s="331"/>
    </row>
    <row r="143" spans="1:1" s="332" customFormat="1" ht="34.5" customHeight="1">
      <c r="A143" s="331"/>
    </row>
    <row r="144" spans="1:1" s="332" customFormat="1" ht="34.5" customHeight="1">
      <c r="A144" s="331"/>
    </row>
    <row r="145" spans="1:1" s="332" customFormat="1" ht="34.5" customHeight="1">
      <c r="A145" s="331"/>
    </row>
    <row r="146" spans="1:1" s="332" customFormat="1" ht="34.5" customHeight="1">
      <c r="A146" s="331"/>
    </row>
    <row r="147" spans="1:1" s="332" customFormat="1" ht="34.5" customHeight="1">
      <c r="A147" s="331"/>
    </row>
    <row r="148" spans="1:1" s="332" customFormat="1" ht="34.5" customHeight="1">
      <c r="A148" s="331"/>
    </row>
    <row r="149" spans="1:1" s="332" customFormat="1" ht="34.5" customHeight="1">
      <c r="A149" s="331"/>
    </row>
    <row r="150" spans="1:1" s="332" customFormat="1" ht="34.5" customHeight="1">
      <c r="A150" s="331"/>
    </row>
    <row r="151" spans="1:1" s="332" customFormat="1" ht="34.5" customHeight="1">
      <c r="A151" s="331"/>
    </row>
    <row r="152" spans="1:1" s="332" customFormat="1" ht="34.5" customHeight="1">
      <c r="A152" s="331"/>
    </row>
    <row r="153" spans="1:1" s="332" customFormat="1" ht="34.5" customHeight="1">
      <c r="A153" s="331"/>
    </row>
    <row r="154" spans="1:1" s="332" customFormat="1" ht="34.5" customHeight="1">
      <c r="A154" s="331"/>
    </row>
    <row r="155" spans="1:1" s="332" customFormat="1" ht="34.5" customHeight="1">
      <c r="A155" s="331"/>
    </row>
    <row r="156" spans="1:1" s="332" customFormat="1" ht="34.5" customHeight="1">
      <c r="A156" s="331"/>
    </row>
    <row r="157" spans="1:1" s="332" customFormat="1" ht="34.5" customHeight="1">
      <c r="A157" s="331"/>
    </row>
    <row r="158" spans="1:1" s="332" customFormat="1" ht="34.5" customHeight="1">
      <c r="A158" s="331"/>
    </row>
    <row r="159" spans="1:1" s="332" customFormat="1" ht="34.5" customHeight="1">
      <c r="A159" s="331"/>
    </row>
    <row r="160" spans="1:1" s="332" customFormat="1" ht="34.5" customHeight="1">
      <c r="A160" s="331"/>
    </row>
    <row r="161" spans="1:1" s="332" customFormat="1" ht="34.5" customHeight="1">
      <c r="A161" s="331"/>
    </row>
    <row r="162" spans="1:1" s="332" customFormat="1" ht="34.5" customHeight="1">
      <c r="A162" s="331"/>
    </row>
    <row r="163" spans="1:1" s="332" customFormat="1" ht="34.5" customHeight="1">
      <c r="A163" s="331"/>
    </row>
    <row r="164" spans="1:1" s="332" customFormat="1" ht="34.5" customHeight="1">
      <c r="A164" s="331"/>
    </row>
    <row r="165" spans="1:1" s="332" customFormat="1" ht="34.5" customHeight="1">
      <c r="A165" s="331"/>
    </row>
    <row r="166" spans="1:1" s="332" customFormat="1" ht="34.5" customHeight="1">
      <c r="A166" s="331"/>
    </row>
    <row r="167" spans="1:1" s="332" customFormat="1" ht="34.5" customHeight="1">
      <c r="A167" s="331"/>
    </row>
    <row r="168" spans="1:1" s="332" customFormat="1" ht="34.5" customHeight="1">
      <c r="A168" s="331"/>
    </row>
    <row r="169" spans="1:1" s="332" customFormat="1" ht="34.5" customHeight="1">
      <c r="A169" s="331"/>
    </row>
    <row r="170" spans="1:1" s="332" customFormat="1" ht="34.5" customHeight="1">
      <c r="A170" s="331"/>
    </row>
    <row r="171" spans="1:1" s="332" customFormat="1" ht="34.5" customHeight="1">
      <c r="A171" s="331"/>
    </row>
    <row r="172" spans="1:1" s="332" customFormat="1" ht="34.5" customHeight="1">
      <c r="A172" s="331"/>
    </row>
    <row r="173" spans="1:1" s="332" customFormat="1" ht="34.5" customHeight="1">
      <c r="A173" s="331"/>
    </row>
    <row r="174" spans="1:1" s="332" customFormat="1" ht="34.5" customHeight="1">
      <c r="A174" s="331"/>
    </row>
    <row r="175" spans="1:1" s="332" customFormat="1" ht="34.5" customHeight="1">
      <c r="A175" s="331"/>
    </row>
    <row r="176" spans="1:1" s="332" customFormat="1" ht="34.5" customHeight="1">
      <c r="A176" s="331"/>
    </row>
    <row r="177" spans="1:1" s="332" customFormat="1" ht="34.5" customHeight="1">
      <c r="A177" s="331"/>
    </row>
    <row r="178" spans="1:1" s="332" customFormat="1" ht="34.5" customHeight="1">
      <c r="A178" s="331"/>
    </row>
    <row r="179" spans="1:1" s="332" customFormat="1" ht="34.5" customHeight="1">
      <c r="A179" s="331"/>
    </row>
    <row r="180" spans="1:1" s="332" customFormat="1" ht="34.5" customHeight="1">
      <c r="A180" s="331"/>
    </row>
    <row r="181" spans="1:1" s="332" customFormat="1" ht="34.5" customHeight="1">
      <c r="A181" s="331"/>
    </row>
    <row r="182" spans="1:1" s="332" customFormat="1" ht="34.5" customHeight="1">
      <c r="A182" s="331"/>
    </row>
    <row r="183" spans="1:1" s="332" customFormat="1" ht="34.5" customHeight="1">
      <c r="A183" s="331"/>
    </row>
    <row r="184" spans="1:1" s="332" customFormat="1" ht="34.5" customHeight="1">
      <c r="A184" s="331"/>
    </row>
    <row r="185" spans="1:1" s="332" customFormat="1" ht="34.5" customHeight="1">
      <c r="A185" s="331"/>
    </row>
    <row r="186" spans="1:1" s="332" customFormat="1" ht="34.5" customHeight="1">
      <c r="A186" s="331"/>
    </row>
    <row r="187" spans="1:1" s="332" customFormat="1" ht="34.5" customHeight="1">
      <c r="A187" s="331"/>
    </row>
    <row r="188" spans="1:1" s="332" customFormat="1" ht="34.5" customHeight="1">
      <c r="A188" s="331"/>
    </row>
    <row r="189" spans="1:1" s="332" customFormat="1" ht="34.5" customHeight="1">
      <c r="A189" s="331"/>
    </row>
    <row r="190" spans="1:1" s="332" customFormat="1" ht="34.5" customHeight="1">
      <c r="A190" s="331"/>
    </row>
    <row r="191" spans="1:1" s="332" customFormat="1" ht="34.5" customHeight="1">
      <c r="A191" s="331"/>
    </row>
    <row r="192" spans="1:1" s="332" customFormat="1" ht="34.5" customHeight="1">
      <c r="A192" s="331"/>
    </row>
    <row r="193" spans="1:1" s="332" customFormat="1" ht="34.5" customHeight="1">
      <c r="A193" s="331"/>
    </row>
    <row r="194" spans="1:1" s="332" customFormat="1" ht="34.5" customHeight="1">
      <c r="A194" s="331"/>
    </row>
    <row r="195" spans="1:1" s="332" customFormat="1" ht="34.5" customHeight="1">
      <c r="A195" s="331"/>
    </row>
    <row r="196" spans="1:1" s="332" customFormat="1" ht="34.5" customHeight="1">
      <c r="A196" s="331"/>
    </row>
    <row r="197" spans="1:1" s="332" customFormat="1" ht="34.5" customHeight="1">
      <c r="A197" s="331"/>
    </row>
    <row r="198" spans="1:1" s="332" customFormat="1" ht="34.5" customHeight="1">
      <c r="A198" s="331"/>
    </row>
    <row r="199" spans="1:1" s="332" customFormat="1" ht="34.5" customHeight="1">
      <c r="A199" s="331"/>
    </row>
    <row r="200" spans="1:1" s="332" customFormat="1" ht="34.5" customHeight="1">
      <c r="A200" s="331"/>
    </row>
    <row r="201" spans="1:1" s="332" customFormat="1" ht="34.5" customHeight="1">
      <c r="A201" s="331"/>
    </row>
    <row r="202" spans="1:1" s="332" customFormat="1" ht="34.5" customHeight="1">
      <c r="A202" s="331"/>
    </row>
    <row r="203" spans="1:1" s="332" customFormat="1" ht="34.5" customHeight="1">
      <c r="A203" s="331"/>
    </row>
    <row r="204" spans="1:1" s="332" customFormat="1" ht="34.5" customHeight="1">
      <c r="A204" s="331"/>
    </row>
    <row r="205" spans="1:1" s="332" customFormat="1" ht="34.5" customHeight="1">
      <c r="A205" s="331"/>
    </row>
    <row r="206" spans="1:1" s="332" customFormat="1" ht="34.5" customHeight="1">
      <c r="A206" s="331"/>
    </row>
    <row r="207" spans="1:1" s="332" customFormat="1" ht="34.5" customHeight="1">
      <c r="A207" s="331"/>
    </row>
    <row r="208" spans="1:1" s="332" customFormat="1" ht="34.5" customHeight="1">
      <c r="A208" s="331"/>
    </row>
    <row r="209" spans="1:1" s="332" customFormat="1" ht="34.5" customHeight="1">
      <c r="A209" s="331"/>
    </row>
    <row r="210" spans="1:1" s="332" customFormat="1" ht="34.5" customHeight="1">
      <c r="A210" s="331"/>
    </row>
    <row r="211" spans="1:1" s="332" customFormat="1" ht="34.5" customHeight="1">
      <c r="A211" s="331"/>
    </row>
    <row r="212" spans="1:1" s="332" customFormat="1" ht="34.5" customHeight="1">
      <c r="A212" s="331"/>
    </row>
    <row r="213" spans="1:1" s="332" customFormat="1" ht="34.5" customHeight="1">
      <c r="A213" s="331"/>
    </row>
    <row r="214" spans="1:1" s="332" customFormat="1" ht="34.5" customHeight="1">
      <c r="A214" s="331"/>
    </row>
    <row r="215" spans="1:1" s="332" customFormat="1" ht="34.5" customHeight="1">
      <c r="A215" s="331"/>
    </row>
    <row r="216" spans="1:1" s="332" customFormat="1" ht="34.5" customHeight="1">
      <c r="A216" s="331"/>
    </row>
    <row r="217" spans="1:1" s="332" customFormat="1" ht="34.5" customHeight="1">
      <c r="A217" s="331"/>
    </row>
    <row r="218" spans="1:1" s="332" customFormat="1" ht="34.5" customHeight="1">
      <c r="A218" s="331"/>
    </row>
    <row r="219" spans="1:1" s="332" customFormat="1" ht="34.5" customHeight="1">
      <c r="A219" s="331"/>
    </row>
    <row r="220" spans="1:1" s="332" customFormat="1" ht="34.5" customHeight="1">
      <c r="A220" s="331"/>
    </row>
    <row r="221" spans="1:1" s="332" customFormat="1" ht="34.5" customHeight="1">
      <c r="A221" s="331"/>
    </row>
    <row r="222" spans="1:1" s="332" customFormat="1" ht="34.5" customHeight="1">
      <c r="A222" s="331"/>
    </row>
    <row r="223" spans="1:1" s="332" customFormat="1" ht="34.5" customHeight="1">
      <c r="A223" s="331"/>
    </row>
    <row r="224" spans="1:1" s="332" customFormat="1" ht="34.5" customHeight="1">
      <c r="A224" s="331"/>
    </row>
    <row r="225" spans="1:1" s="332" customFormat="1" ht="34.5" customHeight="1">
      <c r="A225" s="331"/>
    </row>
    <row r="226" spans="1:1" s="332" customFormat="1" ht="34.5" customHeight="1">
      <c r="A226" s="331"/>
    </row>
    <row r="227" spans="1:1" s="332" customFormat="1" ht="34.5" customHeight="1">
      <c r="A227" s="331"/>
    </row>
    <row r="228" spans="1:1" s="332" customFormat="1" ht="34.5" customHeight="1">
      <c r="A228" s="331"/>
    </row>
    <row r="229" spans="1:1" s="332" customFormat="1" ht="34.5" customHeight="1">
      <c r="A229" s="331"/>
    </row>
    <row r="230" spans="1:1" s="332" customFormat="1" ht="34.5" customHeight="1">
      <c r="A230" s="331"/>
    </row>
    <row r="231" spans="1:1" s="332" customFormat="1" ht="34.5" customHeight="1">
      <c r="A231" s="331"/>
    </row>
    <row r="232" spans="1:1" s="332" customFormat="1" ht="34.5" customHeight="1">
      <c r="A232" s="331"/>
    </row>
    <row r="233" spans="1:1" s="332" customFormat="1" ht="34.5" customHeight="1">
      <c r="A233" s="331"/>
    </row>
    <row r="234" spans="1:1" s="332" customFormat="1" ht="34.5" customHeight="1">
      <c r="A234" s="331"/>
    </row>
    <row r="235" spans="1:1" s="332" customFormat="1" ht="34.5" customHeight="1">
      <c r="A235" s="331"/>
    </row>
    <row r="236" spans="1:1" s="332" customFormat="1" ht="34.5" customHeight="1">
      <c r="A236" s="331"/>
    </row>
    <row r="237" spans="1:1" s="332" customFormat="1" ht="34.5" customHeight="1">
      <c r="A237" s="331"/>
    </row>
    <row r="238" spans="1:1" s="332" customFormat="1" ht="34.5" customHeight="1">
      <c r="A238" s="331"/>
    </row>
    <row r="239" spans="1:1" s="332" customFormat="1" ht="34.5" customHeight="1">
      <c r="A239" s="331"/>
    </row>
    <row r="240" spans="1:1" s="332" customFormat="1" ht="34.5" customHeight="1">
      <c r="A240" s="331"/>
    </row>
    <row r="241" spans="1:1" s="332" customFormat="1" ht="34.5" customHeight="1">
      <c r="A241" s="331"/>
    </row>
    <row r="242" spans="1:1" s="332" customFormat="1" ht="34.5" customHeight="1">
      <c r="A242" s="331"/>
    </row>
    <row r="243" spans="1:1" s="332" customFormat="1" ht="34.5" customHeight="1">
      <c r="A243" s="331"/>
    </row>
    <row r="244" spans="1:1" s="332" customFormat="1" ht="34.5" customHeight="1">
      <c r="A244" s="331"/>
    </row>
    <row r="245" spans="1:1" s="332" customFormat="1" ht="34.5" customHeight="1">
      <c r="A245" s="331"/>
    </row>
    <row r="246" spans="1:1" s="332" customFormat="1" ht="34.5" customHeight="1">
      <c r="A246" s="331"/>
    </row>
    <row r="247" spans="1:1" s="332" customFormat="1" ht="34.5" customHeight="1">
      <c r="A247" s="331"/>
    </row>
    <row r="248" spans="1:1" s="332" customFormat="1" ht="34.5" customHeight="1">
      <c r="A248" s="331"/>
    </row>
    <row r="249" spans="1:1" s="332" customFormat="1" ht="34.5" customHeight="1">
      <c r="A249" s="331"/>
    </row>
    <row r="250" spans="1:1" s="332" customFormat="1" ht="34.5" customHeight="1">
      <c r="A250" s="331"/>
    </row>
    <row r="251" spans="1:1" s="332" customFormat="1" ht="34.5" customHeight="1">
      <c r="A251" s="331"/>
    </row>
    <row r="252" spans="1:1" s="332" customFormat="1" ht="34.5" customHeight="1">
      <c r="A252" s="331"/>
    </row>
    <row r="253" spans="1:1" s="332" customFormat="1" ht="34.5" customHeight="1">
      <c r="A253" s="331"/>
    </row>
    <row r="254" spans="1:1" s="332" customFormat="1" ht="34.5" customHeight="1">
      <c r="A254" s="331"/>
    </row>
    <row r="255" spans="1:1" s="332" customFormat="1" ht="34.5" customHeight="1">
      <c r="A255" s="331"/>
    </row>
    <row r="256" spans="1:1" s="332" customFormat="1" ht="34.5" customHeight="1">
      <c r="A256" s="331"/>
    </row>
    <row r="257" spans="1:1" s="332" customFormat="1" ht="34.5" customHeight="1">
      <c r="A257" s="331"/>
    </row>
    <row r="258" spans="1:1" s="332" customFormat="1" ht="34.5" customHeight="1">
      <c r="A258" s="331"/>
    </row>
    <row r="259" spans="1:1" s="332" customFormat="1" ht="34.5" customHeight="1">
      <c r="A259" s="331"/>
    </row>
    <row r="260" spans="1:1" s="332" customFormat="1" ht="34.5" customHeight="1">
      <c r="A260" s="331"/>
    </row>
    <row r="261" spans="1:1" s="332" customFormat="1" ht="34.5" customHeight="1">
      <c r="A261" s="331"/>
    </row>
    <row r="262" spans="1:1" s="332" customFormat="1" ht="34.5" customHeight="1">
      <c r="A262" s="331"/>
    </row>
    <row r="263" spans="1:1" s="332" customFormat="1" ht="34.5" customHeight="1">
      <c r="A263" s="331"/>
    </row>
    <row r="264" spans="1:1" s="332" customFormat="1" ht="34.5" customHeight="1">
      <c r="A264" s="331"/>
    </row>
    <row r="265" spans="1:1" s="332" customFormat="1" ht="34.5" customHeight="1">
      <c r="A265" s="331"/>
    </row>
    <row r="266" spans="1:1" s="332" customFormat="1" ht="34.5" customHeight="1">
      <c r="A266" s="331"/>
    </row>
    <row r="267" spans="1:1" s="332" customFormat="1" ht="34.5" customHeight="1">
      <c r="A267" s="331"/>
    </row>
    <row r="268" spans="1:1" s="332" customFormat="1" ht="34.5" customHeight="1">
      <c r="A268" s="331"/>
    </row>
    <row r="269" spans="1:1" s="332" customFormat="1" ht="34.5" customHeight="1">
      <c r="A269" s="331"/>
    </row>
    <row r="270" spans="1:1" s="332" customFormat="1" ht="34.5" customHeight="1">
      <c r="A270" s="331"/>
    </row>
    <row r="271" spans="1:1" s="332" customFormat="1" ht="34.5" customHeight="1">
      <c r="A271" s="331"/>
    </row>
    <row r="272" spans="1:1" s="332" customFormat="1" ht="34.5" customHeight="1">
      <c r="A272" s="331"/>
    </row>
    <row r="273" spans="1:1" s="332" customFormat="1" ht="34.5" customHeight="1">
      <c r="A273" s="331"/>
    </row>
    <row r="274" spans="1:1" s="332" customFormat="1" ht="34.5" customHeight="1">
      <c r="A274" s="331"/>
    </row>
    <row r="275" spans="1:1" s="332" customFormat="1" ht="34.5" customHeight="1">
      <c r="A275" s="331"/>
    </row>
    <row r="276" spans="1:1" s="332" customFormat="1" ht="34.5" customHeight="1">
      <c r="A276" s="331"/>
    </row>
    <row r="277" spans="1:1" s="332" customFormat="1" ht="34.5" customHeight="1">
      <c r="A277" s="331"/>
    </row>
    <row r="278" spans="1:1" s="332" customFormat="1" ht="34.5" customHeight="1">
      <c r="A278" s="331"/>
    </row>
    <row r="279" spans="1:1" s="332" customFormat="1" ht="34.5" customHeight="1">
      <c r="A279" s="331"/>
    </row>
    <row r="280" spans="1:1" s="332" customFormat="1" ht="34.5" customHeight="1">
      <c r="A280" s="331"/>
    </row>
    <row r="281" spans="1:1" s="332" customFormat="1" ht="34.5" customHeight="1">
      <c r="A281" s="331"/>
    </row>
    <row r="282" spans="1:1" s="332" customFormat="1" ht="34.5" customHeight="1">
      <c r="A282" s="331"/>
    </row>
    <row r="283" spans="1:1" s="332" customFormat="1" ht="34.5" customHeight="1">
      <c r="A283" s="331"/>
    </row>
    <row r="284" spans="1:1" s="332" customFormat="1" ht="34.5" customHeight="1">
      <c r="A284" s="331"/>
    </row>
    <row r="285" spans="1:1" s="332" customFormat="1" ht="34.5" customHeight="1">
      <c r="A285" s="331"/>
    </row>
    <row r="286" spans="1:1" s="332" customFormat="1" ht="34.5" customHeight="1">
      <c r="A286" s="331"/>
    </row>
    <row r="287" spans="1:1" s="332" customFormat="1" ht="34.5" customHeight="1">
      <c r="A287" s="331"/>
    </row>
    <row r="288" spans="1:1" s="332" customFormat="1" ht="34.5" customHeight="1">
      <c r="A288" s="331"/>
    </row>
    <row r="289" spans="1:1" s="332" customFormat="1" ht="34.5" customHeight="1">
      <c r="A289" s="331"/>
    </row>
    <row r="290" spans="1:1" s="332" customFormat="1" ht="34.5" customHeight="1">
      <c r="A290" s="331"/>
    </row>
    <row r="291" spans="1:1" s="332" customFormat="1" ht="34.5" customHeight="1">
      <c r="A291" s="331"/>
    </row>
    <row r="292" spans="1:1" s="332" customFormat="1" ht="34.5" customHeight="1">
      <c r="A292" s="331"/>
    </row>
    <row r="293" spans="1:1" s="332" customFormat="1" ht="34.5" customHeight="1">
      <c r="A293" s="331"/>
    </row>
    <row r="294" spans="1:1" s="332" customFormat="1" ht="34.5" customHeight="1">
      <c r="A294" s="331"/>
    </row>
    <row r="295" spans="1:1" s="332" customFormat="1" ht="34.5" customHeight="1">
      <c r="A295" s="331"/>
    </row>
    <row r="296" spans="1:1" s="332" customFormat="1" ht="34.5" customHeight="1">
      <c r="A296" s="331"/>
    </row>
    <row r="297" spans="1:1" s="332" customFormat="1" ht="34.5" customHeight="1">
      <c r="A297" s="331"/>
    </row>
    <row r="298" spans="1:1" s="332" customFormat="1" ht="34.5" customHeight="1">
      <c r="A298" s="331"/>
    </row>
    <row r="299" spans="1:1" s="332" customFormat="1" ht="34.5" customHeight="1">
      <c r="A299" s="331"/>
    </row>
    <row r="300" spans="1:1" s="332" customFormat="1" ht="34.5" customHeight="1">
      <c r="A300" s="331"/>
    </row>
    <row r="301" spans="1:1" s="332" customFormat="1" ht="34.5" customHeight="1">
      <c r="A301" s="331"/>
    </row>
    <row r="302" spans="1:1" s="332" customFormat="1" ht="34.5" customHeight="1">
      <c r="A302" s="331"/>
    </row>
    <row r="303" spans="1:1" s="332" customFormat="1" ht="34.5" customHeight="1">
      <c r="A303" s="331"/>
    </row>
    <row r="304" spans="1:1" s="332" customFormat="1" ht="34.5" customHeight="1">
      <c r="A304" s="331"/>
    </row>
    <row r="305" spans="1:1" s="332" customFormat="1" ht="34.5" customHeight="1">
      <c r="A305" s="331"/>
    </row>
    <row r="306" spans="1:1" s="332" customFormat="1" ht="34.5" customHeight="1">
      <c r="A306" s="331"/>
    </row>
    <row r="307" spans="1:1" s="332" customFormat="1" ht="34.5" customHeight="1">
      <c r="A307" s="331"/>
    </row>
    <row r="308" spans="1:1" s="332" customFormat="1" ht="34.5" customHeight="1">
      <c r="A308" s="331"/>
    </row>
    <row r="309" spans="1:1" s="332" customFormat="1" ht="34.5" customHeight="1">
      <c r="A309" s="331"/>
    </row>
    <row r="310" spans="1:1" s="332" customFormat="1" ht="34.5" customHeight="1">
      <c r="A310" s="331"/>
    </row>
    <row r="311" spans="1:1" s="332" customFormat="1" ht="34.5" customHeight="1">
      <c r="A311" s="331"/>
    </row>
    <row r="312" spans="1:1" s="332" customFormat="1" ht="34.5" customHeight="1">
      <c r="A312" s="331"/>
    </row>
    <row r="313" spans="1:1" s="332" customFormat="1" ht="34.5" customHeight="1">
      <c r="A313" s="331"/>
    </row>
    <row r="314" spans="1:1" s="332" customFormat="1" ht="34.5" customHeight="1">
      <c r="A314" s="331"/>
    </row>
    <row r="315" spans="1:1" s="332" customFormat="1" ht="34.5" customHeight="1">
      <c r="A315" s="331"/>
    </row>
    <row r="316" spans="1:1" s="332" customFormat="1" ht="34.5" customHeight="1">
      <c r="A316" s="331"/>
    </row>
    <row r="317" spans="1:1" s="332" customFormat="1" ht="34.5" customHeight="1">
      <c r="A317" s="331"/>
    </row>
    <row r="318" spans="1:1" s="332" customFormat="1" ht="34.5" customHeight="1">
      <c r="A318" s="331"/>
    </row>
    <row r="319" spans="1:1" s="332" customFormat="1" ht="34.5" customHeight="1">
      <c r="A319" s="331"/>
    </row>
    <row r="320" spans="1:1" s="332" customFormat="1" ht="34.5" customHeight="1">
      <c r="A320" s="331"/>
    </row>
    <row r="321" spans="1:1" s="332" customFormat="1" ht="34.5" customHeight="1">
      <c r="A321" s="331"/>
    </row>
    <row r="322" spans="1:1" s="332" customFormat="1" ht="34.5" customHeight="1">
      <c r="A322" s="331"/>
    </row>
    <row r="323" spans="1:1" s="332" customFormat="1" ht="34.5" customHeight="1">
      <c r="A323" s="331"/>
    </row>
    <row r="324" spans="1:1" s="332" customFormat="1" ht="34.5" customHeight="1">
      <c r="A324" s="331"/>
    </row>
    <row r="325" spans="1:1" s="332" customFormat="1" ht="34.5" customHeight="1">
      <c r="A325" s="331"/>
    </row>
    <row r="326" spans="1:1" s="332" customFormat="1" ht="34.5" customHeight="1">
      <c r="A326" s="331"/>
    </row>
    <row r="327" spans="1:1" s="332" customFormat="1" ht="34.5" customHeight="1">
      <c r="A327" s="331"/>
    </row>
    <row r="328" spans="1:1" s="332" customFormat="1" ht="34.5" customHeight="1">
      <c r="A328" s="331"/>
    </row>
    <row r="329" spans="1:1" s="332" customFormat="1" ht="34.5" customHeight="1">
      <c r="A329" s="331"/>
    </row>
    <row r="330" spans="1:1" s="332" customFormat="1" ht="34.5" customHeight="1">
      <c r="A330" s="331"/>
    </row>
    <row r="331" spans="1:1" s="332" customFormat="1" ht="34.5" customHeight="1">
      <c r="A331" s="331"/>
    </row>
    <row r="332" spans="1:1" s="332" customFormat="1" ht="34.5" customHeight="1">
      <c r="A332" s="331"/>
    </row>
    <row r="333" spans="1:1" s="332" customFormat="1" ht="34.5" customHeight="1">
      <c r="A333" s="331"/>
    </row>
    <row r="334" spans="1:1" s="332" customFormat="1" ht="34.5" customHeight="1">
      <c r="A334" s="331"/>
    </row>
    <row r="335" spans="1:1" s="332" customFormat="1" ht="34.5" customHeight="1">
      <c r="A335" s="331"/>
    </row>
    <row r="336" spans="1:1" s="332" customFormat="1" ht="34.5" customHeight="1">
      <c r="A336" s="331"/>
    </row>
    <row r="337" spans="1:1" s="332" customFormat="1" ht="34.5" customHeight="1">
      <c r="A337" s="331"/>
    </row>
    <row r="338" spans="1:1" s="332" customFormat="1" ht="34.5" customHeight="1">
      <c r="A338" s="331"/>
    </row>
    <row r="339" spans="1:1" s="332" customFormat="1" ht="34.5" customHeight="1">
      <c r="A339" s="331"/>
    </row>
    <row r="340" spans="1:1" s="332" customFormat="1" ht="34.5" customHeight="1">
      <c r="A340" s="331"/>
    </row>
    <row r="341" spans="1:1" s="332" customFormat="1" ht="34.5" customHeight="1">
      <c r="A341" s="331"/>
    </row>
    <row r="342" spans="1:1" s="332" customFormat="1" ht="34.5" customHeight="1">
      <c r="A342" s="331"/>
    </row>
    <row r="343" spans="1:1" s="332" customFormat="1" ht="34.5" customHeight="1">
      <c r="A343" s="331"/>
    </row>
    <row r="344" spans="1:1" s="332" customFormat="1" ht="34.5" customHeight="1">
      <c r="A344" s="331"/>
    </row>
    <row r="345" spans="1:1" s="332" customFormat="1" ht="34.5" customHeight="1">
      <c r="A345" s="331"/>
    </row>
    <row r="346" spans="1:1" s="332" customFormat="1" ht="34.5" customHeight="1">
      <c r="A346" s="331"/>
    </row>
    <row r="347" spans="1:1" s="332" customFormat="1" ht="34.5" customHeight="1">
      <c r="A347" s="331"/>
    </row>
    <row r="348" spans="1:1" s="332" customFormat="1" ht="34.5" customHeight="1">
      <c r="A348" s="331"/>
    </row>
    <row r="349" spans="1:1" s="332" customFormat="1" ht="34.5" customHeight="1">
      <c r="A349" s="331"/>
    </row>
    <row r="350" spans="1:1" s="332" customFormat="1" ht="34.5" customHeight="1">
      <c r="A350" s="331"/>
    </row>
    <row r="351" spans="1:1" s="332" customFormat="1" ht="34.5" customHeight="1">
      <c r="A351" s="331"/>
    </row>
    <row r="352" spans="1:1" s="332" customFormat="1" ht="34.5" customHeight="1">
      <c r="A352" s="331"/>
    </row>
    <row r="353" spans="1:1" s="332" customFormat="1" ht="34.5" customHeight="1">
      <c r="A353" s="331"/>
    </row>
    <row r="354" spans="1:1" s="332" customFormat="1" ht="34.5" customHeight="1">
      <c r="A354" s="331"/>
    </row>
    <row r="355" spans="1:1" s="332" customFormat="1" ht="34.5" customHeight="1">
      <c r="A355" s="331"/>
    </row>
    <row r="356" spans="1:1" s="332" customFormat="1" ht="34.5" customHeight="1">
      <c r="A356" s="331"/>
    </row>
    <row r="357" spans="1:1" s="332" customFormat="1" ht="34.5" customHeight="1">
      <c r="A357" s="331"/>
    </row>
    <row r="358" spans="1:1" s="332" customFormat="1" ht="34.5" customHeight="1">
      <c r="A358" s="331"/>
    </row>
    <row r="359" spans="1:1" s="332" customFormat="1" ht="34.5" customHeight="1">
      <c r="A359" s="331"/>
    </row>
    <row r="360" spans="1:1" s="332" customFormat="1" ht="34.5" customHeight="1">
      <c r="A360" s="331"/>
    </row>
    <row r="361" spans="1:1" s="332" customFormat="1" ht="34.5" customHeight="1">
      <c r="A361" s="331"/>
    </row>
    <row r="362" spans="1:1" s="332" customFormat="1" ht="34.5" customHeight="1">
      <c r="A362" s="331"/>
    </row>
    <row r="363" spans="1:1" s="332" customFormat="1" ht="34.5" customHeight="1">
      <c r="A363" s="331"/>
    </row>
    <row r="364" spans="1:1" s="332" customFormat="1" ht="34.5" customHeight="1">
      <c r="A364" s="331"/>
    </row>
    <row r="365" spans="1:1" ht="34.5" customHeight="1"/>
    <row r="366" spans="1:1" ht="34.5" customHeight="1"/>
    <row r="367" spans="1:1" ht="34.5" customHeight="1"/>
    <row r="368" spans="1:1" ht="34.5" customHeight="1"/>
    <row r="369" ht="34.5" customHeight="1"/>
    <row r="370" ht="34.5" customHeight="1"/>
    <row r="371" ht="34.5" customHeight="1"/>
    <row r="372" ht="34.5" customHeight="1"/>
    <row r="373" ht="34.5" customHeight="1"/>
    <row r="374" ht="34.5" customHeight="1"/>
    <row r="375" ht="34.5" customHeight="1"/>
    <row r="376" ht="34.5" customHeight="1"/>
    <row r="377" ht="34.5" customHeight="1"/>
    <row r="378" ht="34.5" customHeight="1"/>
    <row r="379" ht="34.5" customHeight="1"/>
    <row r="380" ht="34.5" customHeight="1"/>
    <row r="381" ht="34.5" customHeight="1"/>
    <row r="382" ht="34.5" customHeight="1"/>
    <row r="383" ht="34.5" customHeight="1"/>
    <row r="384" ht="34.5" customHeight="1"/>
    <row r="385" ht="34.5" customHeight="1"/>
    <row r="386" ht="34.5" customHeight="1"/>
    <row r="387" ht="34.5" customHeight="1"/>
    <row r="388" ht="34.5" customHeight="1"/>
    <row r="389" ht="34.5" customHeight="1"/>
    <row r="390" ht="34.5" customHeight="1"/>
    <row r="391" ht="34.5" customHeight="1"/>
    <row r="392" ht="34.5" customHeight="1"/>
    <row r="393" ht="34.5" customHeight="1"/>
    <row r="394" ht="34.5" customHeight="1"/>
    <row r="395" ht="34.5" customHeight="1"/>
    <row r="396" ht="34.5" customHeight="1"/>
    <row r="397" ht="34.5" customHeight="1"/>
    <row r="398" ht="34.5" customHeight="1"/>
    <row r="399" ht="34.5" customHeight="1"/>
    <row r="400" ht="34.5" customHeight="1"/>
  </sheetData>
  <mergeCells count="191">
    <mergeCell ref="AF61:AJ61"/>
    <mergeCell ref="B61:F61"/>
    <mergeCell ref="G61:K61"/>
    <mergeCell ref="L61:P61"/>
    <mergeCell ref="Q61:U61"/>
    <mergeCell ref="V61:Z61"/>
    <mergeCell ref="AA61:AE61"/>
    <mergeCell ref="AF58:AJ58"/>
    <mergeCell ref="B59:D59"/>
    <mergeCell ref="G59:I59"/>
    <mergeCell ref="L59:N59"/>
    <mergeCell ref="Q59:S59"/>
    <mergeCell ref="V59:X59"/>
    <mergeCell ref="AA59:AC59"/>
    <mergeCell ref="AF59:AH59"/>
    <mergeCell ref="B58:F58"/>
    <mergeCell ref="G58:K58"/>
    <mergeCell ref="L58:P58"/>
    <mergeCell ref="Q58:U58"/>
    <mergeCell ref="V58:Z58"/>
    <mergeCell ref="AA58:AE58"/>
    <mergeCell ref="AF55:AJ55"/>
    <mergeCell ref="B56:D56"/>
    <mergeCell ref="G56:I56"/>
    <mergeCell ref="L56:N56"/>
    <mergeCell ref="Q56:S56"/>
    <mergeCell ref="V56:X56"/>
    <mergeCell ref="AA56:AC56"/>
    <mergeCell ref="AF56:AH56"/>
    <mergeCell ref="B55:F55"/>
    <mergeCell ref="G55:K55"/>
    <mergeCell ref="L55:P55"/>
    <mergeCell ref="Q55:U55"/>
    <mergeCell ref="V55:Z55"/>
    <mergeCell ref="AA55:AE55"/>
    <mergeCell ref="AF52:AJ52"/>
    <mergeCell ref="B53:D53"/>
    <mergeCell ref="G53:I53"/>
    <mergeCell ref="L53:N53"/>
    <mergeCell ref="Q53:S53"/>
    <mergeCell ref="V53:X53"/>
    <mergeCell ref="AA53:AC53"/>
    <mergeCell ref="AF53:AH53"/>
    <mergeCell ref="B52:F52"/>
    <mergeCell ref="G52:K52"/>
    <mergeCell ref="L52:P52"/>
    <mergeCell ref="Q52:U52"/>
    <mergeCell ref="V52:Z52"/>
    <mergeCell ref="AA52:AE52"/>
    <mergeCell ref="AF49:AJ49"/>
    <mergeCell ref="B50:D50"/>
    <mergeCell ref="G50:I50"/>
    <mergeCell ref="L50:N50"/>
    <mergeCell ref="Q50:S50"/>
    <mergeCell ref="V50:X50"/>
    <mergeCell ref="AA50:AC50"/>
    <mergeCell ref="AF50:AH50"/>
    <mergeCell ref="B49:F49"/>
    <mergeCell ref="G49:K49"/>
    <mergeCell ref="L49:P49"/>
    <mergeCell ref="Q49:U49"/>
    <mergeCell ref="V49:Z49"/>
    <mergeCell ref="AA49:AE49"/>
    <mergeCell ref="AF46:AJ46"/>
    <mergeCell ref="B47:D47"/>
    <mergeCell ref="G47:I47"/>
    <mergeCell ref="L47:N47"/>
    <mergeCell ref="Q47:S47"/>
    <mergeCell ref="V47:X47"/>
    <mergeCell ref="AA47:AC47"/>
    <mergeCell ref="AF47:AH47"/>
    <mergeCell ref="B46:F46"/>
    <mergeCell ref="G46:K46"/>
    <mergeCell ref="L46:P46"/>
    <mergeCell ref="Q46:U46"/>
    <mergeCell ref="V46:Z46"/>
    <mergeCell ref="AA46:AE46"/>
    <mergeCell ref="AF42:AJ42"/>
    <mergeCell ref="B44:D44"/>
    <mergeCell ref="G44:I44"/>
    <mergeCell ref="L44:N44"/>
    <mergeCell ref="Q44:S44"/>
    <mergeCell ref="V44:X44"/>
    <mergeCell ref="AA44:AC44"/>
    <mergeCell ref="AF44:AH44"/>
    <mergeCell ref="B42:F42"/>
    <mergeCell ref="G42:K42"/>
    <mergeCell ref="L42:P42"/>
    <mergeCell ref="Q42:U42"/>
    <mergeCell ref="V42:Z42"/>
    <mergeCell ref="AA42:AE42"/>
    <mergeCell ref="AF25:AJ25"/>
    <mergeCell ref="B37:AJ37"/>
    <mergeCell ref="B39:F40"/>
    <mergeCell ref="G39:AJ39"/>
    <mergeCell ref="G40:AJ40"/>
    <mergeCell ref="B41:AJ41"/>
    <mergeCell ref="B25:F25"/>
    <mergeCell ref="G25:K25"/>
    <mergeCell ref="L25:P25"/>
    <mergeCell ref="Q25:U25"/>
    <mergeCell ref="V25:Z25"/>
    <mergeCell ref="AA25:AE25"/>
    <mergeCell ref="AF22:AJ22"/>
    <mergeCell ref="B23:D23"/>
    <mergeCell ref="G23:I23"/>
    <mergeCell ref="L23:N23"/>
    <mergeCell ref="Q23:S23"/>
    <mergeCell ref="V23:X23"/>
    <mergeCell ref="AA23:AC23"/>
    <mergeCell ref="AF23:AH23"/>
    <mergeCell ref="B22:F22"/>
    <mergeCell ref="G22:K22"/>
    <mergeCell ref="L22:P22"/>
    <mergeCell ref="Q22:U22"/>
    <mergeCell ref="V22:Z22"/>
    <mergeCell ref="AA22:AE22"/>
    <mergeCell ref="AF19:AJ19"/>
    <mergeCell ref="B20:D20"/>
    <mergeCell ref="G20:I20"/>
    <mergeCell ref="L20:N20"/>
    <mergeCell ref="Q20:S20"/>
    <mergeCell ref="V20:X20"/>
    <mergeCell ref="AA20:AC20"/>
    <mergeCell ref="AF20:AH20"/>
    <mergeCell ref="B19:F19"/>
    <mergeCell ref="G19:K19"/>
    <mergeCell ref="L19:P19"/>
    <mergeCell ref="Q19:U19"/>
    <mergeCell ref="V19:Z19"/>
    <mergeCell ref="AA19:AE19"/>
    <mergeCell ref="AF16:AJ16"/>
    <mergeCell ref="B17:D17"/>
    <mergeCell ref="G17:I17"/>
    <mergeCell ref="L17:N17"/>
    <mergeCell ref="Q17:S17"/>
    <mergeCell ref="V17:X17"/>
    <mergeCell ref="AA17:AC17"/>
    <mergeCell ref="AF17:AH17"/>
    <mergeCell ref="B16:F16"/>
    <mergeCell ref="G16:K16"/>
    <mergeCell ref="L16:P16"/>
    <mergeCell ref="Q16:U16"/>
    <mergeCell ref="V16:Z16"/>
    <mergeCell ref="AA16:AE16"/>
    <mergeCell ref="AF13:AJ13"/>
    <mergeCell ref="B14:D14"/>
    <mergeCell ref="G14:I14"/>
    <mergeCell ref="L14:N14"/>
    <mergeCell ref="Q14:S14"/>
    <mergeCell ref="V14:X14"/>
    <mergeCell ref="AA14:AC14"/>
    <mergeCell ref="AF14:AH14"/>
    <mergeCell ref="B13:F13"/>
    <mergeCell ref="G13:K13"/>
    <mergeCell ref="L13:P13"/>
    <mergeCell ref="Q13:U13"/>
    <mergeCell ref="V13:Z13"/>
    <mergeCell ref="AA13:AE13"/>
    <mergeCell ref="AF10:AJ10"/>
    <mergeCell ref="B11:D11"/>
    <mergeCell ref="G11:I11"/>
    <mergeCell ref="L11:N11"/>
    <mergeCell ref="Q11:S11"/>
    <mergeCell ref="V11:X11"/>
    <mergeCell ref="AA11:AC11"/>
    <mergeCell ref="AF11:AH11"/>
    <mergeCell ref="B10:F10"/>
    <mergeCell ref="G10:K10"/>
    <mergeCell ref="L10:P10"/>
    <mergeCell ref="Q10:U10"/>
    <mergeCell ref="V10:Z10"/>
    <mergeCell ref="AA10:AE10"/>
    <mergeCell ref="AF6:AJ6"/>
    <mergeCell ref="B8:D8"/>
    <mergeCell ref="G8:I8"/>
    <mergeCell ref="L8:N8"/>
    <mergeCell ref="Q8:S8"/>
    <mergeCell ref="V8:X8"/>
    <mergeCell ref="AA8:AC8"/>
    <mergeCell ref="AF8:AH8"/>
    <mergeCell ref="B3:F4"/>
    <mergeCell ref="G3:AJ3"/>
    <mergeCell ref="G4:AJ4"/>
    <mergeCell ref="B5:AJ5"/>
    <mergeCell ref="B6:F6"/>
    <mergeCell ref="G6:K6"/>
    <mergeCell ref="L6:P6"/>
    <mergeCell ref="Q6:U6"/>
    <mergeCell ref="V6:Z6"/>
    <mergeCell ref="AA6:AE6"/>
  </mergeCells>
  <phoneticPr fontId="1"/>
  <printOptions horizontalCentered="1" verticalCentered="1"/>
  <pageMargins left="0" right="0" top="0" bottom="0" header="0" footer="0"/>
  <pageSetup paperSize="9" scale="50" orientation="portrait" horizontalDpi="4294967293" verticalDpi="4294967293"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B688A-F8B1-4BF9-A5EF-C414B8BD8118}">
  <sheetPr>
    <pageSetUpPr fitToPage="1"/>
  </sheetPr>
  <dimension ref="B1:W98"/>
  <sheetViews>
    <sheetView showGridLines="0" tabSelected="1" zoomScaleNormal="100" workbookViewId="0"/>
  </sheetViews>
  <sheetFormatPr defaultColWidth="9" defaultRowHeight="18.75"/>
  <cols>
    <col min="1" max="1" width="4.125" style="1" customWidth="1"/>
    <col min="2" max="2" width="2.125" style="1" customWidth="1"/>
    <col min="3" max="3" width="26.375" style="1" customWidth="1"/>
    <col min="4" max="4" width="24.25" style="1" customWidth="1"/>
    <col min="5" max="5" width="2.125" style="1" customWidth="1"/>
    <col min="6" max="6" width="44.875" style="1" customWidth="1"/>
    <col min="7" max="7" width="4.5" style="1" hidden="1" customWidth="1"/>
    <col min="8" max="8" width="51.75" style="1" customWidth="1"/>
    <col min="9" max="9" width="12.875" style="1" hidden="1" customWidth="1"/>
    <col min="10" max="10" width="9.375" style="1" hidden="1" customWidth="1"/>
    <col min="11" max="12" width="8.625" style="1" hidden="1" customWidth="1"/>
    <col min="13" max="13" width="9.875" style="1" hidden="1" customWidth="1"/>
    <col min="14" max="14" width="8.625" style="1" customWidth="1"/>
    <col min="15" max="15" width="4.125" style="1" customWidth="1"/>
    <col min="16" max="16384" width="9" style="1"/>
  </cols>
  <sheetData>
    <row r="1" spans="2:23" ht="12" customHeight="1"/>
    <row r="2" spans="2:23" ht="21" customHeight="1">
      <c r="B2" s="2"/>
      <c r="C2" s="2"/>
      <c r="D2" s="2"/>
      <c r="E2" s="2"/>
      <c r="H2" s="3" t="s">
        <v>0</v>
      </c>
    </row>
    <row r="3" spans="2:23" ht="36" customHeight="1">
      <c r="B3" s="2"/>
      <c r="C3" s="2"/>
      <c r="D3" s="2"/>
      <c r="E3" s="2"/>
      <c r="F3" s="4" t="str">
        <f>ダウンロードファイル名</f>
        <v>ST_00600.Type2.Template2025.MonStart.st.xlsx</v>
      </c>
      <c r="G3" s="5"/>
      <c r="H3" s="5"/>
      <c r="T3" s="6"/>
      <c r="U3" s="6"/>
    </row>
    <row r="4" spans="2:23" ht="12" customHeight="1">
      <c r="B4" s="2"/>
      <c r="C4" s="7"/>
      <c r="D4" s="8"/>
      <c r="E4" s="8"/>
      <c r="F4" s="9"/>
      <c r="G4" s="10"/>
      <c r="H4" s="10"/>
    </row>
    <row r="5" spans="2:23" ht="72.75" customHeight="1">
      <c r="B5" s="2"/>
      <c r="C5" s="2"/>
      <c r="D5" s="2"/>
      <c r="E5" s="2"/>
      <c r="F5" s="11" t="str">
        <f>メイン月数&amp;"ヶ月用"&amp;IF(非曜始="－","・"&amp;曜日始まり &amp;"","")</f>
        <v>2ヶ月用・月曜始まり</v>
      </c>
      <c r="G5" s="12"/>
      <c r="H5" s="12"/>
      <c r="Q5" s="13"/>
      <c r="R5" s="13"/>
    </row>
    <row r="6" spans="2:23" ht="39" customHeight="1">
      <c r="B6" s="2"/>
      <c r="C6" s="2"/>
      <c r="D6" s="2"/>
      <c r="E6" s="2"/>
      <c r="F6" s="14" t="str">
        <f>先頭開始年月&amp;"～"&amp;収容月数合計&amp;"ヶ月間／全"&amp;シート数&amp;"シート"</f>
        <v>2025年1月～15ヶ月間／全14シート</v>
      </c>
      <c r="G6" s="15"/>
      <c r="H6" s="15"/>
      <c r="O6" s="16"/>
    </row>
    <row r="7" spans="2:23" ht="11.25" customHeight="1">
      <c r="B7" s="2"/>
      <c r="C7" s="2"/>
      <c r="D7" s="2"/>
      <c r="E7" s="2"/>
      <c r="F7" s="17"/>
      <c r="G7" s="18"/>
      <c r="H7" s="18"/>
      <c r="O7" s="16"/>
    </row>
    <row r="8" spans="2:23" ht="11.25" customHeight="1">
      <c r="B8" s="2"/>
      <c r="C8" s="2"/>
      <c r="D8" s="2"/>
      <c r="E8" s="2"/>
      <c r="F8" s="19"/>
      <c r="G8" s="20"/>
      <c r="H8" s="20"/>
      <c r="O8" s="16"/>
    </row>
    <row r="9" spans="2:23" ht="21.75" customHeight="1">
      <c r="B9" s="2"/>
      <c r="C9" s="2"/>
      <c r="D9" s="2"/>
      <c r="E9" s="2"/>
      <c r="F9" s="21"/>
      <c r="G9" s="22"/>
      <c r="H9" s="22"/>
      <c r="O9" s="16"/>
    </row>
    <row r="10" spans="2:23" ht="72.75" customHeight="1">
      <c r="B10" s="2"/>
      <c r="C10" s="23"/>
      <c r="D10" s="24"/>
      <c r="E10" s="24"/>
      <c r="F10" s="25" t="s">
        <v>1</v>
      </c>
      <c r="G10" s="26"/>
      <c r="H10" s="26"/>
    </row>
    <row r="11" spans="2:23" ht="21" customHeight="1">
      <c r="B11" s="2"/>
      <c r="C11" s="2"/>
      <c r="D11" s="2"/>
      <c r="E11" s="27" t="str">
        <f>IF(曜日始まり="月曜始まり","イメージ画像は日曜始まりのものが使用されています","")</f>
        <v>イメージ画像は日曜始まりのものが使用されています</v>
      </c>
      <c r="F11" s="28" t="s">
        <v>2</v>
      </c>
      <c r="G11" s="29"/>
      <c r="H11" s="29"/>
      <c r="U11" s="30"/>
      <c r="V11" s="30"/>
      <c r="W11" s="30"/>
    </row>
    <row r="12" spans="2:23" ht="6" customHeight="1"/>
    <row r="13" spans="2:23" ht="6" hidden="1" customHeight="1">
      <c r="B13" s="31"/>
      <c r="C13" s="2"/>
      <c r="D13" s="31"/>
      <c r="E13" s="31"/>
      <c r="F13" s="32"/>
      <c r="G13" s="33"/>
      <c r="H13" s="7"/>
    </row>
    <row r="14" spans="2:23" ht="16.5" hidden="1" customHeight="1">
      <c r="B14" s="31"/>
      <c r="C14" s="2" t="s">
        <v>3</v>
      </c>
      <c r="D14" s="31"/>
      <c r="E14" s="31"/>
      <c r="F14" s="32"/>
      <c r="G14" s="33"/>
      <c r="H14" s="7"/>
    </row>
    <row r="15" spans="2:23" ht="6.75" hidden="1" customHeight="1">
      <c r="B15" s="31"/>
      <c r="C15" s="2"/>
      <c r="D15" s="31"/>
      <c r="E15" s="31"/>
      <c r="F15" s="32"/>
      <c r="G15" s="33"/>
      <c r="H15" s="7"/>
    </row>
    <row r="16" spans="2:23" ht="16.5" hidden="1" customHeight="1">
      <c r="B16" s="31"/>
      <c r="C16" s="31"/>
      <c r="D16" s="31"/>
      <c r="E16" s="31"/>
      <c r="F16" s="32"/>
      <c r="G16" s="33"/>
      <c r="H16" s="7"/>
    </row>
    <row r="17" spans="2:8" ht="16.5" hidden="1" customHeight="1">
      <c r="B17" s="31"/>
      <c r="C17" s="31"/>
      <c r="D17" s="31"/>
      <c r="E17" s="31"/>
      <c r="F17" s="32"/>
      <c r="G17" s="33"/>
      <c r="H17" s="7"/>
    </row>
    <row r="18" spans="2:8" ht="16.5" hidden="1" customHeight="1">
      <c r="B18" s="31"/>
      <c r="C18" s="31"/>
      <c r="D18" s="31"/>
      <c r="E18" s="31"/>
      <c r="F18" s="32"/>
      <c r="G18" s="33"/>
      <c r="H18" s="7"/>
    </row>
    <row r="19" spans="2:8" ht="16.5" hidden="1" customHeight="1">
      <c r="B19" s="31"/>
      <c r="C19" s="31"/>
      <c r="D19" s="31"/>
      <c r="E19" s="31"/>
      <c r="F19" s="32"/>
      <c r="G19" s="33"/>
      <c r="H19" s="7"/>
    </row>
    <row r="20" spans="2:8" ht="16.5" hidden="1" customHeight="1">
      <c r="B20" s="31"/>
      <c r="C20" s="31"/>
      <c r="D20" s="31"/>
      <c r="E20" s="31"/>
      <c r="F20" s="32"/>
      <c r="G20" s="33"/>
      <c r="H20" s="7"/>
    </row>
    <row r="21" spans="2:8" ht="16.5" hidden="1" customHeight="1">
      <c r="B21" s="31"/>
      <c r="C21" s="31"/>
      <c r="D21" s="31"/>
      <c r="E21" s="31"/>
      <c r="F21" s="32"/>
      <c r="G21" s="33"/>
      <c r="H21" s="7"/>
    </row>
    <row r="22" spans="2:8" ht="16.5" hidden="1" customHeight="1">
      <c r="B22" s="31"/>
      <c r="C22" s="31"/>
      <c r="D22" s="31"/>
      <c r="E22" s="31"/>
      <c r="F22" s="32"/>
      <c r="G22" s="33"/>
      <c r="H22" s="7"/>
    </row>
    <row r="23" spans="2:8" ht="16.5" hidden="1" customHeight="1">
      <c r="B23" s="31"/>
      <c r="C23" s="31"/>
      <c r="D23" s="31"/>
      <c r="E23" s="31"/>
      <c r="F23" s="32"/>
      <c r="G23" s="33"/>
      <c r="H23" s="7"/>
    </row>
    <row r="24" spans="2:8" ht="9.75" hidden="1" customHeight="1">
      <c r="B24" s="31"/>
      <c r="C24" s="31"/>
      <c r="D24" s="31"/>
      <c r="E24" s="31"/>
      <c r="F24" s="32"/>
      <c r="G24" s="33"/>
      <c r="H24" s="7"/>
    </row>
    <row r="25" spans="2:8" ht="18.75" hidden="1" customHeight="1">
      <c r="B25" s="31"/>
      <c r="C25" s="31"/>
      <c r="D25" s="31"/>
      <c r="E25" s="31"/>
      <c r="F25" s="32"/>
      <c r="G25" s="33"/>
      <c r="H25" s="34"/>
    </row>
    <row r="26" spans="2:8" ht="3.75" hidden="1" customHeight="1">
      <c r="B26" s="31"/>
      <c r="C26" s="31"/>
      <c r="D26" s="31"/>
      <c r="E26" s="31"/>
      <c r="F26" s="32"/>
      <c r="G26" s="33"/>
      <c r="H26" s="7"/>
    </row>
    <row r="27" spans="2:8" ht="6.75" customHeight="1">
      <c r="B27" s="35"/>
      <c r="C27" s="35"/>
      <c r="D27" s="35"/>
      <c r="E27" s="35"/>
      <c r="F27" s="36"/>
      <c r="G27" s="37"/>
      <c r="H27" s="38"/>
    </row>
    <row r="28" spans="2:8" ht="29.25" customHeight="1">
      <c r="B28" s="39" t="s">
        <v>4</v>
      </c>
      <c r="C28" s="40"/>
      <c r="D28" s="41" t="s">
        <v>5</v>
      </c>
      <c r="E28" s="41"/>
      <c r="F28" s="42" t="s">
        <v>6</v>
      </c>
      <c r="G28" s="42"/>
      <c r="H28" s="41" t="s">
        <v>7</v>
      </c>
    </row>
    <row r="29" spans="2:8" ht="18.75" customHeight="1">
      <c r="B29" s="43" t="s">
        <v>8</v>
      </c>
      <c r="C29" s="43"/>
      <c r="D29" s="44" t="s">
        <v>9</v>
      </c>
      <c r="E29" s="44"/>
      <c r="F29" s="45" t="s">
        <v>10</v>
      </c>
      <c r="G29" s="46" t="s">
        <v>11</v>
      </c>
      <c r="H29" s="47" t="s">
        <v>500</v>
      </c>
    </row>
    <row r="30" spans="2:8" ht="18.75" customHeight="1">
      <c r="B30" s="48" t="str">
        <f>"("&amp;基本名&amp;")"</f>
        <v>(ST_00600)</v>
      </c>
      <c r="C30" s="49"/>
      <c r="D30" s="35"/>
      <c r="E30" s="35"/>
      <c r="F30" s="45" t="s">
        <v>12</v>
      </c>
      <c r="G30" s="46" t="s">
        <v>13</v>
      </c>
      <c r="H30" s="47" t="s">
        <v>14</v>
      </c>
    </row>
    <row r="31" spans="2:8" ht="18.75" customHeight="1">
      <c r="C31" s="35"/>
      <c r="D31" s="35"/>
      <c r="E31" s="35"/>
      <c r="F31" s="45" t="s">
        <v>9</v>
      </c>
      <c r="G31" s="46" t="s">
        <v>15</v>
      </c>
      <c r="H31" s="47" t="s">
        <v>14</v>
      </c>
    </row>
    <row r="32" spans="2:8" ht="18.75" customHeight="1">
      <c r="C32" s="35"/>
      <c r="D32" s="50"/>
      <c r="E32" s="50"/>
      <c r="F32" s="45" t="s">
        <v>16</v>
      </c>
      <c r="G32" s="46" t="s">
        <v>17</v>
      </c>
      <c r="H32" s="47" t="s">
        <v>14</v>
      </c>
    </row>
    <row r="33" spans="3:8" ht="18.75" customHeight="1">
      <c r="C33" s="35"/>
      <c r="D33" s="44" t="s">
        <v>18</v>
      </c>
      <c r="E33" s="44"/>
      <c r="F33" s="45" t="s">
        <v>19</v>
      </c>
      <c r="G33" s="46" t="s">
        <v>19</v>
      </c>
      <c r="H33" s="51">
        <v>2</v>
      </c>
    </row>
    <row r="34" spans="3:8" ht="18.75" customHeight="1">
      <c r="C34" s="35"/>
      <c r="D34" s="50"/>
      <c r="E34" s="50"/>
      <c r="F34" s="45" t="s">
        <v>20</v>
      </c>
      <c r="G34" s="46" t="s">
        <v>20</v>
      </c>
      <c r="H34" s="51">
        <v>0</v>
      </c>
    </row>
    <row r="35" spans="3:8" ht="18.75" customHeight="1">
      <c r="C35" s="35"/>
      <c r="D35" s="44" t="s">
        <v>21</v>
      </c>
      <c r="E35" s="44"/>
      <c r="F35" s="45" t="s">
        <v>22</v>
      </c>
      <c r="G35" s="46" t="s">
        <v>22</v>
      </c>
      <c r="H35" s="47" t="s">
        <v>498</v>
      </c>
    </row>
    <row r="36" spans="3:8" ht="18.75" customHeight="1">
      <c r="C36" s="35"/>
      <c r="D36" s="35"/>
      <c r="E36" s="35"/>
      <c r="F36" s="45" t="s">
        <v>23</v>
      </c>
      <c r="G36" s="46" t="s">
        <v>23</v>
      </c>
      <c r="H36" s="47" t="s">
        <v>499</v>
      </c>
    </row>
    <row r="37" spans="3:8" ht="18.75" hidden="1" customHeight="1">
      <c r="C37" s="35"/>
      <c r="D37" s="52" t="s">
        <v>24</v>
      </c>
      <c r="E37" s="52"/>
      <c r="F37" s="45" t="s">
        <v>25</v>
      </c>
      <c r="G37" s="46" t="s">
        <v>14</v>
      </c>
      <c r="H37" s="47" t="s">
        <v>501</v>
      </c>
    </row>
    <row r="38" spans="3:8" ht="18.75" hidden="1" customHeight="1">
      <c r="C38" s="35"/>
      <c r="D38" s="35"/>
      <c r="E38" s="35"/>
      <c r="F38" s="45" t="s">
        <v>26</v>
      </c>
      <c r="G38" s="46" t="s">
        <v>14</v>
      </c>
      <c r="H38" s="47" t="s">
        <v>501</v>
      </c>
    </row>
    <row r="39" spans="3:8" ht="18.75" hidden="1" customHeight="1">
      <c r="C39" s="35"/>
      <c r="D39" s="50"/>
      <c r="E39" s="50"/>
      <c r="F39" s="45" t="s">
        <v>27</v>
      </c>
      <c r="G39" s="46" t="s">
        <v>14</v>
      </c>
      <c r="H39" s="47" t="s">
        <v>86</v>
      </c>
    </row>
    <row r="40" spans="3:8" ht="18.75" customHeight="1">
      <c r="C40" s="35"/>
      <c r="D40" s="44" t="s">
        <v>28</v>
      </c>
      <c r="E40" s="44"/>
      <c r="F40" s="45" t="s">
        <v>29</v>
      </c>
      <c r="G40" s="46" t="s">
        <v>14</v>
      </c>
      <c r="H40" s="47" t="s">
        <v>501</v>
      </c>
    </row>
    <row r="41" spans="3:8" ht="18.75" hidden="1" customHeight="1">
      <c r="C41" s="35"/>
      <c r="D41" s="35"/>
      <c r="E41" s="35"/>
      <c r="F41" s="45" t="s">
        <v>30</v>
      </c>
      <c r="G41" s="46" t="s">
        <v>14</v>
      </c>
      <c r="H41" s="47" t="s">
        <v>86</v>
      </c>
    </row>
    <row r="42" spans="3:8" ht="18.75" customHeight="1">
      <c r="C42" s="35"/>
      <c r="D42" s="50"/>
      <c r="E42" s="50"/>
      <c r="F42" s="45" t="s">
        <v>31</v>
      </c>
      <c r="G42" s="46" t="s">
        <v>14</v>
      </c>
      <c r="H42" s="47" t="s">
        <v>501</v>
      </c>
    </row>
    <row r="43" spans="3:8" ht="18.75" customHeight="1">
      <c r="C43" s="35"/>
      <c r="D43" s="44" t="s">
        <v>32</v>
      </c>
      <c r="E43" s="44"/>
      <c r="F43" s="45" t="s">
        <v>33</v>
      </c>
      <c r="G43" s="46" t="s">
        <v>34</v>
      </c>
      <c r="H43" s="53">
        <v>1</v>
      </c>
    </row>
    <row r="44" spans="3:8" ht="18.75" customHeight="1">
      <c r="C44" s="35"/>
      <c r="D44" s="35"/>
      <c r="E44" s="35"/>
      <c r="F44" s="45" t="s">
        <v>35</v>
      </c>
      <c r="G44" s="46" t="s">
        <v>14</v>
      </c>
      <c r="H44" s="47" t="s">
        <v>502</v>
      </c>
    </row>
    <row r="45" spans="3:8" ht="18.75" customHeight="1">
      <c r="C45" s="35"/>
      <c r="D45" s="50"/>
      <c r="E45" s="50"/>
      <c r="F45" s="45" t="s">
        <v>36</v>
      </c>
      <c r="G45" s="46" t="s">
        <v>14</v>
      </c>
      <c r="H45" s="53">
        <v>2</v>
      </c>
    </row>
    <row r="46" spans="3:8" ht="18.75" customHeight="1">
      <c r="C46" s="35"/>
      <c r="D46" s="54" t="s">
        <v>37</v>
      </c>
      <c r="E46" s="54"/>
      <c r="F46" s="45" t="s">
        <v>38</v>
      </c>
      <c r="G46" s="46"/>
      <c r="H46" s="47" t="s">
        <v>39</v>
      </c>
    </row>
    <row r="47" spans="3:8" ht="18.75" customHeight="1">
      <c r="C47" s="35"/>
      <c r="D47" s="44" t="s">
        <v>40</v>
      </c>
      <c r="E47" s="44"/>
      <c r="F47" s="45" t="s">
        <v>41</v>
      </c>
      <c r="G47" s="46"/>
      <c r="H47" s="47" t="s">
        <v>502</v>
      </c>
    </row>
    <row r="48" spans="3:8" ht="18.75" customHeight="1">
      <c r="C48" s="35"/>
      <c r="D48" s="50"/>
      <c r="E48" s="50"/>
      <c r="F48" s="45" t="s">
        <v>42</v>
      </c>
      <c r="G48" s="46"/>
      <c r="H48" s="47" t="s">
        <v>14</v>
      </c>
    </row>
    <row r="49" spans="2:14" ht="18.75" customHeight="1">
      <c r="C49" s="35"/>
      <c r="D49" s="35" t="s">
        <v>43</v>
      </c>
      <c r="E49" s="35"/>
      <c r="F49" s="55" t="s">
        <v>44</v>
      </c>
      <c r="G49" s="46"/>
      <c r="H49" s="47" t="s">
        <v>39</v>
      </c>
    </row>
    <row r="50" spans="2:14" ht="18.75" customHeight="1">
      <c r="C50" s="35"/>
      <c r="D50" s="44" t="s">
        <v>45</v>
      </c>
      <c r="E50" s="44"/>
      <c r="F50" s="45" t="s">
        <v>46</v>
      </c>
      <c r="G50" s="46" t="s">
        <v>47</v>
      </c>
      <c r="H50" s="56">
        <v>0.33106961846351624</v>
      </c>
    </row>
    <row r="51" spans="2:14" ht="18.75" customHeight="1">
      <c r="B51" s="35"/>
      <c r="C51" s="35"/>
      <c r="D51" s="50"/>
      <c r="E51" s="50"/>
      <c r="F51" s="45" t="s">
        <v>48</v>
      </c>
      <c r="G51" s="46" t="s">
        <v>49</v>
      </c>
      <c r="H51" s="56">
        <v>0.47283530235290527</v>
      </c>
    </row>
    <row r="52" spans="2:14" ht="18.75" customHeight="1">
      <c r="B52" s="35"/>
      <c r="C52" s="35"/>
      <c r="D52" s="44" t="s">
        <v>42</v>
      </c>
      <c r="E52" s="44"/>
      <c r="F52" s="45" t="s">
        <v>50</v>
      </c>
      <c r="G52" s="46"/>
      <c r="H52" s="47" t="s">
        <v>86</v>
      </c>
    </row>
    <row r="53" spans="2:14" ht="18.75" customHeight="1">
      <c r="B53" s="35"/>
      <c r="C53" s="35"/>
      <c r="D53" s="50"/>
      <c r="E53" s="50"/>
      <c r="F53" s="45" t="s">
        <v>51</v>
      </c>
      <c r="G53" s="46"/>
      <c r="H53" s="47" t="s">
        <v>86</v>
      </c>
    </row>
    <row r="54" spans="2:14" ht="18.75" customHeight="1">
      <c r="B54" s="43" t="s">
        <v>52</v>
      </c>
      <c r="C54" s="57"/>
      <c r="D54" s="54" t="s">
        <v>53</v>
      </c>
      <c r="E54" s="54"/>
      <c r="F54" s="45" t="s">
        <v>54</v>
      </c>
      <c r="G54" s="46" t="s">
        <v>14</v>
      </c>
      <c r="H54" s="58" t="s">
        <v>496</v>
      </c>
    </row>
    <row r="55" spans="2:14" ht="18.75" customHeight="1">
      <c r="C55" s="35"/>
      <c r="D55" s="35" t="s">
        <v>55</v>
      </c>
      <c r="E55" s="35"/>
      <c r="F55" s="45" t="s">
        <v>56</v>
      </c>
      <c r="G55" s="59" t="s">
        <v>55</v>
      </c>
      <c r="H55" s="58" t="s">
        <v>497</v>
      </c>
    </row>
    <row r="56" spans="2:14" ht="18.75" customHeight="1">
      <c r="C56" s="35"/>
      <c r="D56" s="44" t="s">
        <v>57</v>
      </c>
      <c r="E56" s="44"/>
      <c r="F56" s="45" t="s">
        <v>58</v>
      </c>
      <c r="G56" s="46" t="s">
        <v>59</v>
      </c>
      <c r="H56" s="47">
        <v>14</v>
      </c>
    </row>
    <row r="57" spans="2:14" ht="18.75" customHeight="1">
      <c r="C57" s="35"/>
      <c r="D57" s="35"/>
      <c r="E57" s="35"/>
      <c r="F57" s="60" t="s">
        <v>60</v>
      </c>
      <c r="G57" s="61" t="s">
        <v>61</v>
      </c>
      <c r="H57" s="45" t="str">
        <f>開始年&amp;"年"&amp;開始月&amp;"月"</f>
        <v>2025年1月</v>
      </c>
      <c r="I57" s="62" t="s">
        <v>62</v>
      </c>
      <c r="J57" s="63">
        <v>2025</v>
      </c>
      <c r="K57" s="64" t="s">
        <v>63</v>
      </c>
      <c r="L57" s="65">
        <v>1</v>
      </c>
      <c r="M57" s="66">
        <f>DATE(開始年,開始月,1)</f>
        <v>45658</v>
      </c>
      <c r="N57" s="67"/>
    </row>
    <row r="58" spans="2:14" ht="18.75" customHeight="1">
      <c r="C58" s="35"/>
      <c r="D58" s="35"/>
      <c r="E58" s="35"/>
      <c r="F58" s="68" t="s">
        <v>64</v>
      </c>
      <c r="G58" s="61" t="s">
        <v>65</v>
      </c>
      <c r="H58" s="45" t="str">
        <f>終了年&amp;"年"&amp;終了月&amp;"月"</f>
        <v>2026年2月</v>
      </c>
      <c r="I58" s="62" t="s">
        <v>66</v>
      </c>
      <c r="J58" s="63">
        <v>2026</v>
      </c>
      <c r="K58" s="64" t="s">
        <v>67</v>
      </c>
      <c r="L58" s="65">
        <v>2</v>
      </c>
      <c r="M58" s="66">
        <f>DATE(終了年,終了月,1)</f>
        <v>46054</v>
      </c>
      <c r="N58" s="67"/>
    </row>
    <row r="59" spans="2:14" ht="18.75" customHeight="1">
      <c r="C59" s="35"/>
      <c r="D59" s="35"/>
      <c r="E59" s="35"/>
      <c r="F59" s="68" t="s">
        <v>68</v>
      </c>
      <c r="G59" s="69"/>
      <c r="H59" s="45" t="str">
        <f>終了最終年&amp;"年"&amp;終了最終月&amp;"月"</f>
        <v>2026年3月</v>
      </c>
      <c r="I59" s="62" t="s">
        <v>69</v>
      </c>
      <c r="J59" s="63">
        <v>2026</v>
      </c>
      <c r="K59" s="64" t="s">
        <v>70</v>
      </c>
      <c r="L59" s="65">
        <v>3</v>
      </c>
      <c r="M59" s="66">
        <f>DATE(終了最終年,終了最終月,1)</f>
        <v>46082</v>
      </c>
      <c r="N59" s="67"/>
    </row>
    <row r="60" spans="2:14" ht="18.75" customHeight="1">
      <c r="C60" s="35"/>
      <c r="D60" s="35"/>
      <c r="E60" s="35"/>
      <c r="F60" s="45" t="s">
        <v>71</v>
      </c>
      <c r="G60" s="59" t="s">
        <v>72</v>
      </c>
      <c r="H60" s="70">
        <v>1</v>
      </c>
    </row>
    <row r="61" spans="2:14" ht="18.75" customHeight="1">
      <c r="C61" s="35"/>
      <c r="D61" s="50"/>
      <c r="E61" s="50"/>
      <c r="F61" s="45" t="s">
        <v>73</v>
      </c>
      <c r="G61" s="69" t="s">
        <v>74</v>
      </c>
      <c r="H61" s="71">
        <f>DATEDIF(M57,M59,"M")+1</f>
        <v>15</v>
      </c>
      <c r="I61" s="72">
        <f>INT(収容月数合計/12)</f>
        <v>1</v>
      </c>
      <c r="J61" s="73">
        <f>MOD(収容月数合計,12)</f>
        <v>3</v>
      </c>
      <c r="L61" s="67"/>
      <c r="M61" s="64">
        <f>DATEDIF(M57,M59,"M")+1</f>
        <v>15</v>
      </c>
      <c r="N61" s="67"/>
    </row>
    <row r="62" spans="2:14" ht="18.75" hidden="1" customHeight="1">
      <c r="C62" s="35"/>
      <c r="D62" s="44"/>
      <c r="E62" s="44"/>
      <c r="F62" s="45" t="s">
        <v>14</v>
      </c>
      <c r="G62" s="74" t="s">
        <v>75</v>
      </c>
      <c r="H62" s="47"/>
    </row>
    <row r="63" spans="2:14" ht="18.75" customHeight="1">
      <c r="C63" s="35"/>
      <c r="D63" s="44" t="s">
        <v>42</v>
      </c>
      <c r="E63" s="35"/>
      <c r="F63" s="45" t="s">
        <v>76</v>
      </c>
      <c r="G63" s="74" t="s">
        <v>77</v>
      </c>
      <c r="H63" s="75">
        <v>45498.142905092594</v>
      </c>
    </row>
    <row r="64" spans="2:14" ht="18.75" customHeight="1">
      <c r="C64" s="35"/>
      <c r="F64" s="45" t="s">
        <v>78</v>
      </c>
      <c r="G64" s="74" t="s">
        <v>79</v>
      </c>
      <c r="H64" s="47" t="s">
        <v>80</v>
      </c>
    </row>
    <row r="65" spans="2:8" ht="18.75" customHeight="1">
      <c r="B65" s="50"/>
      <c r="C65" s="50"/>
      <c r="D65" s="76"/>
      <c r="E65" s="76"/>
      <c r="F65" s="45" t="s">
        <v>81</v>
      </c>
      <c r="G65" s="74"/>
      <c r="H65" s="47" t="s">
        <v>504</v>
      </c>
    </row>
    <row r="66" spans="2:8" ht="18.75" customHeight="1">
      <c r="B66" s="43" t="s">
        <v>82</v>
      </c>
      <c r="C66" s="57"/>
      <c r="D66" s="1" t="s">
        <v>83</v>
      </c>
      <c r="F66" s="55" t="s">
        <v>84</v>
      </c>
      <c r="G66" s="77"/>
      <c r="H66" s="47" t="s">
        <v>14</v>
      </c>
    </row>
    <row r="67" spans="2:8">
      <c r="B67" s="35"/>
      <c r="C67" s="35"/>
      <c r="F67" s="45" t="s">
        <v>85</v>
      </c>
      <c r="G67" s="74"/>
      <c r="H67" s="78" t="s">
        <v>86</v>
      </c>
    </row>
    <row r="68" spans="2:8" ht="18.75" customHeight="1">
      <c r="B68" s="35"/>
      <c r="C68" s="35"/>
      <c r="F68" s="55" t="s">
        <v>87</v>
      </c>
      <c r="G68" s="77"/>
      <c r="H68" s="75"/>
    </row>
    <row r="69" spans="2:8" ht="18.75" hidden="1" customHeight="1">
      <c r="B69" s="35"/>
      <c r="C69" s="35"/>
      <c r="F69" s="55"/>
      <c r="G69" s="77"/>
      <c r="H69" s="79"/>
    </row>
    <row r="70" spans="2:8" ht="18.75" hidden="1" customHeight="1">
      <c r="B70" s="35"/>
      <c r="C70" s="35"/>
      <c r="F70" s="55"/>
      <c r="G70" s="77"/>
      <c r="H70" s="79"/>
    </row>
    <row r="71" spans="2:8" ht="18.75" hidden="1" customHeight="1">
      <c r="B71" s="35"/>
      <c r="C71" s="35"/>
      <c r="F71" s="55"/>
      <c r="G71" s="77"/>
      <c r="H71" s="80"/>
    </row>
    <row r="72" spans="2:8" ht="12.75" hidden="1" customHeight="1">
      <c r="B72" s="35"/>
      <c r="C72" s="35"/>
      <c r="F72" s="55"/>
      <c r="G72" s="77"/>
      <c r="H72" s="80"/>
    </row>
    <row r="73" spans="2:8" ht="3.75" hidden="1" customHeight="1">
      <c r="B73" s="50"/>
      <c r="C73" s="50"/>
      <c r="D73" s="76"/>
      <c r="E73" s="76"/>
      <c r="F73" s="55"/>
      <c r="G73" s="77"/>
      <c r="H73" s="80"/>
    </row>
    <row r="74" spans="2:8" ht="18.75" hidden="1" customHeight="1">
      <c r="B74" s="35"/>
      <c r="C74" s="35"/>
      <c r="F74" s="81" t="s">
        <v>88</v>
      </c>
      <c r="G74" s="77" t="s">
        <v>89</v>
      </c>
      <c r="H74" s="80" t="s">
        <v>503</v>
      </c>
    </row>
    <row r="75" spans="2:8" ht="18.75" hidden="1" customHeight="1">
      <c r="C75" s="35"/>
      <c r="D75" s="35"/>
      <c r="E75" s="35"/>
      <c r="F75" s="82" t="s">
        <v>90</v>
      </c>
      <c r="G75" s="74" t="s">
        <v>91</v>
      </c>
      <c r="H75" s="83" t="s">
        <v>496</v>
      </c>
    </row>
    <row r="76" spans="2:8" ht="9" hidden="1" customHeight="1">
      <c r="C76" s="50"/>
      <c r="D76" s="50"/>
      <c r="E76" s="50"/>
      <c r="F76" s="82" t="s">
        <v>92</v>
      </c>
      <c r="G76" s="74" t="s">
        <v>93</v>
      </c>
      <c r="H76" s="83" t="s">
        <v>86</v>
      </c>
    </row>
    <row r="77" spans="2:8" ht="3" customHeight="1">
      <c r="B77" s="44"/>
      <c r="C77" s="44"/>
      <c r="D77" s="44"/>
      <c r="E77" s="44"/>
      <c r="F77" s="84"/>
      <c r="G77" s="85"/>
      <c r="H77" s="58"/>
    </row>
    <row r="78" spans="2:8" ht="15.75" customHeight="1">
      <c r="B78" s="86" t="s">
        <v>94</v>
      </c>
      <c r="C78" s="87"/>
      <c r="D78" s="35"/>
      <c r="E78" s="35"/>
      <c r="F78" s="36"/>
      <c r="G78" s="37"/>
      <c r="H78" s="38"/>
    </row>
    <row r="79" spans="2:8" ht="15.75" customHeight="1">
      <c r="C79" s="88"/>
      <c r="D79" s="49"/>
      <c r="E79" s="49"/>
      <c r="F79" s="49"/>
      <c r="G79" s="49"/>
      <c r="H79" s="49"/>
    </row>
    <row r="80" spans="2:8" ht="15.75" customHeight="1">
      <c r="C80" s="88"/>
      <c r="D80" s="49"/>
      <c r="E80" s="49"/>
      <c r="F80" s="49"/>
      <c r="G80" s="49"/>
      <c r="H80" s="49"/>
    </row>
    <row r="81" spans="2:8" ht="15.75" customHeight="1">
      <c r="C81" s="88"/>
      <c r="D81" s="49"/>
      <c r="E81" s="49"/>
      <c r="F81" s="49"/>
      <c r="G81" s="49"/>
      <c r="H81" s="49"/>
    </row>
    <row r="82" spans="2:8" ht="15.75" customHeight="1">
      <c r="C82" s="88"/>
      <c r="D82" s="49"/>
      <c r="E82" s="49"/>
      <c r="F82" s="49"/>
      <c r="G82" s="49"/>
      <c r="H82" s="49"/>
    </row>
    <row r="83" spans="2:8" ht="15.75" hidden="1" customHeight="1">
      <c r="C83" s="88"/>
      <c r="D83" s="49"/>
      <c r="E83" s="49"/>
      <c r="F83" s="49"/>
      <c r="G83" s="49"/>
      <c r="H83" s="49"/>
    </row>
    <row r="84" spans="2:8" ht="15.75" hidden="1" customHeight="1">
      <c r="C84" s="88"/>
      <c r="D84" s="49"/>
      <c r="E84" s="49"/>
      <c r="F84" s="49"/>
      <c r="G84" s="49"/>
      <c r="H84" s="49"/>
    </row>
    <row r="85" spans="2:8" ht="15.75" hidden="1" customHeight="1">
      <c r="C85" s="88"/>
      <c r="D85" s="49"/>
      <c r="E85" s="49"/>
      <c r="F85" s="49"/>
      <c r="G85" s="49"/>
      <c r="H85" s="49"/>
    </row>
    <row r="86" spans="2:8" ht="15.75" hidden="1" customHeight="1">
      <c r="C86" s="88"/>
      <c r="D86" s="49"/>
      <c r="E86" s="49"/>
      <c r="F86" s="49"/>
      <c r="G86" s="49"/>
      <c r="H86" s="49"/>
    </row>
    <row r="87" spans="2:8" ht="6" customHeight="1">
      <c r="B87" s="50"/>
      <c r="C87" s="50"/>
      <c r="D87" s="50"/>
      <c r="E87" s="50"/>
      <c r="F87" s="81"/>
      <c r="G87" s="77" t="s">
        <v>93</v>
      </c>
      <c r="H87" s="83"/>
    </row>
    <row r="88" spans="2:8" ht="5.25" customHeight="1">
      <c r="F88" s="89"/>
      <c r="G88" s="89"/>
    </row>
    <row r="89" spans="2:8" hidden="1">
      <c r="C89" s="90" t="s">
        <v>95</v>
      </c>
      <c r="F89" s="89"/>
      <c r="G89" s="89"/>
    </row>
    <row r="90" spans="2:8" ht="11.25" customHeight="1">
      <c r="C90" s="90" t="s">
        <v>96</v>
      </c>
      <c r="F90" s="89"/>
      <c r="G90" s="89"/>
    </row>
    <row r="91" spans="2:8" ht="11.25" customHeight="1">
      <c r="C91" s="90" t="s">
        <v>97</v>
      </c>
      <c r="F91" s="89"/>
      <c r="G91" s="89"/>
    </row>
    <row r="92" spans="2:8" ht="17.25" customHeight="1">
      <c r="C92" s="90"/>
      <c r="F92" s="89"/>
      <c r="G92" s="89"/>
    </row>
    <row r="93" spans="2:8" ht="17.25" customHeight="1">
      <c r="C93" s="90"/>
      <c r="F93" s="89"/>
      <c r="G93" s="89"/>
    </row>
    <row r="94" spans="2:8" ht="17.25" customHeight="1">
      <c r="C94" s="90"/>
      <c r="F94" s="89"/>
      <c r="G94" s="89"/>
    </row>
    <row r="95" spans="2:8" ht="17.25" customHeight="1">
      <c r="C95" s="90"/>
      <c r="F95" s="89"/>
      <c r="G95" s="89"/>
    </row>
    <row r="96" spans="2:8">
      <c r="C96" s="91"/>
      <c r="F96" s="89"/>
      <c r="G96" s="89"/>
    </row>
    <row r="97" spans="6:7">
      <c r="F97" s="89"/>
      <c r="G97" s="89"/>
    </row>
    <row r="98" spans="6:7">
      <c r="F98" s="89"/>
      <c r="G98" s="89"/>
    </row>
  </sheetData>
  <sheetProtection algorithmName="SHA-512" hashValue="Tg8LF2ATvCuVSRs5T/s9aDC66gdzQuKe5pF2zeh0fEnE/++nMm3KSGGX513GzqSnJfRDjPAm021ImjaHHfjb1Q==" saltValue="nRmzH/r7QasRyj0rVbH/rQ==" spinCount="100000" sheet="1" objects="1" scenarios="1" selectLockedCells="1" selectUnlockedCells="1"/>
  <mergeCells count="23">
    <mergeCell ref="C82:H82"/>
    <mergeCell ref="C83:H83"/>
    <mergeCell ref="C84:H84"/>
    <mergeCell ref="C85:H85"/>
    <mergeCell ref="C86:H86"/>
    <mergeCell ref="B54:C54"/>
    <mergeCell ref="B66:C66"/>
    <mergeCell ref="B78:C78"/>
    <mergeCell ref="C79:H79"/>
    <mergeCell ref="C80:H80"/>
    <mergeCell ref="C81:H81"/>
    <mergeCell ref="F9:H9"/>
    <mergeCell ref="F10:H10"/>
    <mergeCell ref="F11:H11"/>
    <mergeCell ref="B28:C28"/>
    <mergeCell ref="B29:C29"/>
    <mergeCell ref="B30:C30"/>
    <mergeCell ref="F3:H3"/>
    <mergeCell ref="F4:H4"/>
    <mergeCell ref="F5:H5"/>
    <mergeCell ref="F6:H6"/>
    <mergeCell ref="F7:H7"/>
    <mergeCell ref="F8:H8"/>
  </mergeCells>
  <phoneticPr fontId="1"/>
  <printOptions horizontalCentered="1"/>
  <pageMargins left="0.19685039370078741" right="0.19685039370078741" top="0" bottom="0" header="0.31496062992125984" footer="0.19685039370078741"/>
  <pageSetup paperSize="9" scale="67" orientation="portrait" horizontalDpi="4294967293"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58</vt:i4>
      </vt:variant>
      <vt:variant>
        <vt:lpstr>名前付き一覧</vt:lpstr>
      </vt:variant>
      <vt:variant>
        <vt:i4>131</vt:i4>
      </vt:variant>
    </vt:vector>
  </HeadingPairs>
  <TitlesOfParts>
    <vt:vector size="189" baseType="lpstr">
      <vt:lpstr>_a0</vt:lpstr>
      <vt:lpstr>_b1</vt:lpstr>
      <vt:lpstr>_c1</vt:lpstr>
      <vt:lpstr>_w1</vt:lpstr>
      <vt:lpstr>1月</vt:lpstr>
      <vt:lpstr>_b2</vt:lpstr>
      <vt:lpstr>_c2</vt:lpstr>
      <vt:lpstr>_w2</vt:lpstr>
      <vt:lpstr>2月</vt:lpstr>
      <vt:lpstr>_b3</vt:lpstr>
      <vt:lpstr>_c3</vt:lpstr>
      <vt:lpstr>_w3</vt:lpstr>
      <vt:lpstr>3月</vt:lpstr>
      <vt:lpstr>_b4</vt:lpstr>
      <vt:lpstr>_c4</vt:lpstr>
      <vt:lpstr>_w4</vt:lpstr>
      <vt:lpstr>4月</vt:lpstr>
      <vt:lpstr>_b5</vt:lpstr>
      <vt:lpstr>_c5</vt:lpstr>
      <vt:lpstr>_w5</vt:lpstr>
      <vt:lpstr>5月</vt:lpstr>
      <vt:lpstr>_b6</vt:lpstr>
      <vt:lpstr>_c6</vt:lpstr>
      <vt:lpstr>_w6</vt:lpstr>
      <vt:lpstr>6月</vt:lpstr>
      <vt:lpstr>_b7</vt:lpstr>
      <vt:lpstr>_c7</vt:lpstr>
      <vt:lpstr>_w7</vt:lpstr>
      <vt:lpstr>7月</vt:lpstr>
      <vt:lpstr>_b8</vt:lpstr>
      <vt:lpstr>_c8</vt:lpstr>
      <vt:lpstr>_w8</vt:lpstr>
      <vt:lpstr>8月</vt:lpstr>
      <vt:lpstr>_b9</vt:lpstr>
      <vt:lpstr>_c9</vt:lpstr>
      <vt:lpstr>_w9</vt:lpstr>
      <vt:lpstr>9月</vt:lpstr>
      <vt:lpstr>_b10</vt:lpstr>
      <vt:lpstr>_c10</vt:lpstr>
      <vt:lpstr>_w10</vt:lpstr>
      <vt:lpstr>10月</vt:lpstr>
      <vt:lpstr>_b11</vt:lpstr>
      <vt:lpstr>_c11</vt:lpstr>
      <vt:lpstr>_w11</vt:lpstr>
      <vt:lpstr>11月</vt:lpstr>
      <vt:lpstr>_b12</vt:lpstr>
      <vt:lpstr>_c12</vt:lpstr>
      <vt:lpstr>_w12</vt:lpstr>
      <vt:lpstr>12月</vt:lpstr>
      <vt:lpstr>_b13</vt:lpstr>
      <vt:lpstr>_c13</vt:lpstr>
      <vt:lpstr>_w13</vt:lpstr>
      <vt:lpstr>13月</vt:lpstr>
      <vt:lpstr>_b14</vt:lpstr>
      <vt:lpstr>_c14</vt:lpstr>
      <vt:lpstr>_w14</vt:lpstr>
      <vt:lpstr>14月</vt:lpstr>
      <vt:lpstr>spec</vt:lpstr>
      <vt:lpstr>'10月'!Print_Area</vt:lpstr>
      <vt:lpstr>'11月'!Print_Area</vt:lpstr>
      <vt:lpstr>'12月'!Print_Area</vt:lpstr>
      <vt:lpstr>'13月'!Print_Area</vt:lpstr>
      <vt:lpstr>'14月'!Print_Area</vt:lpstr>
      <vt:lpstr>'1月'!Print_Area</vt:lpstr>
      <vt:lpstr>'2月'!Print_Area</vt:lpstr>
      <vt:lpstr>'3月'!Print_Area</vt:lpstr>
      <vt:lpstr>'4月'!Print_Area</vt:lpstr>
      <vt:lpstr>'5月'!Print_Area</vt:lpstr>
      <vt:lpstr>'6月'!Print_Area</vt:lpstr>
      <vt:lpstr>'7月'!Print_Area</vt:lpstr>
      <vt:lpstr>'8月'!Print_Area</vt:lpstr>
      <vt:lpstr>'9月'!Print_Area</vt:lpstr>
      <vt:lpstr>spec!Print_Area</vt:lpstr>
      <vt:lpstr>'10月'!Rイメージ01</vt:lpstr>
      <vt:lpstr>'11月'!Rイメージ01</vt:lpstr>
      <vt:lpstr>'12月'!Rイメージ01</vt:lpstr>
      <vt:lpstr>'13月'!Rイメージ01</vt:lpstr>
      <vt:lpstr>'14月'!Rイメージ01</vt:lpstr>
      <vt:lpstr>'1月'!Rイメージ01</vt:lpstr>
      <vt:lpstr>'2月'!Rイメージ01</vt:lpstr>
      <vt:lpstr>'3月'!Rイメージ01</vt:lpstr>
      <vt:lpstr>'4月'!Rイメージ01</vt:lpstr>
      <vt:lpstr>'5月'!Rイメージ01</vt:lpstr>
      <vt:lpstr>'6月'!Rイメージ01</vt:lpstr>
      <vt:lpstr>'7月'!Rイメージ01</vt:lpstr>
      <vt:lpstr>'8月'!Rイメージ01</vt:lpstr>
      <vt:lpstr>'9月'!Rイメージ01</vt:lpstr>
      <vt:lpstr>'10月'!Rイメージ01_a</vt:lpstr>
      <vt:lpstr>'11月'!Rイメージ01_a</vt:lpstr>
      <vt:lpstr>'12月'!Rイメージ01_a</vt:lpstr>
      <vt:lpstr>'13月'!Rイメージ01_a</vt:lpstr>
      <vt:lpstr>'14月'!Rイメージ01_a</vt:lpstr>
      <vt:lpstr>'1月'!Rイメージ01_a</vt:lpstr>
      <vt:lpstr>'2月'!Rイメージ01_a</vt:lpstr>
      <vt:lpstr>'3月'!Rイメージ01_a</vt:lpstr>
      <vt:lpstr>'4月'!Rイメージ01_a</vt:lpstr>
      <vt:lpstr>'5月'!Rイメージ01_a</vt:lpstr>
      <vt:lpstr>'6月'!Rイメージ01_a</vt:lpstr>
      <vt:lpstr>'7月'!Rイメージ01_a</vt:lpstr>
      <vt:lpstr>'8月'!Rイメージ01_a</vt:lpstr>
      <vt:lpstr>'9月'!Rイメージ01_a</vt:lpstr>
      <vt:lpstr>'10月'!Rイメージ01_b</vt:lpstr>
      <vt:lpstr>'11月'!Rイメージ01_b</vt:lpstr>
      <vt:lpstr>'12月'!Rイメージ01_b</vt:lpstr>
      <vt:lpstr>'13月'!Rイメージ01_b</vt:lpstr>
      <vt:lpstr>'14月'!Rイメージ01_b</vt:lpstr>
      <vt:lpstr>'1月'!Rイメージ01_b</vt:lpstr>
      <vt:lpstr>'2月'!Rイメージ01_b</vt:lpstr>
      <vt:lpstr>'3月'!Rイメージ01_b</vt:lpstr>
      <vt:lpstr>'4月'!Rイメージ01_b</vt:lpstr>
      <vt:lpstr>'5月'!Rイメージ01_b</vt:lpstr>
      <vt:lpstr>'6月'!Rイメージ01_b</vt:lpstr>
      <vt:lpstr>'7月'!Rイメージ01_b</vt:lpstr>
      <vt:lpstr>'8月'!Rイメージ01_b</vt:lpstr>
      <vt:lpstr>'9月'!Rイメージ01_b</vt:lpstr>
      <vt:lpstr>'10月'!Rロゴ</vt:lpstr>
      <vt:lpstr>'11月'!Rロゴ</vt:lpstr>
      <vt:lpstr>'12月'!Rロゴ</vt:lpstr>
      <vt:lpstr>'13月'!Rロゴ</vt:lpstr>
      <vt:lpstr>'14月'!Rロゴ</vt:lpstr>
      <vt:lpstr>'1月'!Rロゴ</vt:lpstr>
      <vt:lpstr>'2月'!Rロゴ</vt:lpstr>
      <vt:lpstr>'3月'!Rロゴ</vt:lpstr>
      <vt:lpstr>'4月'!Rロゴ</vt:lpstr>
      <vt:lpstr>'5月'!Rロゴ</vt:lpstr>
      <vt:lpstr>'6月'!Rロゴ</vt:lpstr>
      <vt:lpstr>'7月'!Rロゴ</vt:lpstr>
      <vt:lpstr>'8月'!Rロゴ</vt:lpstr>
      <vt:lpstr>'9月'!Rロゴ</vt:lpstr>
      <vt:lpstr>spec!イメージ面積比率</vt:lpstr>
      <vt:lpstr>spec!カテゴリ名</vt:lpstr>
      <vt:lpstr>spec!カレンダー面積比率</vt:lpstr>
      <vt:lpstr>spec!サーバ側ディレクトリ名</vt:lpstr>
      <vt:lpstr>spec!サブ月数</vt:lpstr>
      <vt:lpstr>spec!シート数</vt:lpstr>
      <vt:lpstr>シート別パターンイメージ</vt:lpstr>
      <vt:lpstr>シート別書式パターン提供</vt:lpstr>
      <vt:lpstr>spec!ダウンロードファイル名</vt:lpstr>
      <vt:lpstr>spec!ツールバージョン</vt:lpstr>
      <vt:lpstr>テンプレートタイプ</vt:lpstr>
      <vt:lpstr>spec!ブック生成日</vt:lpstr>
      <vt:lpstr>spec!メイン月数</vt:lpstr>
      <vt:lpstr>レイアウト調整可</vt:lpstr>
      <vt:lpstr>spec!ロゴ行削除可</vt:lpstr>
      <vt:lpstr>延べ年月_月</vt:lpstr>
      <vt:lpstr>延べ年月_年</vt:lpstr>
      <vt:lpstr>spec!開始月</vt:lpstr>
      <vt:lpstr>spec!開始月間隔</vt:lpstr>
      <vt:lpstr>spec!開始年</vt:lpstr>
      <vt:lpstr>開始年月日</vt:lpstr>
      <vt:lpstr>開始曜日</vt:lpstr>
      <vt:lpstr>spec!概要long</vt:lpstr>
      <vt:lpstr>spec!概要short</vt:lpstr>
      <vt:lpstr>spec!基本名</vt:lpstr>
      <vt:lpstr>spec!月曜始</vt:lpstr>
      <vt:lpstr>spec!月曜始_ファイル名</vt:lpstr>
      <vt:lpstr>spec!行事名</vt:lpstr>
      <vt:lpstr>spec!最終開始年月</vt:lpstr>
      <vt:lpstr>spec!写真分割</vt:lpstr>
      <vt:lpstr>spec!写真枚数_子</vt:lpstr>
      <vt:lpstr>spec!写真枚数_親</vt:lpstr>
      <vt:lpstr>spec!取込シート数</vt:lpstr>
      <vt:lpstr>spec!取込シート名リスト</vt:lpstr>
      <vt:lpstr>spec!取込日時</vt:lpstr>
      <vt:lpstr>spec!収容月数合計</vt:lpstr>
      <vt:lpstr>spec!終了月</vt:lpstr>
      <vt:lpstr>spec!終了最終月</vt:lpstr>
      <vt:lpstr>spec!終了最終年</vt:lpstr>
      <vt:lpstr>spec!終了年</vt:lpstr>
      <vt:lpstr>spec!縦横</vt:lpstr>
      <vt:lpstr>spec!祝日名</vt:lpstr>
      <vt:lpstr>条件付書式使用</vt:lpstr>
      <vt:lpstr>spec!生成方法</vt:lpstr>
      <vt:lpstr>spec!先頭開始年月</vt:lpstr>
      <vt:lpstr>spec!日曜始</vt:lpstr>
      <vt:lpstr>spec!日曜始_ファイル名</vt:lpstr>
      <vt:lpstr>spec!非曜始</vt:lpstr>
      <vt:lpstr>spec!非曜始_ファイル名</vt:lpstr>
      <vt:lpstr>spec!備考1</vt:lpstr>
      <vt:lpstr>spec!備考2</vt:lpstr>
      <vt:lpstr>spec!備考3</vt:lpstr>
      <vt:lpstr>spec!備考4</vt:lpstr>
      <vt:lpstr>spec!備考5</vt:lpstr>
      <vt:lpstr>spec!備考6</vt:lpstr>
      <vt:lpstr>spec!備考7</vt:lpstr>
      <vt:lpstr>spec!備考8</vt:lpstr>
      <vt:lpstr>spec!曜日始まり</vt:lpstr>
      <vt:lpstr>spec!用紙</vt:lpstr>
      <vt:lpstr>spec!六曜名</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 hokuda</dc:creator>
  <dc:description>_x000d_
_x000d_
_x000d_
_x000d_
_x000d_
_x000d_
_x000d_
_x000d_
_x000d_
_x000d_
----------------------------------------_x000d_
2024/07/25 3:25:47  _x000d_
「すてきなカレンダー」テンプレート_x000d_
レイアウトの無断転用を禁ずる_x000d_
 Copyright(C) 2019-2022 hokuda All Rights Reserved.</dc:description>
  <cp:lastModifiedBy>k hokuda</cp:lastModifiedBy>
  <dcterms:created xsi:type="dcterms:W3CDTF">2024-07-24T18:23:39Z</dcterms:created>
  <dcterms:modified xsi:type="dcterms:W3CDTF">2024-07-24T18:25:48Z</dcterms:modified>
</cp:coreProperties>
</file>