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937AD7B7-779F-45D7-A571-867537C868D1}" xr6:coauthVersionLast="47" xr6:coauthVersionMax="47" xr10:uidLastSave="{00000000-0000-0000-0000-000000000000}"/>
  <workbookProtection workbookAlgorithmName="SHA-512" workbookHashValue="w0RAx+FAP7nu0iOglBsuLA/rsp/AQN6lCYj+VJbMWxLeNIZxLjHXd55x/AHvM8rc/MoCIcR3CuReH7+OiO0T5A==" workbookSaltValue="tynIb1KKTtUE4Jaqu+2KIQ==" workbookSpinCount="100000" lockStructure="1"/>
  <bookViews>
    <workbookView xWindow="-23610" yWindow="2580" windowWidth="15660" windowHeight="15660" firstSheet="61" activeTab="61" xr2:uid="{D142BBB3-92DC-4B84-BC2B-4C807FAD6D8D}"/>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_b13" sheetId="52" state="hidden" r:id="rId50"/>
    <sheet name="_c13" sheetId="53" state="hidden" r:id="rId51"/>
    <sheet name="_w13" sheetId="54" state="hidden" r:id="rId52"/>
    <sheet name="13月" sheetId="55" state="hidden" r:id="rId53"/>
    <sheet name="_b14" sheetId="56" state="hidden" r:id="rId54"/>
    <sheet name="_c14" sheetId="57" state="hidden" r:id="rId55"/>
    <sheet name="_w14" sheetId="58" state="hidden" r:id="rId56"/>
    <sheet name="14月" sheetId="59" state="hidden" r:id="rId57"/>
    <sheet name="_b15" sheetId="60" state="hidden" r:id="rId58"/>
    <sheet name="_c15" sheetId="61" state="hidden" r:id="rId59"/>
    <sheet name="_w15" sheetId="62" state="hidden" r:id="rId60"/>
    <sheet name="15月" sheetId="63" state="hidden" r:id="rId61"/>
    <sheet name="spec" sheetId="2" r:id="rId62"/>
  </sheets>
  <externalReferences>
    <externalReference r:id="rId63"/>
  </externalReferences>
  <definedNames>
    <definedName name="AREA当月" localSheetId="40" hidden="1">'10月'!$K$31:$AD$49</definedName>
    <definedName name="AREA当月" localSheetId="44" hidden="1">'11月'!$K$31:$AD$49</definedName>
    <definedName name="AREA当月" localSheetId="48" hidden="1">'12月'!$K$31:$AD$49</definedName>
    <definedName name="AREA当月" localSheetId="52" hidden="1">'13月'!$K$31:$AD$49</definedName>
    <definedName name="AREA当月" localSheetId="56" hidden="1">'14月'!$K$31:$AD$49</definedName>
    <definedName name="AREA当月" localSheetId="60" hidden="1">'15月'!$K$31:$AD$49</definedName>
    <definedName name="AREA当月" localSheetId="8" hidden="1">'2月'!$K$31:$AD$49</definedName>
    <definedName name="AREA当月" localSheetId="12" hidden="1">'3月'!$K$31:$AD$49</definedName>
    <definedName name="AREA当月" localSheetId="16" hidden="1">'4月'!$K$31:$AD$49</definedName>
    <definedName name="AREA当月" localSheetId="20" hidden="1">'5月'!$K$31:$AD$49</definedName>
    <definedName name="AREA当月" localSheetId="24" hidden="1">'6月'!$K$31:$AD$49</definedName>
    <definedName name="AREA当月" localSheetId="28" hidden="1">'7月'!$K$31:$AD$49</definedName>
    <definedName name="AREA当月" localSheetId="32" hidden="1">'8月'!$K$31:$AD$49</definedName>
    <definedName name="AREA当月" localSheetId="36" hidden="1">'9月'!$K$31:$AD$49</definedName>
    <definedName name="AREA当月" hidden="1">'1月'!$K$31:$AD$49</definedName>
    <definedName name="_xlnm.Print_Area" localSheetId="40">'10月'!$B$2:$AD$49</definedName>
    <definedName name="_xlnm.Print_Area" localSheetId="44">'11月'!$B$2:$AD$49</definedName>
    <definedName name="_xlnm.Print_Area" localSheetId="48">'12月'!$B$2:$AD$49</definedName>
    <definedName name="_xlnm.Print_Area" localSheetId="52">'13月'!$B$2:$AD$49</definedName>
    <definedName name="_xlnm.Print_Area" localSheetId="56">'14月'!$B$2:$AD$49</definedName>
    <definedName name="_xlnm.Print_Area" localSheetId="60">'15月'!$B$2:$AD$49</definedName>
    <definedName name="_xlnm.Print_Area" localSheetId="4">'1月'!$B$2:$AD$49</definedName>
    <definedName name="_xlnm.Print_Area" localSheetId="8">'2月'!$B$2:$AD$49</definedName>
    <definedName name="_xlnm.Print_Area" localSheetId="12">'3月'!$B$2:$AD$49</definedName>
    <definedName name="_xlnm.Print_Area" localSheetId="16">'4月'!$B$2:$AD$49</definedName>
    <definedName name="_xlnm.Print_Area" localSheetId="20">'5月'!$B$2:$AD$49</definedName>
    <definedName name="_xlnm.Print_Area" localSheetId="24">'6月'!$B$2:$AD$49</definedName>
    <definedName name="_xlnm.Print_Area" localSheetId="28">'7月'!$B$2:$AD$49</definedName>
    <definedName name="_xlnm.Print_Area" localSheetId="32">'8月'!$B$2:$AD$49</definedName>
    <definedName name="_xlnm.Print_Area" localSheetId="36">'9月'!$B$2:$AD$49</definedName>
    <definedName name="_xlnm.Print_Area" localSheetId="61">spec!$B$1:$H$91</definedName>
    <definedName name="Rイメージ" localSheetId="40">'10月'!$B$3:$AD$27</definedName>
    <definedName name="Rイメージ" localSheetId="44">'11月'!$B$3:$AD$27</definedName>
    <definedName name="Rイメージ" localSheetId="48">'12月'!$B$3:$AD$27</definedName>
    <definedName name="Rイメージ" localSheetId="52">'13月'!$B$3:$AD$27</definedName>
    <definedName name="Rイメージ" localSheetId="56">'14月'!$B$3:$AD$27</definedName>
    <definedName name="Rイメージ" localSheetId="60">'15月'!$B$3:$AD$27</definedName>
    <definedName name="Rイメージ" localSheetId="4">'1月'!$B$3:$AD$27</definedName>
    <definedName name="Rイメージ" localSheetId="8">'2月'!$B$3:$AD$27</definedName>
    <definedName name="Rイメージ" localSheetId="12">'3月'!$B$3:$AD$27</definedName>
    <definedName name="Rイメージ" localSheetId="16">'4月'!$B$3:$AD$27</definedName>
    <definedName name="Rイメージ" localSheetId="20">'5月'!$B$3:$AD$27</definedName>
    <definedName name="Rイメージ" localSheetId="24">'6月'!$B$3:$AD$27</definedName>
    <definedName name="Rイメージ" localSheetId="28">'7月'!$B$3:$AD$27</definedName>
    <definedName name="Rイメージ" localSheetId="32">'8月'!$B$3:$AD$27</definedName>
    <definedName name="Rイメージ" localSheetId="36">'9月'!$B$3:$AD$27</definedName>
    <definedName name="Rロゴ" localSheetId="40">'10月'!$B$45:$I$49</definedName>
    <definedName name="Rロゴ" localSheetId="44">'11月'!$B$45:$I$49</definedName>
    <definedName name="Rロゴ" localSheetId="48">'12月'!$B$45:$I$49</definedName>
    <definedName name="Rロゴ" localSheetId="52">'13月'!$B$45:$I$49</definedName>
    <definedName name="Rロゴ" localSheetId="56">'14月'!$B$45:$I$49</definedName>
    <definedName name="Rロゴ" localSheetId="60">'15月'!$B$45:$I$49</definedName>
    <definedName name="Rロゴ" localSheetId="4">'1月'!$B$45:$I$49</definedName>
    <definedName name="Rロゴ" localSheetId="8">'2月'!$B$45:$I$49</definedName>
    <definedName name="Rロゴ" localSheetId="12">'3月'!$B$45:$I$49</definedName>
    <definedName name="Rロゴ" localSheetId="16">'4月'!$B$45:$I$49</definedName>
    <definedName name="Rロゴ" localSheetId="20">'5月'!$B$45:$I$49</definedName>
    <definedName name="Rロゴ" localSheetId="24">'6月'!$B$45:$I$49</definedName>
    <definedName name="Rロゴ" localSheetId="28">'7月'!$B$45:$I$49</definedName>
    <definedName name="Rロゴ" localSheetId="32">'8月'!$B$45:$I$49</definedName>
    <definedName name="Rロゴ" localSheetId="36">'9月'!$B$45:$I$49</definedName>
    <definedName name="イメージ面積比率" localSheetId="61">spec!$H$50</definedName>
    <definedName name="カテゴリ名" localSheetId="61">spec!$H$30</definedName>
    <definedName name="カレンダー面積比率" localSheetId="61">spec!$H$51</definedName>
    <definedName name="サーバ側ディレクトリ名" localSheetId="61">spec!$H$62</definedName>
    <definedName name="サブ月数" localSheetId="61">spec!$H$34</definedName>
    <definedName name="シート数" localSheetId="61">spec!$H$56</definedName>
    <definedName name="シート別パターンイメージ">spec!$B$13:$H$26</definedName>
    <definedName name="シート別書式パターン提供">spec!$H$53</definedName>
    <definedName name="ダウンロードファイル名" localSheetId="61">spec!$H$54</definedName>
    <definedName name="ツールバージョン" localSheetId="61">spec!$H$65</definedName>
    <definedName name="テンプレートタイプ">spec!$H$2</definedName>
    <definedName name="ブック生成日" localSheetId="61">spec!$H$63</definedName>
    <definedName name="メイン月数" localSheetId="61">spec!$H$33</definedName>
    <definedName name="レイアウト調整可">spec!$H$47</definedName>
    <definedName name="ロゴ行削除可" localSheetId="61">spec!$H$48</definedName>
    <definedName name="印刷" localSheetId="40" hidden="1">'10月'!$B$2:$AD$49</definedName>
    <definedName name="印刷" localSheetId="44" hidden="1">'11月'!$B$2:$AD$49</definedName>
    <definedName name="印刷" localSheetId="48" hidden="1">'12月'!$B$2:$AD$49</definedName>
    <definedName name="印刷" localSheetId="52" hidden="1">'13月'!$B$2:$AD$49</definedName>
    <definedName name="印刷" localSheetId="56" hidden="1">'14月'!$B$2:$AD$49</definedName>
    <definedName name="印刷" localSheetId="60" hidden="1">'15月'!$B$2:$AD$49</definedName>
    <definedName name="印刷" localSheetId="8" hidden="1">'2月'!$B$2:$AD$49</definedName>
    <definedName name="印刷" localSheetId="12" hidden="1">'3月'!$B$2:$AD$49</definedName>
    <definedName name="印刷" localSheetId="16" hidden="1">'4月'!$B$2:$AD$49</definedName>
    <definedName name="印刷" localSheetId="20" hidden="1">'5月'!$B$2:$AD$49</definedName>
    <definedName name="印刷" localSheetId="24" hidden="1">'6月'!$B$2:$AD$49</definedName>
    <definedName name="印刷" localSheetId="28" hidden="1">'7月'!$B$2:$AD$49</definedName>
    <definedName name="印刷" localSheetId="32" hidden="1">'8月'!$B$2:$AD$49</definedName>
    <definedName name="印刷" localSheetId="36" hidden="1">'9月'!$B$2:$AD$49</definedName>
    <definedName name="印刷" hidden="1">'1月'!$B$2:$AD$49</definedName>
    <definedName name="延べ年月_月">spec!$J$61</definedName>
    <definedName name="延べ年月_年">spec!$I$61</definedName>
    <definedName name="開始月" localSheetId="61">spec!$L$57</definedName>
    <definedName name="開始月間隔" localSheetId="61">spec!$H$60</definedName>
    <definedName name="開始年" localSheetId="61">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49" hidden="1">[1]_a!$D$5</definedName>
    <definedName name="開始年月日" localSheetId="53" hidden="1">[1]_a!$D$5</definedName>
    <definedName name="開始年月日" localSheetId="57"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50" hidden="1">[1]_a!$D$5</definedName>
    <definedName name="開始年月日" localSheetId="54" hidden="1">[1]_a!$D$5</definedName>
    <definedName name="開始年月日" localSheetId="58"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51" hidden="1">[1]_a!$D$5</definedName>
    <definedName name="開始年月日" localSheetId="55" hidden="1">[1]_a!$D$5</definedName>
    <definedName name="開始年月日" localSheetId="59"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52" hidden="1">[1]_a!$D$5</definedName>
    <definedName name="開始年月日" localSheetId="56" hidden="1">[1]_a!$D$5</definedName>
    <definedName name="開始年月日" localSheetId="60"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61">spec!$H$32</definedName>
    <definedName name="概要short" localSheetId="61">spec!$H$31</definedName>
    <definedName name="基本名" localSheetId="61">spec!$H$29</definedName>
    <definedName name="月曜始" localSheetId="61">spec!$H$38</definedName>
    <definedName name="月曜始_ファイル名" localSheetId="61">spec!$H$75</definedName>
    <definedName name="行事名" localSheetId="61">spec!$H$41</definedName>
    <definedName name="最終開始年月" localSheetId="61">spec!$H$58</definedName>
    <definedName name="写真分割" localSheetId="61">spec!$H$44</definedName>
    <definedName name="写真枚数_子" localSheetId="61">spec!$H$45</definedName>
    <definedName name="写真枚数_親" localSheetId="61">spec!$H$43</definedName>
    <definedName name="取込シート数" localSheetId="61">spec!$H$66</definedName>
    <definedName name="取込シート名リスト" localSheetId="61">spec!$H$67</definedName>
    <definedName name="取込日時" localSheetId="61">spec!$H$68</definedName>
    <definedName name="収容月数合計" localSheetId="61">spec!$H$61</definedName>
    <definedName name="終了月" localSheetId="61">spec!$L$58</definedName>
    <definedName name="終了最終月" localSheetId="61">spec!$L$59</definedName>
    <definedName name="終了最終年" localSheetId="61">spec!$J$59</definedName>
    <definedName name="終了年" localSheetId="61">spec!$J$58</definedName>
    <definedName name="縦横" localSheetId="61">spec!$H$36</definedName>
    <definedName name="祝日名" localSheetId="61">spec!$H$40</definedName>
    <definedName name="条件付書式使用">spec!$H$52</definedName>
    <definedName name="生成方法" localSheetId="61">spec!$H$64</definedName>
    <definedName name="先頭開始年月" localSheetId="61">spec!$H$57</definedName>
    <definedName name="日曜始" localSheetId="61">spec!$H$37</definedName>
    <definedName name="日曜始_ファイル名" localSheetId="61">spec!$H$74</definedName>
    <definedName name="非曜始" localSheetId="61">spec!$H$39</definedName>
    <definedName name="非曜始_ファイル名" localSheetId="61">spec!$H$76</definedName>
    <definedName name="備考1" localSheetId="61">spec!$C$79</definedName>
    <definedName name="備考2" localSheetId="61">spec!$C$80</definedName>
    <definedName name="備考3" localSheetId="61">spec!$C$81</definedName>
    <definedName name="備考4" localSheetId="61">spec!$C$82</definedName>
    <definedName name="備考5" localSheetId="61">spec!$C$83</definedName>
    <definedName name="備考6" localSheetId="61">spec!$C$84</definedName>
    <definedName name="備考7" localSheetId="61">spec!$C$85</definedName>
    <definedName name="備考8" localSheetId="61">spec!$C$86</definedName>
    <definedName name="曜日始まり" localSheetId="61">spec!$H$55</definedName>
    <definedName name="用紙" localSheetId="61">spec!$H$35</definedName>
    <definedName name="六曜名" localSheetId="61">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33" i="63" l="1"/>
  <c r="Q33" i="63" s="1"/>
  <c r="T33" i="63" s="1"/>
  <c r="W33" i="63" s="1"/>
  <c r="Z33" i="63" s="1"/>
  <c r="AC33" i="63" s="1"/>
  <c r="K36" i="63" s="1"/>
  <c r="N36" i="63" s="1"/>
  <c r="Q36" i="63" s="1"/>
  <c r="T36" i="63" s="1"/>
  <c r="W36" i="63" s="1"/>
  <c r="Z36" i="63" s="1"/>
  <c r="AC36" i="63" s="1"/>
  <c r="K39" i="63" s="1"/>
  <c r="N39" i="63" s="1"/>
  <c r="Q39" i="63" s="1"/>
  <c r="T39" i="63" s="1"/>
  <c r="W39" i="63" s="1"/>
  <c r="Z39" i="63" s="1"/>
  <c r="AC39" i="63" s="1"/>
  <c r="K42" i="63" s="1"/>
  <c r="N42" i="63" s="1"/>
  <c r="Q42" i="63" s="1"/>
  <c r="T42" i="63" s="1"/>
  <c r="W42" i="63" s="1"/>
  <c r="Z42" i="63" s="1"/>
  <c r="AC42" i="63" s="1"/>
  <c r="K45" i="63" s="1"/>
  <c r="N45" i="63" s="1"/>
  <c r="Q45" i="63" s="1"/>
  <c r="T45" i="63" s="1"/>
  <c r="W45" i="63" s="1"/>
  <c r="Z45" i="63" s="1"/>
  <c r="AC45" i="63" s="1"/>
  <c r="K48" i="63" s="1"/>
  <c r="N48" i="63" s="1"/>
  <c r="Q48" i="63" s="1"/>
  <c r="T48" i="63" s="1"/>
  <c r="W48" i="63" s="1"/>
  <c r="Z48" i="63" s="1"/>
  <c r="AC48" i="63" s="1"/>
  <c r="N33" i="59"/>
  <c r="Q33" i="59" s="1"/>
  <c r="T33" i="59" s="1"/>
  <c r="W33" i="59" s="1"/>
  <c r="Z33" i="59" s="1"/>
  <c r="AC33" i="59" s="1"/>
  <c r="K36" i="59" s="1"/>
  <c r="N36" i="59" s="1"/>
  <c r="Q36" i="59" s="1"/>
  <c r="T36" i="59" s="1"/>
  <c r="W36" i="59" s="1"/>
  <c r="Z36" i="59" s="1"/>
  <c r="AC36" i="59" s="1"/>
  <c r="K39" i="59" s="1"/>
  <c r="N39" i="59" s="1"/>
  <c r="Q39" i="59" s="1"/>
  <c r="T39" i="59" s="1"/>
  <c r="W39" i="59" s="1"/>
  <c r="Z39" i="59" s="1"/>
  <c r="AC39" i="59" s="1"/>
  <c r="K42" i="59" s="1"/>
  <c r="N42" i="59" s="1"/>
  <c r="Q42" i="59" s="1"/>
  <c r="T42" i="59" s="1"/>
  <c r="W42" i="59" s="1"/>
  <c r="Z42" i="59" s="1"/>
  <c r="AC42" i="59" s="1"/>
  <c r="K45" i="59" s="1"/>
  <c r="N45" i="59" s="1"/>
  <c r="Q45" i="59" s="1"/>
  <c r="T45" i="59" s="1"/>
  <c r="W45" i="59" s="1"/>
  <c r="Z45" i="59" s="1"/>
  <c r="AC45" i="59" s="1"/>
  <c r="K48" i="59" s="1"/>
  <c r="N48" i="59" s="1"/>
  <c r="Q48" i="59" s="1"/>
  <c r="T48" i="59" s="1"/>
  <c r="W48" i="59" s="1"/>
  <c r="Z48" i="59" s="1"/>
  <c r="AC48" i="59" s="1"/>
  <c r="N33" i="55"/>
  <c r="Q33" i="55" s="1"/>
  <c r="T33" i="55" s="1"/>
  <c r="W33" i="55" s="1"/>
  <c r="Z33" i="55" s="1"/>
  <c r="AC33" i="55" s="1"/>
  <c r="K36" i="55" s="1"/>
  <c r="N36" i="55" s="1"/>
  <c r="Q36" i="55" s="1"/>
  <c r="T36" i="55" s="1"/>
  <c r="W36" i="55" s="1"/>
  <c r="Z36" i="55" s="1"/>
  <c r="AC36" i="55" s="1"/>
  <c r="K39" i="55" s="1"/>
  <c r="N39" i="55" s="1"/>
  <c r="Q39" i="55" s="1"/>
  <c r="T39" i="55" s="1"/>
  <c r="W39" i="55" s="1"/>
  <c r="Z39" i="55" s="1"/>
  <c r="AC39" i="55" s="1"/>
  <c r="K42" i="55" s="1"/>
  <c r="N42" i="55" s="1"/>
  <c r="Q42" i="55" s="1"/>
  <c r="T42" i="55" s="1"/>
  <c r="W42" i="55" s="1"/>
  <c r="Z42" i="55" s="1"/>
  <c r="AC42" i="55" s="1"/>
  <c r="K45" i="55" s="1"/>
  <c r="N45" i="55" s="1"/>
  <c r="Q45" i="55" s="1"/>
  <c r="T45" i="55" s="1"/>
  <c r="W45" i="55" s="1"/>
  <c r="Z45" i="55" s="1"/>
  <c r="AC45" i="55" s="1"/>
  <c r="K48" i="55" s="1"/>
  <c r="N48" i="55" s="1"/>
  <c r="Q48" i="55" s="1"/>
  <c r="T48" i="55" s="1"/>
  <c r="W48" i="55" s="1"/>
  <c r="Z48" i="55" s="1"/>
  <c r="AC48" i="55" s="1"/>
  <c r="N33" i="51"/>
  <c r="Q33" i="51" s="1"/>
  <c r="T33" i="51" s="1"/>
  <c r="W33" i="51" s="1"/>
  <c r="Z33" i="51" s="1"/>
  <c r="AC33" i="51" s="1"/>
  <c r="K36" i="51" s="1"/>
  <c r="N36" i="51" s="1"/>
  <c r="Q36" i="51" s="1"/>
  <c r="T36" i="51" s="1"/>
  <c r="W36" i="51" s="1"/>
  <c r="Z36" i="51" s="1"/>
  <c r="AC36" i="51" s="1"/>
  <c r="K39" i="51" s="1"/>
  <c r="N39" i="51" s="1"/>
  <c r="Q39" i="51" s="1"/>
  <c r="T39" i="51" s="1"/>
  <c r="W39" i="51" s="1"/>
  <c r="Z39" i="51" s="1"/>
  <c r="AC39" i="51" s="1"/>
  <c r="K42" i="51" s="1"/>
  <c r="N42" i="51" s="1"/>
  <c r="Q42" i="51" s="1"/>
  <c r="T42" i="51" s="1"/>
  <c r="W42" i="51" s="1"/>
  <c r="Z42" i="51" s="1"/>
  <c r="AC42" i="51" s="1"/>
  <c r="K45" i="51" s="1"/>
  <c r="N45" i="51" s="1"/>
  <c r="Q45" i="51" s="1"/>
  <c r="T45" i="51" s="1"/>
  <c r="W45" i="51" s="1"/>
  <c r="Z45" i="51" s="1"/>
  <c r="AC45" i="51" s="1"/>
  <c r="K48" i="51" s="1"/>
  <c r="N48" i="51" s="1"/>
  <c r="Q48" i="51" s="1"/>
  <c r="T48" i="51" s="1"/>
  <c r="W48" i="51" s="1"/>
  <c r="Z48" i="51" s="1"/>
  <c r="AC48" i="51" s="1"/>
  <c r="N33" i="47"/>
  <c r="Q33" i="47" s="1"/>
  <c r="T33" i="47" s="1"/>
  <c r="W33" i="47" s="1"/>
  <c r="Z33" i="47" s="1"/>
  <c r="AC33" i="47" s="1"/>
  <c r="K36" i="47" s="1"/>
  <c r="N36" i="47" s="1"/>
  <c r="Q36" i="47" s="1"/>
  <c r="T36" i="47" s="1"/>
  <c r="W36" i="47" s="1"/>
  <c r="Z36" i="47" s="1"/>
  <c r="AC36" i="47" s="1"/>
  <c r="K39" i="47" s="1"/>
  <c r="N39" i="47" s="1"/>
  <c r="Q39" i="47" s="1"/>
  <c r="T39" i="47" s="1"/>
  <c r="W39" i="47" s="1"/>
  <c r="Z39" i="47" s="1"/>
  <c r="AC39" i="47" s="1"/>
  <c r="K42" i="47" s="1"/>
  <c r="N42" i="47" s="1"/>
  <c r="Q42" i="47" s="1"/>
  <c r="T42" i="47" s="1"/>
  <c r="W42" i="47" s="1"/>
  <c r="Z42" i="47" s="1"/>
  <c r="AC42" i="47" s="1"/>
  <c r="K45" i="47" s="1"/>
  <c r="N45" i="47" s="1"/>
  <c r="Q45" i="47" s="1"/>
  <c r="T45" i="47" s="1"/>
  <c r="W45" i="47" s="1"/>
  <c r="Z45" i="47" s="1"/>
  <c r="AC45" i="47" s="1"/>
  <c r="K48" i="47" s="1"/>
  <c r="N48" i="47" s="1"/>
  <c r="Q48" i="47" s="1"/>
  <c r="T48" i="47" s="1"/>
  <c r="W48" i="47" s="1"/>
  <c r="Z48" i="47" s="1"/>
  <c r="AC48" i="47" s="1"/>
  <c r="N33" i="43"/>
  <c r="Q33" i="43" s="1"/>
  <c r="T33" i="43" s="1"/>
  <c r="W33" i="43" s="1"/>
  <c r="Z33" i="43" s="1"/>
  <c r="AC33" i="43" s="1"/>
  <c r="K36" i="43" s="1"/>
  <c r="N36" i="43" s="1"/>
  <c r="Q36" i="43" s="1"/>
  <c r="T36" i="43" s="1"/>
  <c r="W36" i="43" s="1"/>
  <c r="Z36" i="43" s="1"/>
  <c r="AC36" i="43" s="1"/>
  <c r="K39" i="43" s="1"/>
  <c r="N39" i="43" s="1"/>
  <c r="Q39" i="43" s="1"/>
  <c r="T39" i="43" s="1"/>
  <c r="W39" i="43" s="1"/>
  <c r="Z39" i="43" s="1"/>
  <c r="AC39" i="43" s="1"/>
  <c r="K42" i="43" s="1"/>
  <c r="N42" i="43" s="1"/>
  <c r="Q42" i="43" s="1"/>
  <c r="T42" i="43" s="1"/>
  <c r="W42" i="43" s="1"/>
  <c r="Z42" i="43" s="1"/>
  <c r="AC42" i="43" s="1"/>
  <c r="K45" i="43" s="1"/>
  <c r="N45" i="43" s="1"/>
  <c r="Q45" i="43" s="1"/>
  <c r="T45" i="43" s="1"/>
  <c r="W45" i="43" s="1"/>
  <c r="Z45" i="43" s="1"/>
  <c r="AC45" i="43" s="1"/>
  <c r="K48" i="43" s="1"/>
  <c r="N48" i="43" s="1"/>
  <c r="Q48" i="43" s="1"/>
  <c r="T48" i="43" s="1"/>
  <c r="W48" i="43" s="1"/>
  <c r="Z48" i="43" s="1"/>
  <c r="AC48" i="43" s="1"/>
  <c r="N33" i="39"/>
  <c r="Q33" i="39" s="1"/>
  <c r="T33" i="39" s="1"/>
  <c r="W33" i="39" s="1"/>
  <c r="Z33" i="39" s="1"/>
  <c r="AC33" i="39" s="1"/>
  <c r="K36" i="39" s="1"/>
  <c r="N36" i="39" s="1"/>
  <c r="Q36" i="39" s="1"/>
  <c r="T36" i="39" s="1"/>
  <c r="W36" i="39" s="1"/>
  <c r="Z36" i="39" s="1"/>
  <c r="AC36" i="39" s="1"/>
  <c r="K39" i="39" s="1"/>
  <c r="N39" i="39" s="1"/>
  <c r="Q39" i="39" s="1"/>
  <c r="T39" i="39" s="1"/>
  <c r="W39" i="39" s="1"/>
  <c r="Z39" i="39" s="1"/>
  <c r="AC39" i="39" s="1"/>
  <c r="K42" i="39" s="1"/>
  <c r="N42" i="39" s="1"/>
  <c r="Q42" i="39" s="1"/>
  <c r="T42" i="39" s="1"/>
  <c r="W42" i="39" s="1"/>
  <c r="Z42" i="39" s="1"/>
  <c r="AC42" i="39" s="1"/>
  <c r="K45" i="39" s="1"/>
  <c r="N45" i="39" s="1"/>
  <c r="Q45" i="39" s="1"/>
  <c r="T45" i="39" s="1"/>
  <c r="W45" i="39" s="1"/>
  <c r="Z45" i="39" s="1"/>
  <c r="AC45" i="39" s="1"/>
  <c r="K48" i="39" s="1"/>
  <c r="N48" i="39" s="1"/>
  <c r="Q48" i="39" s="1"/>
  <c r="T48" i="39" s="1"/>
  <c r="W48" i="39" s="1"/>
  <c r="Z48" i="39" s="1"/>
  <c r="AC48" i="39" s="1"/>
  <c r="N33" i="35"/>
  <c r="Q33" i="35" s="1"/>
  <c r="T33" i="35" s="1"/>
  <c r="W33" i="35" s="1"/>
  <c r="Z33" i="35" s="1"/>
  <c r="AC33" i="35" s="1"/>
  <c r="K36" i="35" s="1"/>
  <c r="N36" i="35" s="1"/>
  <c r="Q36" i="35" s="1"/>
  <c r="T36" i="35" s="1"/>
  <c r="W36" i="35" s="1"/>
  <c r="Z36" i="35" s="1"/>
  <c r="AC36" i="35" s="1"/>
  <c r="K39" i="35" s="1"/>
  <c r="N39" i="35" s="1"/>
  <c r="Q39" i="35" s="1"/>
  <c r="T39" i="35" s="1"/>
  <c r="W39" i="35" s="1"/>
  <c r="Z39" i="35" s="1"/>
  <c r="AC39" i="35" s="1"/>
  <c r="K42" i="35" s="1"/>
  <c r="N42" i="35" s="1"/>
  <c r="Q42" i="35" s="1"/>
  <c r="T42" i="35" s="1"/>
  <c r="W42" i="35" s="1"/>
  <c r="Z42" i="35" s="1"/>
  <c r="AC42" i="35" s="1"/>
  <c r="K45" i="35" s="1"/>
  <c r="N45" i="35" s="1"/>
  <c r="Q45" i="35" s="1"/>
  <c r="T45" i="35" s="1"/>
  <c r="W45" i="35" s="1"/>
  <c r="Z45" i="35" s="1"/>
  <c r="AC45" i="35" s="1"/>
  <c r="K48" i="35" s="1"/>
  <c r="N48" i="35" s="1"/>
  <c r="Q48" i="35" s="1"/>
  <c r="T48" i="35" s="1"/>
  <c r="W48" i="35" s="1"/>
  <c r="Z48" i="35" s="1"/>
  <c r="AC48" i="35" s="1"/>
  <c r="N33" i="31"/>
  <c r="Q33" i="31" s="1"/>
  <c r="T33" i="31" s="1"/>
  <c r="W33" i="31" s="1"/>
  <c r="Z33" i="31" s="1"/>
  <c r="AC33" i="31" s="1"/>
  <c r="K36" i="31" s="1"/>
  <c r="N36" i="31" s="1"/>
  <c r="Q36" i="31" s="1"/>
  <c r="T36" i="31" s="1"/>
  <c r="W36" i="31" s="1"/>
  <c r="Z36" i="31" s="1"/>
  <c r="AC36" i="31" s="1"/>
  <c r="K39" i="31" s="1"/>
  <c r="N39" i="31" s="1"/>
  <c r="Q39" i="31" s="1"/>
  <c r="T39" i="31" s="1"/>
  <c r="W39" i="31" s="1"/>
  <c r="Z39" i="31" s="1"/>
  <c r="AC39" i="31" s="1"/>
  <c r="K42" i="31" s="1"/>
  <c r="N42" i="31" s="1"/>
  <c r="Q42" i="31" s="1"/>
  <c r="T42" i="31" s="1"/>
  <c r="W42" i="31" s="1"/>
  <c r="Z42" i="31" s="1"/>
  <c r="AC42" i="31" s="1"/>
  <c r="K45" i="31" s="1"/>
  <c r="N45" i="31" s="1"/>
  <c r="Q45" i="31" s="1"/>
  <c r="T45" i="31" s="1"/>
  <c r="W45" i="31" s="1"/>
  <c r="Z45" i="31" s="1"/>
  <c r="AC45" i="31" s="1"/>
  <c r="K48" i="31" s="1"/>
  <c r="N48" i="31" s="1"/>
  <c r="Q48" i="31" s="1"/>
  <c r="T48" i="31" s="1"/>
  <c r="W48" i="31" s="1"/>
  <c r="Z48" i="31" s="1"/>
  <c r="AC48" i="31" s="1"/>
  <c r="N33" i="27"/>
  <c r="Q33" i="27" s="1"/>
  <c r="T33" i="27" s="1"/>
  <c r="W33" i="27" s="1"/>
  <c r="Z33" i="27" s="1"/>
  <c r="AC33" i="27" s="1"/>
  <c r="K36" i="27" s="1"/>
  <c r="N36" i="27" s="1"/>
  <c r="Q36" i="27" s="1"/>
  <c r="T36" i="27" s="1"/>
  <c r="W36" i="27" s="1"/>
  <c r="Z36" i="27" s="1"/>
  <c r="AC36" i="27" s="1"/>
  <c r="K39" i="27" s="1"/>
  <c r="N39" i="27" s="1"/>
  <c r="Q39" i="27" s="1"/>
  <c r="T39" i="27" s="1"/>
  <c r="W39" i="27" s="1"/>
  <c r="Z39" i="27" s="1"/>
  <c r="AC39" i="27" s="1"/>
  <c r="K42" i="27" s="1"/>
  <c r="N42" i="27" s="1"/>
  <c r="Q42" i="27" s="1"/>
  <c r="T42" i="27" s="1"/>
  <c r="W42" i="27" s="1"/>
  <c r="Z42" i="27" s="1"/>
  <c r="AC42" i="27" s="1"/>
  <c r="K45" i="27" s="1"/>
  <c r="N45" i="27" s="1"/>
  <c r="Q45" i="27" s="1"/>
  <c r="T45" i="27" s="1"/>
  <c r="W45" i="27" s="1"/>
  <c r="Z45" i="27" s="1"/>
  <c r="AC45" i="27" s="1"/>
  <c r="K48" i="27" s="1"/>
  <c r="N48" i="27" s="1"/>
  <c r="Q48" i="27" s="1"/>
  <c r="T48" i="27" s="1"/>
  <c r="W48" i="27" s="1"/>
  <c r="Z48" i="27" s="1"/>
  <c r="AC48" i="27" s="1"/>
  <c r="N33" i="23"/>
  <c r="Q33" i="23" s="1"/>
  <c r="T33" i="23" s="1"/>
  <c r="W33" i="23" s="1"/>
  <c r="Z33" i="23" s="1"/>
  <c r="AC33" i="23" s="1"/>
  <c r="K36" i="23" s="1"/>
  <c r="N36" i="23" s="1"/>
  <c r="Q36" i="23" s="1"/>
  <c r="T36" i="23" s="1"/>
  <c r="W36" i="23" s="1"/>
  <c r="Z36" i="23" s="1"/>
  <c r="AC36" i="23" s="1"/>
  <c r="K39" i="23" s="1"/>
  <c r="N39" i="23" s="1"/>
  <c r="Q39" i="23" s="1"/>
  <c r="T39" i="23" s="1"/>
  <c r="W39" i="23" s="1"/>
  <c r="Z39" i="23" s="1"/>
  <c r="AC39" i="23" s="1"/>
  <c r="K42" i="23" s="1"/>
  <c r="N42" i="23" s="1"/>
  <c r="Q42" i="23" s="1"/>
  <c r="T42" i="23" s="1"/>
  <c r="W42" i="23" s="1"/>
  <c r="Z42" i="23" s="1"/>
  <c r="AC42" i="23" s="1"/>
  <c r="K45" i="23" s="1"/>
  <c r="N45" i="23" s="1"/>
  <c r="Q45" i="23" s="1"/>
  <c r="T45" i="23" s="1"/>
  <c r="W45" i="23" s="1"/>
  <c r="Z45" i="23" s="1"/>
  <c r="AC45" i="23" s="1"/>
  <c r="K48" i="23" s="1"/>
  <c r="N48" i="23" s="1"/>
  <c r="Q48" i="23" s="1"/>
  <c r="T48" i="23" s="1"/>
  <c r="W48" i="23" s="1"/>
  <c r="Z48" i="23" s="1"/>
  <c r="AC48" i="23" s="1"/>
  <c r="N33" i="19"/>
  <c r="Q33" i="19" s="1"/>
  <c r="T33" i="19" s="1"/>
  <c r="W33" i="19" s="1"/>
  <c r="Z33" i="19" s="1"/>
  <c r="AC33" i="19" s="1"/>
  <c r="K36" i="19" s="1"/>
  <c r="N36" i="19" s="1"/>
  <c r="Q36" i="19" s="1"/>
  <c r="T36" i="19" s="1"/>
  <c r="W36" i="19" s="1"/>
  <c r="Z36" i="19" s="1"/>
  <c r="AC36" i="19" s="1"/>
  <c r="K39" i="19" s="1"/>
  <c r="N39" i="19" s="1"/>
  <c r="Q39" i="19" s="1"/>
  <c r="T39" i="19" s="1"/>
  <c r="W39" i="19" s="1"/>
  <c r="Z39" i="19" s="1"/>
  <c r="AC39" i="19" s="1"/>
  <c r="K42" i="19" s="1"/>
  <c r="N42" i="19" s="1"/>
  <c r="Q42" i="19" s="1"/>
  <c r="T42" i="19" s="1"/>
  <c r="W42" i="19" s="1"/>
  <c r="Z42" i="19" s="1"/>
  <c r="AC42" i="19" s="1"/>
  <c r="K45" i="19" s="1"/>
  <c r="N45" i="19" s="1"/>
  <c r="Q45" i="19" s="1"/>
  <c r="T45" i="19" s="1"/>
  <c r="W45" i="19" s="1"/>
  <c r="Z45" i="19" s="1"/>
  <c r="AC45" i="19" s="1"/>
  <c r="K48" i="19" s="1"/>
  <c r="N48" i="19" s="1"/>
  <c r="Q48" i="19" s="1"/>
  <c r="T48" i="19" s="1"/>
  <c r="W48" i="19" s="1"/>
  <c r="Z48" i="19" s="1"/>
  <c r="AC48" i="19" s="1"/>
  <c r="N33" i="15"/>
  <c r="Q33" i="15" s="1"/>
  <c r="T33" i="15" s="1"/>
  <c r="W33" i="15" s="1"/>
  <c r="Z33" i="15" s="1"/>
  <c r="AC33" i="15" s="1"/>
  <c r="K36" i="15" s="1"/>
  <c r="N36" i="15" s="1"/>
  <c r="Q36" i="15" s="1"/>
  <c r="T36" i="15" s="1"/>
  <c r="W36" i="15" s="1"/>
  <c r="Z36" i="15" s="1"/>
  <c r="AC36" i="15" s="1"/>
  <c r="K39" i="15" s="1"/>
  <c r="N39" i="15" s="1"/>
  <c r="Q39" i="15" s="1"/>
  <c r="T39" i="15" s="1"/>
  <c r="W39" i="15" s="1"/>
  <c r="Z39" i="15" s="1"/>
  <c r="AC39" i="15" s="1"/>
  <c r="K42" i="15" s="1"/>
  <c r="N42" i="15" s="1"/>
  <c r="Q42" i="15" s="1"/>
  <c r="T42" i="15" s="1"/>
  <c r="W42" i="15" s="1"/>
  <c r="Z42" i="15" s="1"/>
  <c r="AC42" i="15" s="1"/>
  <c r="K45" i="15" s="1"/>
  <c r="N45" i="15" s="1"/>
  <c r="Q45" i="15" s="1"/>
  <c r="T45" i="15" s="1"/>
  <c r="W45" i="15" s="1"/>
  <c r="Z45" i="15" s="1"/>
  <c r="AC45" i="15" s="1"/>
  <c r="K48" i="15" s="1"/>
  <c r="N48" i="15" s="1"/>
  <c r="Q48" i="15" s="1"/>
  <c r="T48" i="15" s="1"/>
  <c r="W48" i="15" s="1"/>
  <c r="Z48" i="15" s="1"/>
  <c r="AC48" i="15" s="1"/>
  <c r="N33" i="11"/>
  <c r="Q33" i="11" s="1"/>
  <c r="T33" i="11" s="1"/>
  <c r="W33" i="11" s="1"/>
  <c r="Z33" i="11" s="1"/>
  <c r="AC33" i="11" s="1"/>
  <c r="K36" i="11" s="1"/>
  <c r="N36" i="11" s="1"/>
  <c r="Q36" i="11" s="1"/>
  <c r="T36" i="11" s="1"/>
  <c r="W36" i="11" s="1"/>
  <c r="Z36" i="11" s="1"/>
  <c r="AC36" i="11" s="1"/>
  <c r="K39" i="11" s="1"/>
  <c r="N39" i="11" s="1"/>
  <c r="Q39" i="11" s="1"/>
  <c r="T39" i="11" s="1"/>
  <c r="W39" i="11" s="1"/>
  <c r="Z39" i="11" s="1"/>
  <c r="AC39" i="11" s="1"/>
  <c r="K42" i="11" s="1"/>
  <c r="N42" i="11" s="1"/>
  <c r="Q42" i="11" s="1"/>
  <c r="T42" i="11" s="1"/>
  <c r="W42" i="11" s="1"/>
  <c r="Z42" i="11" s="1"/>
  <c r="AC42" i="11" s="1"/>
  <c r="K45" i="11" s="1"/>
  <c r="N45" i="11" s="1"/>
  <c r="Q45" i="11" s="1"/>
  <c r="T45" i="11" s="1"/>
  <c r="W45" i="11" s="1"/>
  <c r="Z45" i="11" s="1"/>
  <c r="AC45" i="11" s="1"/>
  <c r="K48" i="11" s="1"/>
  <c r="N48" i="11" s="1"/>
  <c r="Q48" i="11" s="1"/>
  <c r="T48" i="11" s="1"/>
  <c r="W48" i="11" s="1"/>
  <c r="Z48" i="11" s="1"/>
  <c r="AC48" i="11" s="1"/>
  <c r="N33" i="7"/>
  <c r="Q33" i="7" s="1"/>
  <c r="T33" i="7" s="1"/>
  <c r="W33" i="7" s="1"/>
  <c r="Z33" i="7" s="1"/>
  <c r="AC33" i="7" s="1"/>
  <c r="K36" i="7" s="1"/>
  <c r="N36" i="7" s="1"/>
  <c r="Q36" i="7" s="1"/>
  <c r="T36" i="7" s="1"/>
  <c r="W36" i="7" s="1"/>
  <c r="Z36" i="7" s="1"/>
  <c r="AC36" i="7" s="1"/>
  <c r="K39" i="7" s="1"/>
  <c r="N39" i="7" s="1"/>
  <c r="Q39" i="7" s="1"/>
  <c r="T39" i="7" s="1"/>
  <c r="W39" i="7" s="1"/>
  <c r="Z39" i="7" s="1"/>
  <c r="AC39" i="7" s="1"/>
  <c r="K42" i="7" s="1"/>
  <c r="N42" i="7" s="1"/>
  <c r="Q42" i="7" s="1"/>
  <c r="T42" i="7" s="1"/>
  <c r="W42" i="7" s="1"/>
  <c r="Z42" i="7" s="1"/>
  <c r="AC42" i="7" s="1"/>
  <c r="K45" i="7" s="1"/>
  <c r="N45" i="7" s="1"/>
  <c r="Q45" i="7" s="1"/>
  <c r="T45" i="7" s="1"/>
  <c r="W45" i="7" s="1"/>
  <c r="Z45" i="7" s="1"/>
  <c r="AC45" i="7" s="1"/>
  <c r="K48" i="7" s="1"/>
  <c r="N48" i="7" s="1"/>
  <c r="Q48" i="7" s="1"/>
  <c r="T48" i="7" s="1"/>
  <c r="W48" i="7" s="1"/>
  <c r="Z48" i="7" s="1"/>
  <c r="AC48" i="7" s="1"/>
  <c r="D34" i="3"/>
  <c r="D33" i="3"/>
  <c r="D32" i="3"/>
  <c r="D31" i="3"/>
  <c r="D30" i="3"/>
  <c r="E30" i="3" s="1"/>
  <c r="D29" i="3"/>
  <c r="E29" i="3" s="1"/>
  <c r="F29" i="3" s="1"/>
  <c r="D28" i="3"/>
  <c r="E28" i="3" s="1"/>
  <c r="F28" i="3" s="1"/>
  <c r="D27" i="3"/>
  <c r="D26" i="3"/>
  <c r="D25" i="3"/>
  <c r="E25" i="3" s="1"/>
  <c r="D24" i="3"/>
  <c r="E24" i="3" s="1"/>
  <c r="F24" i="3" s="1"/>
  <c r="D23" i="3"/>
  <c r="E23" i="3" s="1"/>
  <c r="F23" i="3" s="1"/>
  <c r="D22" i="3"/>
  <c r="D21" i="3"/>
  <c r="E21" i="3" s="1"/>
  <c r="D20" i="3"/>
  <c r="D19" i="3"/>
  <c r="D18" i="3"/>
  <c r="D17" i="3"/>
  <c r="D16" i="3"/>
  <c r="D15" i="3"/>
  <c r="D14" i="3"/>
  <c r="E14" i="3" s="1"/>
  <c r="D13" i="3"/>
  <c r="E13" i="3" s="1"/>
  <c r="F13" i="3" s="1"/>
  <c r="D12" i="3"/>
  <c r="E12" i="3" s="1"/>
  <c r="F12" i="3" s="1"/>
  <c r="D11" i="3"/>
  <c r="D10" i="3"/>
  <c r="E10" i="3" s="1"/>
  <c r="D9" i="3"/>
  <c r="D8" i="3"/>
  <c r="E8" i="3" s="1"/>
  <c r="F8" i="3" s="1"/>
  <c r="E7" i="3"/>
  <c r="F7" i="3" s="1"/>
  <c r="D7" i="3"/>
  <c r="D6" i="3"/>
  <c r="E5" i="3"/>
  <c r="F5" i="3" s="1"/>
  <c r="D4" i="3"/>
  <c r="E22" i="3" l="1"/>
  <c r="F22" i="3" s="1"/>
  <c r="E6" i="3"/>
  <c r="F6" i="3" s="1"/>
  <c r="F30" i="3"/>
  <c r="F14" i="3"/>
  <c r="E31" i="3"/>
  <c r="F31" i="3" s="1"/>
  <c r="E26" i="3"/>
  <c r="F26" i="3" s="1"/>
  <c r="E9" i="3"/>
  <c r="F9" i="3" s="1"/>
  <c r="E15" i="3"/>
  <c r="F15" i="3" s="1"/>
  <c r="F10" i="3"/>
  <c r="E19" i="3"/>
  <c r="F19" i="3" s="1"/>
  <c r="F21" i="3"/>
  <c r="E32" i="3"/>
  <c r="F32" i="3" s="1"/>
  <c r="E20" i="3"/>
  <c r="F20" i="3" s="1"/>
  <c r="E4" i="3"/>
  <c r="F4" i="3" s="1"/>
  <c r="E16" i="3"/>
  <c r="F16" i="3" s="1"/>
  <c r="E11" i="3"/>
  <c r="F11" i="3" s="1"/>
  <c r="E27" i="3"/>
  <c r="F27" i="3" s="1"/>
  <c r="F25" i="3"/>
  <c r="E17" i="3"/>
  <c r="F17" i="3" s="1"/>
  <c r="E33" i="3"/>
  <c r="F33" i="3" s="1"/>
  <c r="E18" i="3"/>
  <c r="F18" i="3" s="1"/>
  <c r="E34" i="3"/>
  <c r="F34" i="3" s="1"/>
  <c r="M59" i="2" l="1"/>
  <c r="H59" i="2"/>
  <c r="M58" i="2"/>
  <c r="H58" i="2"/>
  <c r="M57" i="2"/>
  <c r="M61" i="2" s="1"/>
  <c r="H57" i="2"/>
  <c r="B30" i="2"/>
  <c r="E11" i="2"/>
  <c r="F5" i="2"/>
  <c r="F3" i="2"/>
  <c r="H61" i="2" l="1"/>
  <c r="J61" i="2" l="1"/>
  <c r="I61" i="2"/>
  <c r="F6" i="2"/>
</calcChain>
</file>

<file path=xl/sharedStrings.xml><?xml version="1.0" encoding="utf-8"?>
<sst xmlns="http://schemas.openxmlformats.org/spreadsheetml/2006/main" count="2523" uniqueCount="371">
  <si>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</si>
  <si>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</si>
  <si>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</si>
  <si>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</si>
  <si>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</si>
  <si>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</si>
  <si>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</si>
  <si>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</si>
  <si>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</si>
  <si>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</si>
  <si>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</si>
  <si>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</si>
  <si>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</si>
  <si>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</si>
  <si>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</si>
  <si>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</si>
  <si>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</si>
  <si>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</si>
  <si>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</si>
  <si>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</si>
  <si>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</si>
  <si>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</si>
  <si>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</si>
  <si>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</si>
  <si>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</si>
  <si>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</si>
  <si>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</si>
  <si>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</si>
  <si>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</si>
  <si>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</si>
  <si>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</si>
  <si>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</si>
  <si>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</si>
  <si>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</si>
  <si>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</si>
  <si>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</si>
  <si>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</si>
  <si>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</si>
  <si>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</si>
  <si>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</si>
  <si>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</si>
  <si>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</si>
  <si>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</si>
  <si>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</si>
  <si>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</si>
  <si>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</si>
  <si>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</si>
  <si>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</si>
  <si>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</si>
  <si>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</si>
  <si>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</si>
  <si>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</si>
  <si>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</si>
  <si>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</si>
  <si>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</si>
  <si>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</si>
  <si>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</si>
  <si>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</si>
  <si>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</si>
  <si>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</si>
  <si>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</si>
  <si>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</si>
  <si>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</si>
  <si>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</si>
  <si>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</si>
  <si>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</si>
  <si>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</si>
  <si>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</si>
  <si>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</si>
  <si>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</si>
  <si>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</si>
  <si>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</si>
  <si>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</si>
  <si>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</si>
  <si>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</si>
  <si>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</si>
  <si>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</si>
  <si>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</si>
  <si>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</si>
  <si>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</si>
  <si>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</si>
  <si>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</si>
  <si>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</si>
  <si>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</si>
  <si>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</si>
  <si>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</si>
  <si>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</si>
  <si>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</si>
  <si>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</si>
  <si>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</si>
  <si>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</si>
  <si>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</si>
  <si>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</si>
  <si>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</si>
  <si>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</si>
  <si>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</si>
  <si>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</si>
  <si>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</si>
  <si>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</si>
  <si>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</si>
  <si>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</si>
  <si>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</si>
  <si>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</si>
  <si>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</si>
  <si>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</si>
  <si>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</si>
  <si>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</si>
  <si>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40\100\100</t>
  </si>
  <si>
    <t>カレンダー日付の書式設定</t>
    <rPh sb="5" eb="7">
      <t>ヒヅケ</t>
    </rPh>
    <rPh sb="8" eb="10">
      <t>ショシキ</t>
    </rPh>
    <rPh sb="10" eb="12">
      <t>セッテイ</t>
    </rPh>
    <phoneticPr fontId="26"/>
  </si>
  <si>
    <r>
      <t xml:space="preserve">日付欄設定  </t>
    </r>
    <r>
      <rPr>
        <sz val="8"/>
        <rFont val="ＭＳ Ｐゴシック"/>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</si>
  <si>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</si>
  <si>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</si>
  <si>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</si>
  <si>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</si>
  <si>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</si>
  <si>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</si>
  <si>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</si>
  <si>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</si>
  <si>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</si>
  <si>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</si>
  <si>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</si>
  <si>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</si>
  <si>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</si>
  <si>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</si>
  <si>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</si>
  <si>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</si>
  <si>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</si>
  <si>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</si>
  <si>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</si>
  <si>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</si>
  <si>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</si>
  <si>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</si>
  <si>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</si>
  <si>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</si>
  <si>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</si>
  <si>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</si>
  <si>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</si>
  <si>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</si>
  <si>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</si>
  <si>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</si>
  <si>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</si>
  <si>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</si>
  <si>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</si>
  <si>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</si>
  <si>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</si>
  <si>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</si>
  <si>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</si>
  <si>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</si>
  <si>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</si>
  <si>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</si>
  <si>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</si>
  <si>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</si>
  <si>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</si>
  <si>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</si>
  <si>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</si>
  <si>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</si>
  <si>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</si>
  <si>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</si>
  <si>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</si>
  <si>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</si>
  <si>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</si>
  <si>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</si>
  <si>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</si>
  <si>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</si>
  <si>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</si>
  <si>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</si>
  <si>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</si>
  <si>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</si>
  <si>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</si>
  <si>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</si>
  <si>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</si>
  <si>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t>
    <phoneticPr fontId="26"/>
  </si>
  <si>
    <t>AREA当月</t>
    <rPh sb="4" eb="6">
      <t>トウゲツ</t>
    </rPh>
    <phoneticPr fontId="26"/>
  </si>
  <si>
    <t>ｘｘｘｘ</t>
    <phoneticPr fontId="26"/>
  </si>
  <si>
    <t>ｘｘｘ</t>
    <phoneticPr fontId="26"/>
  </si>
  <si>
    <t>月･MON</t>
    <phoneticPr fontId="26"/>
  </si>
  <si>
    <t>A</t>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</si>
  <si>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</si>
  <si>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</si>
  <si>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</si>
  <si>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</si>
  <si>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</si>
  <si>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</si>
  <si>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写真のタイトル</t>
    <rPh sb="0" eb="2">
      <t>シャシン</t>
    </rPh>
    <phoneticPr fontId="26"/>
  </si>
  <si>
    <t>b28</t>
    <phoneticPr fontId="26"/>
  </si>
  <si>
    <t>ORIGINAL CALENDAR #YYYY#／#GG##WY#年#M#月 Powered by すてきなカレンダー</t>
    <phoneticPr fontId="26"/>
  </si>
  <si>
    <t>ORIGINAL CALENDAR 2004／令和-14年8月 Powered by すてきなカレンダー</t>
    <phoneticPr fontId="26"/>
  </si>
  <si>
    <t>月名（上段）</t>
    <rPh sb="0" eb="1">
      <t>ツキ</t>
    </rPh>
    <rPh sb="1" eb="2">
      <t>メイ</t>
    </rPh>
    <rPh sb="3" eb="4">
      <t>ウエ</t>
    </rPh>
    <rPh sb="4" eb="5">
      <t>ダン</t>
    </rPh>
    <phoneticPr fontId="26"/>
  </si>
  <si>
    <t>c31</t>
    <phoneticPr fontId="26"/>
  </si>
  <si>
    <t>#M#</t>
    <phoneticPr fontId="26"/>
  </si>
  <si>
    <t>8</t>
    <phoneticPr fontId="26"/>
  </si>
  <si>
    <t>月名（中段）</t>
    <rPh sb="0" eb="1">
      <t>ツキ</t>
    </rPh>
    <rPh sb="1" eb="2">
      <t>メイ</t>
    </rPh>
    <rPh sb="3" eb="4">
      <t>ナカ</t>
    </rPh>
    <rPh sb="4" eb="5">
      <t>ダン</t>
    </rPh>
    <phoneticPr fontId="26"/>
  </si>
  <si>
    <t>c39</t>
    <phoneticPr fontId="26"/>
  </si>
  <si>
    <t>#MMMM# #YYYY#</t>
    <phoneticPr fontId="26"/>
  </si>
  <si>
    <t>AUGUST 2004</t>
    <phoneticPr fontId="26"/>
  </si>
  <si>
    <t>月名（下段）</t>
    <rPh sb="0" eb="1">
      <t>ツキ</t>
    </rPh>
    <rPh sb="1" eb="2">
      <t>メイ</t>
    </rPh>
    <rPh sb="3" eb="4">
      <t>シタ</t>
    </rPh>
    <rPh sb="4" eb="5">
      <t>ダン</t>
    </rPh>
    <phoneticPr fontId="26"/>
  </si>
  <si>
    <t>c41</t>
    <phoneticPr fontId="26"/>
  </si>
  <si>
    <t>#GG##WY#年</t>
    <phoneticPr fontId="26"/>
  </si>
  <si>
    <t>平成16年</t>
    <phoneticPr fontId="26"/>
  </si>
  <si>
    <t>K33,N33,Q33,T33,W33,Z33,AC33,K36,N36,Q36,T36,W36,Z36,AC36,K39,N39,Q39,T39,W39,Z39,AC39,K42,N42,Q42,T42,W42,Z42,AC42,K45,N45,Q45,T45,W45,Z45,AC45,K48,N48,Q48,T48,W48,Z48,AC48,</t>
    <phoneticPr fontId="26"/>
  </si>
  <si>
    <t>T33,W33,K36,N36,Q36,T36,W36,N39,Q39,T39,W39,K42,N42,Q42,T42,W42,K45,N45,Q45,T45,W45,</t>
    <phoneticPr fontId="26"/>
  </si>
  <si>
    <t>Z33,Z36,Z39,Z42,</t>
    <phoneticPr fontId="26"/>
  </si>
  <si>
    <t>AC33,AC36,AC39,AC42,</t>
    <phoneticPr fontId="26"/>
  </si>
  <si>
    <t>Q33,K39,</t>
    <phoneticPr fontId="26"/>
  </si>
  <si>
    <t>K33,N33,Z45,AC45,K48,N48,Q48,T48,W48,Z48,AC48,</t>
    <phoneticPr fontId="26"/>
  </si>
  <si>
    <t>K34,N34,Q34,T34,W34,Z34,AC34,K37,N37,Q37,T37,W37,Z37,AC37,K40,N40,Q40,T40,W40,Z40,AC40,K43,N43,Q43,T43,W43,Z43,AC43,K46,N46,Q46,T46,W46,Z46,AC46,K49,N49,Q49,T49,W49,Z49,AC49,</t>
    <phoneticPr fontId="26"/>
  </si>
  <si>
    <t>Q34,T34,W34,Z34,AC34,K37,N37,Q37,T37,W37,Z37,AC37,K40,N40,Q40,T40,W40,Z40,AC40,K43,N43,Q43,T43,W43,Z43,AC43,K46,N46,Q46,T46,W46,</t>
    <phoneticPr fontId="26"/>
  </si>
  <si>
    <t>K34,N34,Z46,AC46,K49,N49,Q49,T49,W49,Z49,AC49,</t>
    <phoneticPr fontId="26"/>
  </si>
  <si>
    <t>K31,L31,N31,O31,Q31,R31,T31,U31,W31,X31,Z31,AA31,AC31,AD31,</t>
    <phoneticPr fontId="26"/>
  </si>
  <si>
    <t>K31,L31,N31,O31,Q31,R31,T31,U31,W31,X31,</t>
    <phoneticPr fontId="26"/>
  </si>
  <si>
    <t>Z31,AA31,</t>
    <phoneticPr fontId="26"/>
  </si>
  <si>
    <t>AC31,AD31,</t>
    <phoneticPr fontId="26"/>
  </si>
  <si>
    <t xml:space="preserve"> </t>
    <phoneticPr fontId="26"/>
  </si>
  <si>
    <t>ORIGINAL CALENDAR 2025／令和7年1月 Powered by すてきなカレンダー</t>
    <phoneticPr fontId="26"/>
  </si>
  <si>
    <t>1</t>
    <phoneticPr fontId="26"/>
  </si>
  <si>
    <t>火･TUE</t>
    <phoneticPr fontId="26"/>
  </si>
  <si>
    <t>prd0ntzfl1th4kd_3a5y4f23 00003</t>
  </si>
  <si>
    <t>水･WED</t>
    <phoneticPr fontId="26"/>
  </si>
  <si>
    <t>木･THU</t>
    <phoneticPr fontId="26"/>
  </si>
  <si>
    <t>金･FRI</t>
    <phoneticPr fontId="26"/>
  </si>
  <si>
    <t>土･SAT</t>
    <phoneticPr fontId="26"/>
  </si>
  <si>
    <t>日･SUN</t>
    <phoneticPr fontId="26"/>
  </si>
  <si>
    <t>元日</t>
  </si>
  <si>
    <t>JANUARY 2025</t>
    <phoneticPr fontId="26"/>
  </si>
  <si>
    <t>成人の日</t>
  </si>
  <si>
    <t>令和7年</t>
    <phoneticPr fontId="26"/>
  </si>
  <si>
    <t>式=_a0!F5</t>
  </si>
  <si>
    <t>K36,N36,Q36,T36,W36,K39,Q39,T39,W39,K42,N42,Q42,T42,W42,N45,Q45,T45,W45,</t>
    <phoneticPr fontId="26"/>
  </si>
  <si>
    <t>AC33,AC36,AC39,</t>
    <phoneticPr fontId="26"/>
  </si>
  <si>
    <t>N39,AC42,K45,</t>
    <phoneticPr fontId="26"/>
  </si>
  <si>
    <t>K33,N33,Q33,T33,W33,Z45,AC45,K48,N48,Q48,T48,W48,Z48,AC48,</t>
    <phoneticPr fontId="26"/>
  </si>
  <si>
    <t>Z34,AC34,K37,N37,Q37,T37,W37,Z37,AC37,K40,N40,Q40,T40,W40,Z40,AC40,K43,N43,Q43,T43,W43,Z43,AC43,K46,N46,Q46,T46,W46,</t>
    <phoneticPr fontId="26"/>
  </si>
  <si>
    <t>K34,N34,Q34,T34,W34,Z46,AC46,K49,N49,Q49,T49,W49,Z49,AC49,</t>
    <phoneticPr fontId="26"/>
  </si>
  <si>
    <t>ORIGINAL CALENDAR 2025／令和7年2月 Powered by すてきなカレンダー</t>
    <phoneticPr fontId="26"/>
  </si>
  <si>
    <t>2</t>
    <phoneticPr fontId="26"/>
  </si>
  <si>
    <t>FEBRUARY 2025</t>
    <phoneticPr fontId="26"/>
  </si>
  <si>
    <t>建国記念の日</t>
  </si>
  <si>
    <t>天皇誕生日</t>
  </si>
  <si>
    <t>振替休日</t>
  </si>
  <si>
    <t>式=_a0!F6</t>
  </si>
  <si>
    <t>K36,N36,Q36,T36,W36,K39,N39,Q39,T39,W39,K42,N42,Q42,W42,K45,N45,Q45,T45,W45,K48,</t>
    <phoneticPr fontId="26"/>
  </si>
  <si>
    <t>Z33,Z36,Z39,Z42,Z45,</t>
    <phoneticPr fontId="26"/>
  </si>
  <si>
    <t>AC33,AC36,AC39,AC42,AC45,</t>
    <phoneticPr fontId="26"/>
  </si>
  <si>
    <t>T42,</t>
  </si>
  <si>
    <t>K33,N33,Q33,T33,W33,N48,Q48,T48,W48,Z48,AC48,</t>
    <phoneticPr fontId="26"/>
  </si>
  <si>
    <t>Z34,AC34,K37,N37,Q37,T37,W37,Z37,AC37,K40,N40,Q40,T40,W40,Z40,AC40,K43,N43,Q43,T43,W43,Z43,AC43,K46,N46,Q46,T46,W46,Z46,AC46,K49,</t>
    <phoneticPr fontId="26"/>
  </si>
  <si>
    <t>K34,N34,Q34,T34,W34,N49,Q49,T49,W49,Z49,AC49,</t>
    <phoneticPr fontId="26"/>
  </si>
  <si>
    <t>ORIGINAL CALENDAR 2025／令和7年3月 Powered by すてきなカレンダー</t>
    <phoneticPr fontId="26"/>
  </si>
  <si>
    <t>3</t>
    <phoneticPr fontId="26"/>
  </si>
  <si>
    <t>MARCH 2025</t>
    <phoneticPr fontId="26"/>
  </si>
  <si>
    <t>春分の日</t>
  </si>
  <si>
    <t>式=_a0!F7</t>
  </si>
  <si>
    <t>N33,Q33,T33,W33,K36,N36,Q36,T36,W36,K39,N39,Q39,T39,W39,K42,N42,Q42,T42,W42,K45,Q45,</t>
    <phoneticPr fontId="26"/>
  </si>
  <si>
    <t>N45,</t>
  </si>
  <si>
    <t>K33,T45,W45,Z45,AC45,K48,N48,Q48,T48,W48,Z48,AC48,</t>
    <phoneticPr fontId="26"/>
  </si>
  <si>
    <t>N34,Q34,T34,W34,Z34,AC34,K37,N37,Q37,T37,W37,Z37,AC37,K40,N40,Q40,T40,W40,Z40,AC40,K43,N43,Q43,T43,W43,Z43,AC43,K46,N46,Q46,</t>
    <phoneticPr fontId="26"/>
  </si>
  <si>
    <t>K34,T46,W46,Z46,AC46,K49,N49,Q49,T49,W49,Z49,AC49,</t>
    <phoneticPr fontId="26"/>
  </si>
  <si>
    <t>ORIGINAL CALENDAR 2025／令和7年4月 Powered by すてきなカレンダー</t>
    <phoneticPr fontId="26"/>
  </si>
  <si>
    <t>4</t>
    <phoneticPr fontId="26"/>
  </si>
  <si>
    <t>APRIL 2025</t>
    <phoneticPr fontId="26"/>
  </si>
  <si>
    <t>昭和の日</t>
  </si>
  <si>
    <t>憲法記念日</t>
  </si>
  <si>
    <t>みどりの日</t>
  </si>
  <si>
    <t>こどもの日</t>
  </si>
  <si>
    <t>式=_a0!F8</t>
  </si>
  <si>
    <t>T33,W33,Q36,T36,W36,K39,N39,Q39,T39,W39,K42,N42,Q42,T42,W42,K45,N45,Q45,T45,W45,</t>
    <phoneticPr fontId="26"/>
  </si>
  <si>
    <t>Z36,Z39,Z42,Z45,</t>
    <phoneticPr fontId="26"/>
  </si>
  <si>
    <t>AC36,AC39,AC42,</t>
    <phoneticPr fontId="26"/>
  </si>
  <si>
    <t>Z33,AC33,K36,N36,</t>
    <phoneticPr fontId="26"/>
  </si>
  <si>
    <t>K33,N33,Q33,AC45,K48,N48,Q48,T48,W48,Z48,AC48,</t>
    <phoneticPr fontId="26"/>
  </si>
  <si>
    <t>T34,W34,Z34,AC34,K37,N37,Q37,T37,W37,Z37,AC37,K40,N40,Q40,T40,W40,Z40,AC40,K43,N43,Q43,T43,W43,Z43,AC43,K46,N46,Q46,T46,W46,Z46,</t>
    <phoneticPr fontId="26"/>
  </si>
  <si>
    <t>K34,N34,Q34,AC46,K49,N49,Q49,T49,W49,Z49,AC49,</t>
    <phoneticPr fontId="26"/>
  </si>
  <si>
    <t>ORIGINAL CALENDAR 2025／令和7年5月 Powered by すてきなカレンダー</t>
    <phoneticPr fontId="26"/>
  </si>
  <si>
    <t>5</t>
    <phoneticPr fontId="26"/>
  </si>
  <si>
    <t>MAY 2025</t>
    <phoneticPr fontId="26"/>
  </si>
  <si>
    <t>式=_a0!F9</t>
  </si>
  <si>
    <t>K36,N36,Q36,T36,W36,K39,N39,Q39,T39,W39,K42,N42,Q42,T42,W42,K45,N45,Q45,T45,W45,K48,</t>
    <phoneticPr fontId="26"/>
  </si>
  <si>
    <t>K33,N33,Q33,T33,W33,Z33,N48,Q48,T48,W48,Z48,AC48,</t>
    <phoneticPr fontId="26"/>
  </si>
  <si>
    <t>AC34,K37,N37,Q37,T37,W37,Z37,AC37,K40,N40,Q40,T40,W40,Z40,AC40,K43,N43,Q43,T43,W43,Z43,AC43,K46,N46,Q46,T46,W46,Z46,AC46,K49,</t>
    <phoneticPr fontId="26"/>
  </si>
  <si>
    <t>K34,N34,Q34,T34,W34,Z34,N49,Q49,T49,W49,Z49,AC49,</t>
    <phoneticPr fontId="26"/>
  </si>
  <si>
    <t>ORIGINAL CALENDAR 2025／令和7年6月 Powered by すてきなカレンダー</t>
    <phoneticPr fontId="26"/>
  </si>
  <si>
    <t>6</t>
    <phoneticPr fontId="26"/>
  </si>
  <si>
    <t>JUNE 2025</t>
    <phoneticPr fontId="26"/>
  </si>
  <si>
    <t>式=_a0!F10</t>
  </si>
  <si>
    <t>N33,Q33,T33,W33,K36,N36,Q36,T36,W36,K39,N39,Q39,T39,W39,N42,Q42,T42,W42,K45,N45,Q45,T45,</t>
    <phoneticPr fontId="26"/>
  </si>
  <si>
    <t>K42,</t>
  </si>
  <si>
    <t>K33,W45,Z45,AC45,K48,N48,Q48,T48,W48,Z48,AC48,</t>
    <phoneticPr fontId="26"/>
  </si>
  <si>
    <t>N34,Q34,T34,W34,Z34,AC34,K37,N37,Q37,T37,W37,Z37,AC37,K40,N40,Q40,T40,W40,Z40,AC40,K43,N43,Q43,T43,W43,Z43,AC43,K46,N46,Q46,T46,</t>
    <phoneticPr fontId="26"/>
  </si>
  <si>
    <t>K34,W46,Z46,AC46,K49,N49,Q49,T49,W49,Z49,AC49,</t>
    <phoneticPr fontId="26"/>
  </si>
  <si>
    <t>ORIGINAL CALENDAR 2025／令和7年7月 Powered by すてきなカレンダー</t>
    <phoneticPr fontId="26"/>
  </si>
  <si>
    <t>7</t>
    <phoneticPr fontId="26"/>
  </si>
  <si>
    <t>JULY 2025</t>
    <phoneticPr fontId="26"/>
  </si>
  <si>
    <t>海の日</t>
  </si>
  <si>
    <t>式=_a0!F11</t>
  </si>
  <si>
    <t>W33,K36,N36,Q36,T36,W36,N39,Q39,T39,W39,K42,N42,Q42,T42,W42,K45,N45,Q45,T45,W45,</t>
    <phoneticPr fontId="26"/>
  </si>
  <si>
    <t>K39,</t>
  </si>
  <si>
    <t>K33,N33,Q33,T33,K48,N48,Q48,T48,W48,Z48,AC48,</t>
    <phoneticPr fontId="26"/>
  </si>
  <si>
    <t>W34,Z34,AC34,K37,N37,Q37,T37,W37,Z37,AC37,K40,N40,Q40,T40,W40,Z40,AC40,K43,N43,Q43,T43,W43,Z43,AC43,K46,N46,Q46,T46,W46,Z46,AC46,</t>
    <phoneticPr fontId="26"/>
  </si>
  <si>
    <t>K34,N34,Q34,T34,K49,N49,Q49,T49,W49,Z49,AC49,</t>
    <phoneticPr fontId="26"/>
  </si>
  <si>
    <t>ORIGINAL CALENDAR 2025／令和7年8月 Powered by すてきなカレンダー</t>
    <phoneticPr fontId="26"/>
  </si>
  <si>
    <t>AUGUST 2025</t>
    <phoneticPr fontId="26"/>
  </si>
  <si>
    <t>山の日</t>
  </si>
  <si>
    <t>式=_a0!F12</t>
  </si>
  <si>
    <t>K33,N33,Q33,T33,W33,K36,N36,Q36,T36,W36,N39,Q39,T39,W39,K42,Q42,T42,W42,K45,N45,</t>
    <phoneticPr fontId="26"/>
  </si>
  <si>
    <t>K39,N42,</t>
    <phoneticPr fontId="26"/>
  </si>
  <si>
    <t>Q45,T45,W45,Z45,AC45,K48,N48,Q48,T48,W48,Z48,AC48,</t>
    <phoneticPr fontId="26"/>
  </si>
  <si>
    <t>K34,N34,Q34,T34,W34,Z34,AC34,K37,N37,Q37,T37,W37,Z37,AC37,K40,N40,Q40,T40,W40,Z40,AC40,K43,N43,Q43,T43,W43,Z43,AC43,K46,N46,</t>
    <phoneticPr fontId="26"/>
  </si>
  <si>
    <t>Q46,T46,W46,Z46,AC46,K49,N49,Q49,T49,W49,Z49,AC49,</t>
    <phoneticPr fontId="26"/>
  </si>
  <si>
    <t>ORIGINAL CALENDAR 2025／令和7年9月 Powered by すてきなカレンダー</t>
    <phoneticPr fontId="26"/>
  </si>
  <si>
    <t>9</t>
    <phoneticPr fontId="26"/>
  </si>
  <si>
    <t>SEPTEMBER 2025</t>
    <phoneticPr fontId="26"/>
  </si>
  <si>
    <t>敬老の日</t>
  </si>
  <si>
    <t>秋分の日</t>
  </si>
  <si>
    <t>式=_a0!F13</t>
  </si>
  <si>
    <t>Q33,T33,W33,K36,N36,Q36,T36,W36,N39,Q39,T39,W39,K42,N42,Q42,T42,W42,K45,N45,Q45,T45,W45,</t>
    <phoneticPr fontId="26"/>
  </si>
  <si>
    <t>ORIGINAL CALENDAR 2025／令和7年10月 Powered by すてきなカレンダー</t>
    <phoneticPr fontId="26"/>
  </si>
  <si>
    <t>10</t>
    <phoneticPr fontId="26"/>
  </si>
  <si>
    <t>OCTOBER 2025</t>
    <phoneticPr fontId="26"/>
  </si>
  <si>
    <t>スポーツの日</t>
  </si>
  <si>
    <t>文化の日</t>
  </si>
  <si>
    <t>式=_a0!F14</t>
  </si>
  <si>
    <t>N36,Q36,T36,W36,K39,N39,Q39,T39,W39,K42,N42,Q42,T42,W42,N45,Q45,T45,W45,</t>
    <phoneticPr fontId="26"/>
  </si>
  <si>
    <t>AC33,AC36,AC39,AC45,</t>
    <phoneticPr fontId="26"/>
  </si>
  <si>
    <t>K36,AC42,K45,</t>
    <phoneticPr fontId="26"/>
  </si>
  <si>
    <t>K33,N33,Q33,T33,W33,K48,N48,Q48,T48,W48,Z48,AC48,</t>
    <phoneticPr fontId="26"/>
  </si>
  <si>
    <t>Z34,AC34,K37,N37,Q37,T37,W37,Z37,AC37,K40,N40,Q40,T40,W40,Z40,AC40,K43,N43,Q43,T43,W43,Z43,AC43,K46,N46,Q46,T46,W46,Z46,AC46,</t>
    <phoneticPr fontId="26"/>
  </si>
  <si>
    <t>K34,N34,Q34,T34,W34,K49,N49,Q49,T49,W49,Z49,AC49,</t>
    <phoneticPr fontId="26"/>
  </si>
  <si>
    <t>ORIGINAL CALENDAR 2025／令和7年11月 Powered by すてきなカレンダー</t>
    <phoneticPr fontId="26"/>
  </si>
  <si>
    <t>11</t>
    <phoneticPr fontId="26"/>
  </si>
  <si>
    <t>NOVEMBER 2025</t>
    <phoneticPr fontId="26"/>
  </si>
  <si>
    <t>勤労感謝の日</t>
  </si>
  <si>
    <t>式=_a0!F15</t>
  </si>
  <si>
    <t>K33,N33,Q33,T33,W33,K36,N36,Q36,T36,W36,K39,N39,Q39,T39,W39,K42,N42,Q42,T42,W42,K45,N45,Q45,</t>
    <phoneticPr fontId="26"/>
  </si>
  <si>
    <t>T45,W45,Z45,AC45,K48,N48,Q48,T48,W48,Z48,AC48,</t>
    <phoneticPr fontId="26"/>
  </si>
  <si>
    <t>K34,N34,Q34,T34,W34,Z34,AC34,K37,N37,Q37,T37,W37,Z37,AC37,K40,N40,Q40,T40,W40,Z40,AC40,K43,N43,Q43,T43,W43,Z43,AC43,K46,N46,Q46,</t>
    <phoneticPr fontId="26"/>
  </si>
  <si>
    <t>T46,W46,Z46,AC46,K49,N49,Q49,T49,W49,Z49,AC49,</t>
    <phoneticPr fontId="26"/>
  </si>
  <si>
    <t>ORIGINAL CALENDAR 2025／令和7年12月 Powered by すてきなカレンダー</t>
    <phoneticPr fontId="26"/>
  </si>
  <si>
    <t>12</t>
    <phoneticPr fontId="26"/>
  </si>
  <si>
    <t>DECEMBER 2025</t>
    <phoneticPr fontId="26"/>
  </si>
  <si>
    <t>式=_a0!F16</t>
  </si>
  <si>
    <t>T33,K39,</t>
    <phoneticPr fontId="26"/>
  </si>
  <si>
    <t>ORIGINAL CALENDAR 2026／令和8年1月 Powered by すてきなカレンダー</t>
    <phoneticPr fontId="26"/>
  </si>
  <si>
    <t>JANUARY 2026</t>
    <phoneticPr fontId="26"/>
  </si>
  <si>
    <t>令和8年</t>
    <phoneticPr fontId="26"/>
  </si>
  <si>
    <t>式=_a0!F17</t>
  </si>
  <si>
    <t>K36,N36,Q36,T36,W36,K39,N39,T39,W39,K42,N42,Q42,T42,W42,N45,Q45,T45,W45,</t>
    <phoneticPr fontId="26"/>
  </si>
  <si>
    <t>Q39,K45,</t>
    <phoneticPr fontId="26"/>
  </si>
  <si>
    <t>K33,N33,Q33,T33,W33,Z33,AC45,K48,N48,Q48,T48,W48,Z48,AC48,</t>
    <phoneticPr fontId="26"/>
  </si>
  <si>
    <t>AC34,K37,N37,Q37,T37,W37,Z37,AC37,K40,N40,Q40,T40,W40,Z40,AC40,K43,N43,Q43,T43,W43,Z43,AC43,K46,N46,Q46,T46,W46,Z46,</t>
    <phoneticPr fontId="26"/>
  </si>
  <si>
    <t>K34,N34,Q34,T34,W34,Z34,AC46,K49,N49,Q49,T49,W49,Z49,AC49,</t>
    <phoneticPr fontId="26"/>
  </si>
  <si>
    <t>ORIGINAL CALENDAR 2026／令和8年2月 Powered by すてきなカレンダー</t>
    <phoneticPr fontId="26"/>
  </si>
  <si>
    <t>FEBRUARY 2026</t>
    <phoneticPr fontId="26"/>
  </si>
  <si>
    <t>式=_a0!F18</t>
  </si>
  <si>
    <t>K36,N36,Q36,T36,W36,K39,N39,Q39,T39,W39,K42,N42,Q42,T42,K45,N45,Q45,T45,W45,K48,N48,</t>
    <phoneticPr fontId="26"/>
  </si>
  <si>
    <t>W42,</t>
  </si>
  <si>
    <t>K33,N33,Q33,T33,W33,Z33,Q48,T48,W48,Z48,AC48,</t>
    <phoneticPr fontId="26"/>
  </si>
  <si>
    <t>AC34,K37,N37,Q37,T37,W37,Z37,AC37,K40,N40,Q40,T40,W40,Z40,AC40,K43,N43,Q43,T43,W43,Z43,AC43,K46,N46,Q46,T46,W46,Z46,AC46,K49,N49,</t>
    <phoneticPr fontId="26"/>
  </si>
  <si>
    <t>K34,N34,Q34,T34,W34,Z34,Q49,T49,W49,Z49,AC49,</t>
    <phoneticPr fontId="26"/>
  </si>
  <si>
    <t>ORIGINAL CALENDAR 2026／令和8年3月 Powered by すてきなカレンダー</t>
    <phoneticPr fontId="26"/>
  </si>
  <si>
    <t>MARCH 2026</t>
    <phoneticPr fontId="26"/>
  </si>
  <si>
    <t>式=_a0!F19</t>
  </si>
  <si>
    <t>ST_00003.Type1.Template2025.MonStart.st.xlsx</t>
  </si>
  <si>
    <t>月曜始まり</t>
  </si>
  <si>
    <t>汎用</t>
  </si>
  <si>
    <t>縦</t>
  </si>
  <si>
    <t>ST_00003</t>
  </si>
  <si>
    <t>○</t>
  </si>
  <si>
    <t>不可</t>
  </si>
  <si>
    <t>可</t>
  </si>
  <si>
    <t>ST_00003.Type1.Template2025.SunStart.st.xlsx</t>
  </si>
  <si>
    <t>STテンプレート生成 Ver5.01(2407-092255)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</si>
</sst>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d"/>
    <numFmt numFmtId="189" formatCode="\2&quot;曜&quot;"/>
    <numFmt numFmtId="190" formatCode="\3&quot;曜&quot;"/>
    <numFmt numFmtId="191" formatCode="\4&quot;曜&quot;"/>
    <numFmt numFmtId="192" formatCode="\5&quot;曜&quot;"/>
    <numFmt numFmtId="193" formatCode="\6&quot;曜&quot;"/>
    <numFmt numFmtId="194" formatCode="\7&quot;曜&quot;"/>
    <numFmt numFmtId="195" formatCode="\1&quot;曜&quot;"/>
  </numFmts>
  <fonts count="57" x14ac:knownFonts="1">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sz val="10"/>
      <color indexed="55"/>
      <name val="ＭＳ Ｐゴシック"/>
      <family val="3"/>
      <charset val="128"/>
    </font>
    <font>
      <sz val="9"/>
      <name val="ＭＳ Ｐゴシック"/>
      <family val="3"/>
      <charset val="128"/>
    </font>
    <font>
      <sz val="16"/>
      <name val="ＭＳ Ｐゴシック"/>
      <family val="3"/>
      <charset val="128"/>
    </font>
    <font>
      <sz val="12"/>
      <name val="ＭＳ Ｐゴシック"/>
      <family val="3"/>
      <charset val="128"/>
    </font>
    <font>
      <sz val="8"/>
      <name val="ＭＳ Ｐゴシック"/>
      <family val="3"/>
      <charset val="128"/>
    </font>
    <font>
      <sz val="8"/>
      <name val="ＭＳ ゴシック"/>
      <family val="3"/>
      <charset val="128"/>
    </font>
    <font>
      <b/>
      <sz val="10"/>
      <name val="ＭＳ Ｐゴシック"/>
      <family val="3"/>
      <charset val="128"/>
    </font>
    <font>
      <b/>
      <sz val="30"/>
      <color rgb="FF4D4D4D"/>
      <name val="Meiryo UI"/>
      <family val="3"/>
      <charset val="128"/>
    </font>
    <font>
      <b/>
      <sz val="30"/>
      <color rgb="FF4169E1"/>
      <name val="Meiryo UI"/>
      <family val="3"/>
      <charset val="128"/>
    </font>
    <font>
      <b/>
      <sz val="30"/>
      <color rgb="FFE04169"/>
      <name val="Meiryo UI"/>
      <family val="3"/>
      <charset val="128"/>
    </font>
    <font>
      <b/>
      <sz val="30"/>
      <color rgb="FFC0C0C0"/>
      <name val="Meiryo UI"/>
      <family val="3"/>
      <charset val="128"/>
    </font>
    <font>
      <sz val="13"/>
      <color indexed="8"/>
      <name val="Meiryo UI"/>
      <family val="3"/>
      <charset val="128"/>
    </font>
    <font>
      <sz val="13"/>
      <color indexed="9"/>
      <name val="Meiryo UI"/>
      <family val="3"/>
      <charset val="128"/>
    </font>
    <font>
      <sz val="12"/>
      <color indexed="10"/>
      <name val="ＭＳ Ｐゴシック"/>
      <family val="3"/>
      <charset val="128"/>
    </font>
    <font>
      <sz val="8"/>
      <color rgb="FF333333"/>
      <name val="Meiryo UI"/>
      <family val="3"/>
      <charset val="128"/>
    </font>
    <font>
      <sz val="11"/>
      <color rgb="FF4D4D4D"/>
      <name val="Meiryo UI"/>
      <family val="3"/>
      <charset val="128"/>
    </font>
    <font>
      <sz val="8"/>
      <color rgb="FFC0C0C0"/>
      <name val="Meiryo UI"/>
      <family val="3"/>
      <charset val="128"/>
    </font>
    <font>
      <b/>
      <sz val="24"/>
      <color indexed="9"/>
      <name val="Meiryo UI"/>
      <family val="3"/>
      <charset val="128"/>
    </font>
    <font>
      <b/>
      <sz val="24"/>
      <color rgb="FFFFFFFF"/>
      <name val="Meiryo UI"/>
      <family val="3"/>
      <charset val="128"/>
    </font>
    <font>
      <sz val="10"/>
      <color indexed="10"/>
      <name val="ＭＳ Ｐゴシック"/>
      <family val="3"/>
      <charset val="128"/>
    </font>
    <font>
      <sz val="12"/>
      <color rgb="FF4D4D4D"/>
      <name val="Meiryo UI"/>
      <family val="3"/>
      <charset val="128"/>
    </font>
    <font>
      <b/>
      <sz val="140"/>
      <color rgb="FF4D4D4D"/>
      <name val="Meiryo UI"/>
      <family val="3"/>
      <charset val="128"/>
    </font>
    <font>
      <sz val="34"/>
      <color rgb="FF4D4D4D"/>
      <name val="Meiryo UI"/>
      <family val="3"/>
      <charset val="128"/>
    </font>
    <font>
      <sz val="41"/>
      <color rgb="FF4D4D4D"/>
      <name val="Meiryo UI"/>
      <family val="3"/>
      <charset val="128"/>
    </font>
    <font>
      <sz val="11"/>
      <color indexed="8"/>
      <name val="ＭＳ Ｐゴシック"/>
      <family val="3"/>
      <charset val="128"/>
    </font>
    <font>
      <sz val="4"/>
      <color rgb="FFFFFFFF"/>
      <name val="Meiryo UI"/>
      <family val="3"/>
      <charset val="128"/>
    </font>
    <font>
      <sz val="13"/>
      <color rgb="FFC0C0C0"/>
      <name val="Meiryo UI"/>
      <family val="3"/>
      <charset val="128"/>
    </font>
    <font>
      <sz val="13"/>
      <color rgb="FFE04169"/>
      <name val="Meiryo UI"/>
      <family val="3"/>
      <charset val="128"/>
    </font>
    <font>
      <sz val="13"/>
      <color rgb="FF4D4D4D"/>
      <name val="Meiryo UI"/>
      <family val="3"/>
      <charset val="128"/>
    </font>
    <font>
      <sz val="13"/>
      <color rgb="FF4169E1"/>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rgb="FFF4F4F4"/>
        <bgColor indexed="64"/>
      </patternFill>
    </fill>
    <fill>
      <patternFill patternType="solid">
        <fgColor rgb="FF4D4D4D"/>
        <bgColor indexed="64"/>
      </patternFill>
    </fill>
    <fill>
      <patternFill patternType="solid">
        <fgColor rgb="FF4169E1"/>
        <bgColor indexed="64"/>
      </patternFill>
    </fill>
    <fill>
      <patternFill patternType="solid">
        <fgColor rgb="FFE04169"/>
        <bgColor indexed="64"/>
      </patternFill>
    </fill>
    <fill>
      <patternFill patternType="solid">
        <fgColor indexed="8"/>
        <bgColor indexed="64"/>
      </patternFill>
    </fill>
    <fill>
      <patternFill patternType="solid">
        <fgColor rgb="FFFFFFFF"/>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21"/>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36">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right/>
      <top/>
      <bottom style="thin">
        <color indexed="55"/>
      </bottom>
      <diagonal/>
    </border>
    <border>
      <left/>
      <right style="thin">
        <color indexed="55"/>
      </right>
      <top/>
      <bottom style="thin">
        <color indexed="55"/>
      </bottom>
      <diagonal/>
    </border>
    <border>
      <left style="thin">
        <color indexed="9"/>
      </left>
      <right/>
      <top/>
      <bottom style="thin">
        <color indexed="55"/>
      </bottom>
      <diagonal/>
    </border>
    <border>
      <left/>
      <right style="thin">
        <color indexed="55"/>
      </right>
      <top/>
      <bottom/>
      <diagonal/>
    </border>
    <border>
      <left/>
      <right/>
      <top style="thin">
        <color indexed="55"/>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alignment vertical="center"/>
    </xf>
    <xf numFmtId="0" fontId="2" fillId="0" borderId="0"/>
    <xf numFmtId="0" fontId="25" fillId="0" borderId="0"/>
    <xf numFmtId="0" fontId="25" fillId="0" borderId="0"/>
  </cellStyleXfs>
  <cellXfs count="406">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5" fillId="0" borderId="0" xfId="2"/>
    <xf numFmtId="0" fontId="27" fillId="0" borderId="0" xfId="2" applyFont="1"/>
    <xf numFmtId="0" fontId="28" fillId="0" borderId="0" xfId="2" applyFont="1" applyAlignment="1">
      <alignment vertical="top"/>
    </xf>
    <xf numFmtId="0" fontId="29" fillId="0" borderId="0" xfId="2" applyFont="1" applyAlignment="1">
      <alignment vertical="top"/>
    </xf>
    <xf numFmtId="0" fontId="28" fillId="0" borderId="0" xfId="2" applyFont="1"/>
    <xf numFmtId="0" fontId="25" fillId="0" borderId="9" xfId="2" applyBorder="1"/>
    <xf numFmtId="0" fontId="25" fillId="0" borderId="2" xfId="2" applyBorder="1"/>
    <xf numFmtId="0" fontId="25" fillId="0" borderId="10" xfId="2" applyBorder="1"/>
    <xf numFmtId="0" fontId="25" fillId="0" borderId="11" xfId="2" applyBorder="1"/>
    <xf numFmtId="0" fontId="30" fillId="0" borderId="2" xfId="2" applyFont="1" applyBorder="1" applyAlignment="1">
      <alignment vertical="center"/>
    </xf>
    <xf numFmtId="0" fontId="30" fillId="0" borderId="9" xfId="2" applyFont="1" applyBorder="1" applyAlignment="1">
      <alignment vertical="center"/>
    </xf>
    <xf numFmtId="0" fontId="25" fillId="0" borderId="12" xfId="2" applyBorder="1"/>
    <xf numFmtId="0" fontId="30" fillId="0" borderId="11" xfId="2" applyFont="1" applyBorder="1" applyAlignment="1">
      <alignment vertical="center"/>
    </xf>
    <xf numFmtId="0" fontId="30" fillId="0" borderId="1" xfId="2" applyFont="1" applyBorder="1" applyAlignment="1">
      <alignment vertical="center"/>
    </xf>
    <xf numFmtId="0" fontId="25" fillId="0" borderId="1" xfId="2" applyBorder="1"/>
    <xf numFmtId="0" fontId="25" fillId="0" borderId="5" xfId="2" applyBorder="1"/>
    <xf numFmtId="0" fontId="25" fillId="0" borderId="0" xfId="2" applyAlignment="1">
      <alignment vertical="center"/>
    </xf>
    <xf numFmtId="0" fontId="25" fillId="0" borderId="13" xfId="2" applyBorder="1" applyAlignment="1">
      <alignment vertical="center"/>
    </xf>
    <xf numFmtId="0" fontId="31" fillId="0" borderId="14" xfId="2" applyFont="1" applyBorder="1" applyAlignment="1">
      <alignment vertical="center"/>
    </xf>
    <xf numFmtId="0" fontId="25" fillId="0" borderId="3" xfId="2" applyBorder="1" applyAlignment="1">
      <alignment vertical="center"/>
    </xf>
    <xf numFmtId="0" fontId="25" fillId="0" borderId="9" xfId="2" applyBorder="1" applyAlignment="1">
      <alignment vertical="center"/>
    </xf>
    <xf numFmtId="0" fontId="28" fillId="0" borderId="2" xfId="2" applyFont="1" applyBorder="1" applyAlignment="1">
      <alignment vertical="center"/>
    </xf>
    <xf numFmtId="0" fontId="25" fillId="0" borderId="2" xfId="2" applyBorder="1" applyAlignment="1">
      <alignment vertical="center"/>
    </xf>
    <xf numFmtId="0" fontId="25" fillId="0" borderId="14" xfId="2" applyBorder="1" applyAlignment="1">
      <alignment vertical="center"/>
    </xf>
    <xf numFmtId="0" fontId="25" fillId="0" borderId="11" xfId="2" applyBorder="1" applyAlignment="1">
      <alignment vertical="center" wrapText="1"/>
    </xf>
    <xf numFmtId="0" fontId="25" fillId="0" borderId="1" xfId="2" applyBorder="1" applyAlignment="1">
      <alignment vertical="center"/>
    </xf>
    <xf numFmtId="0" fontId="25" fillId="0" borderId="1" xfId="2" applyBorder="1" applyAlignment="1">
      <alignment vertical="center"/>
    </xf>
    <xf numFmtId="0" fontId="25" fillId="0" borderId="11" xfId="2" applyBorder="1" applyAlignment="1">
      <alignment vertical="center"/>
    </xf>
    <xf numFmtId="0" fontId="25" fillId="0" borderId="12" xfId="2" applyBorder="1" applyAlignment="1">
      <alignment vertical="center"/>
    </xf>
    <xf numFmtId="0" fontId="25" fillId="0" borderId="10" xfId="2" applyBorder="1" applyAlignment="1">
      <alignment vertical="center"/>
    </xf>
    <xf numFmtId="0" fontId="25" fillId="0" borderId="13" xfId="2" applyBorder="1" applyAlignment="1">
      <alignment horizontal="center" vertical="center" wrapText="1"/>
    </xf>
    <xf numFmtId="0" fontId="25" fillId="0" borderId="0" xfId="2" applyAlignment="1">
      <alignment horizontal="center" vertical="center" wrapText="1"/>
    </xf>
    <xf numFmtId="0" fontId="25" fillId="0" borderId="14" xfId="2" applyBorder="1" applyAlignment="1">
      <alignment horizontal="center" vertical="center" wrapText="1"/>
    </xf>
    <xf numFmtId="0" fontId="31" fillId="0" borderId="0" xfId="2" applyFont="1" applyAlignment="1">
      <alignment vertical="center" wrapText="1"/>
    </xf>
    <xf numFmtId="0" fontId="25" fillId="0" borderId="0" xfId="2" applyAlignment="1">
      <alignment horizontal="left" vertical="center"/>
    </xf>
    <xf numFmtId="0" fontId="25" fillId="0" borderId="11" xfId="2" applyBorder="1" applyAlignment="1">
      <alignment vertical="center"/>
    </xf>
    <xf numFmtId="0" fontId="25" fillId="0" borderId="5" xfId="2" applyBorder="1" applyAlignment="1">
      <alignment vertical="center"/>
    </xf>
    <xf numFmtId="0" fontId="25" fillId="0" borderId="9" xfId="2" applyBorder="1" applyAlignment="1">
      <alignment horizontal="left" vertical="center"/>
    </xf>
    <xf numFmtId="0" fontId="25" fillId="0" borderId="15" xfId="2" applyBorder="1" applyAlignment="1">
      <alignment vertical="center"/>
    </xf>
    <xf numFmtId="0" fontId="25" fillId="0" borderId="16" xfId="2" applyBorder="1" applyAlignment="1">
      <alignment vertical="center"/>
    </xf>
    <xf numFmtId="0" fontId="25" fillId="0" borderId="15" xfId="2" applyBorder="1" applyAlignment="1">
      <alignment horizontal="center" vertical="center" wrapText="1"/>
    </xf>
    <xf numFmtId="0" fontId="25" fillId="0" borderId="3" xfId="2" applyBorder="1" applyAlignment="1">
      <alignment horizontal="center" vertical="center" wrapText="1"/>
    </xf>
    <xf numFmtId="0" fontId="25" fillId="0" borderId="16" xfId="2" applyBorder="1" applyAlignment="1">
      <alignment horizontal="center" vertical="center" wrapText="1"/>
    </xf>
    <xf numFmtId="0" fontId="31" fillId="0" borderId="12" xfId="2" applyFont="1" applyBorder="1" applyAlignment="1">
      <alignment vertical="center" wrapText="1"/>
    </xf>
    <xf numFmtId="0" fontId="31" fillId="0" borderId="6" xfId="2" applyFont="1" applyBorder="1" applyAlignment="1">
      <alignment vertical="center" wrapText="1"/>
    </xf>
    <xf numFmtId="0" fontId="31" fillId="0" borderId="11" xfId="2" applyFont="1" applyBorder="1" applyAlignment="1">
      <alignment vertical="center" wrapText="1"/>
    </xf>
    <xf numFmtId="0" fontId="31" fillId="0" borderId="15" xfId="2" applyFont="1" applyBorder="1" applyAlignment="1">
      <alignment vertical="center" wrapText="1"/>
    </xf>
    <xf numFmtId="0" fontId="25" fillId="0" borderId="16" xfId="2" applyBorder="1" applyAlignment="1">
      <alignment horizontal="left" vertical="center" wrapText="1"/>
    </xf>
    <xf numFmtId="0" fontId="25" fillId="0" borderId="9" xfId="2" applyBorder="1" applyAlignment="1">
      <alignment horizontal="left" vertical="center" wrapText="1"/>
    </xf>
    <xf numFmtId="0" fontId="25" fillId="0" borderId="17" xfId="2"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5" fillId="0" borderId="0" xfId="2" applyAlignment="1">
      <alignment wrapText="1"/>
    </xf>
    <xf numFmtId="0" fontId="25" fillId="0" borderId="6" xfId="2" applyBorder="1" applyAlignment="1">
      <alignment vertical="center" wrapText="1"/>
    </xf>
    <xf numFmtId="0" fontId="33" fillId="0" borderId="12" xfId="2" applyFont="1" applyBorder="1" applyAlignment="1">
      <alignment vertical="center" wrapText="1"/>
    </xf>
    <xf numFmtId="0" fontId="31" fillId="0" borderId="12" xfId="2" quotePrefix="1" applyFont="1" applyBorder="1" applyAlignment="1">
      <alignment vertical="top" wrapText="1"/>
    </xf>
    <xf numFmtId="0" fontId="31" fillId="0" borderId="10" xfId="2" applyFont="1" applyBorder="1" applyAlignment="1">
      <alignment vertical="top" wrapText="1"/>
    </xf>
    <xf numFmtId="0" fontId="31" fillId="0" borderId="9" xfId="2" applyFont="1" applyBorder="1" applyAlignment="1">
      <alignment vertical="top" wrapText="1"/>
    </xf>
    <xf numFmtId="0" fontId="31" fillId="0" borderId="2" xfId="2" applyFont="1" applyBorder="1" applyAlignment="1">
      <alignment vertical="top" wrapText="1"/>
    </xf>
    <xf numFmtId="0" fontId="31" fillId="0" borderId="10" xfId="2" applyFont="1" applyBorder="1" applyAlignment="1">
      <alignment vertical="top" wrapText="1"/>
    </xf>
    <xf numFmtId="0" fontId="31" fillId="0" borderId="12" xfId="2" applyFont="1" applyBorder="1" applyAlignment="1">
      <alignment textRotation="90" wrapText="1"/>
    </xf>
    <xf numFmtId="0" fontId="31" fillId="0" borderId="17" xfId="2" applyFont="1" applyBorder="1" applyAlignment="1">
      <alignment vertical="top" wrapText="1"/>
    </xf>
    <xf numFmtId="0" fontId="31" fillId="0" borderId="9" xfId="2" applyFont="1" applyBorder="1" applyAlignment="1">
      <alignment horizontal="left" vertical="top" wrapText="1"/>
    </xf>
    <xf numFmtId="0" fontId="31" fillId="0" borderId="10" xfId="2" applyFont="1" applyBorder="1" applyAlignment="1">
      <alignment horizontal="left" vertical="top" wrapText="1"/>
    </xf>
    <xf numFmtId="0" fontId="31" fillId="0" borderId="17" xfId="2" applyFont="1" applyBorder="1" applyAlignment="1">
      <alignment horizontal="center" vertical="top" textRotation="90" wrapText="1"/>
    </xf>
    <xf numFmtId="0" fontId="32" fillId="0" borderId="17" xfId="2" applyFont="1" applyBorder="1" applyAlignment="1">
      <alignment horizontal="center" vertical="top" textRotation="90" wrapText="1"/>
    </xf>
    <xf numFmtId="0" fontId="31"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33" fillId="0" borderId="6" xfId="2" applyFont="1" applyBorder="1" applyAlignment="1">
      <alignment vertical="center"/>
    </xf>
    <xf numFmtId="0" fontId="25" fillId="0" borderId="6" xfId="2" applyBorder="1" applyAlignment="1">
      <alignment vertical="center"/>
    </xf>
    <xf numFmtId="0" fontId="34" fillId="3" borderId="6" xfId="2" applyFont="1" applyFill="1" applyBorder="1" applyAlignment="1">
      <alignment horizontal="right" vertical="top"/>
    </xf>
    <xf numFmtId="0" fontId="35" fillId="3" borderId="11" xfId="3" applyFont="1" applyFill="1" applyBorder="1" applyAlignment="1">
      <alignment horizontal="right" vertical="top" wrapText="1"/>
    </xf>
    <xf numFmtId="0" fontId="36" fillId="3" borderId="6" xfId="2" applyFont="1" applyFill="1" applyBorder="1" applyAlignment="1">
      <alignment horizontal="right" vertical="top"/>
    </xf>
    <xf numFmtId="0" fontId="37" fillId="4" borderId="6" xfId="2" applyFont="1" applyFill="1" applyBorder="1" applyAlignment="1">
      <alignment horizontal="right" vertical="top"/>
    </xf>
    <xf numFmtId="0" fontId="27" fillId="0" borderId="6" xfId="2" applyFont="1" applyBorder="1" applyAlignment="1">
      <alignment vertical="center"/>
    </xf>
    <xf numFmtId="0" fontId="25" fillId="0" borderId="18" xfId="2" applyBorder="1" applyAlignment="1">
      <alignment vertical="center"/>
    </xf>
    <xf numFmtId="0" fontId="25" fillId="0" borderId="19" xfId="2" applyBorder="1" applyAlignment="1">
      <alignment vertical="center"/>
    </xf>
    <xf numFmtId="0" fontId="38" fillId="3" borderId="6" xfId="2" applyFont="1" applyFill="1" applyBorder="1" applyAlignment="1">
      <alignment horizontal="left" vertical="center"/>
    </xf>
    <xf numFmtId="0" fontId="39" fillId="3" borderId="6" xfId="2" applyFont="1" applyFill="1" applyBorder="1" applyAlignment="1">
      <alignment horizontal="left" vertical="center"/>
    </xf>
    <xf numFmtId="0" fontId="40" fillId="0" borderId="6" xfId="2" applyFont="1" applyBorder="1" applyAlignment="1">
      <alignment vertical="center"/>
    </xf>
    <xf numFmtId="0" fontId="41" fillId="3" borderId="6" xfId="2" applyFont="1" applyFill="1" applyBorder="1" applyAlignment="1">
      <alignment horizontal="right" vertical="center"/>
    </xf>
    <xf numFmtId="0" fontId="42" fillId="3" borderId="11" xfId="2" applyFont="1" applyFill="1" applyBorder="1" applyAlignment="1">
      <alignment horizontal="right" vertical="center"/>
    </xf>
    <xf numFmtId="0" fontId="43" fillId="3" borderId="6" xfId="2" applyFont="1" applyFill="1" applyBorder="1" applyAlignment="1">
      <alignment horizontal="right" vertical="center"/>
    </xf>
    <xf numFmtId="0" fontId="40" fillId="3" borderId="5" xfId="2" applyFont="1" applyFill="1" applyBorder="1" applyAlignment="1">
      <alignment vertical="center"/>
    </xf>
    <xf numFmtId="0" fontId="40" fillId="3" borderId="11" xfId="2" applyFont="1" applyFill="1" applyBorder="1" applyAlignment="1">
      <alignment vertical="center"/>
    </xf>
    <xf numFmtId="0" fontId="30" fillId="3" borderId="6" xfId="2" applyFont="1" applyFill="1" applyBorder="1" applyAlignment="1">
      <alignment vertical="center"/>
    </xf>
    <xf numFmtId="0" fontId="44" fillId="3" borderId="6" xfId="2" applyFont="1" applyFill="1" applyBorder="1" applyAlignment="1">
      <alignment horizontal="center" vertical="center"/>
    </xf>
    <xf numFmtId="0" fontId="44" fillId="5" borderId="6" xfId="2" applyFont="1" applyFill="1" applyBorder="1" applyAlignment="1">
      <alignment horizontal="center" vertical="center"/>
    </xf>
    <xf numFmtId="0" fontId="44" fillId="6" borderId="6" xfId="2" applyFont="1" applyFill="1" applyBorder="1" applyAlignment="1">
      <alignment horizontal="center" vertical="center"/>
    </xf>
    <xf numFmtId="0" fontId="45" fillId="7" borderId="6" xfId="2" applyFont="1" applyFill="1" applyBorder="1" applyAlignment="1">
      <alignment horizontal="center" vertical="center"/>
    </xf>
    <xf numFmtId="0" fontId="25" fillId="0" borderId="11" xfId="3" applyBorder="1" applyAlignment="1">
      <alignment vertical="center"/>
    </xf>
    <xf numFmtId="0" fontId="46" fillId="0" borderId="6" xfId="2" applyFont="1" applyBorder="1" applyAlignment="1">
      <alignment vertical="center"/>
    </xf>
    <xf numFmtId="0" fontId="25" fillId="0" borderId="20" xfId="2" applyBorder="1" applyAlignment="1">
      <alignment vertical="center"/>
    </xf>
    <xf numFmtId="0" fontId="25" fillId="0" borderId="6" xfId="3" applyBorder="1" applyAlignment="1">
      <alignment vertical="center"/>
    </xf>
    <xf numFmtId="0" fontId="25" fillId="0" borderId="15" xfId="2" applyBorder="1"/>
    <xf numFmtId="0" fontId="25" fillId="0" borderId="3" xfId="2" applyBorder="1"/>
    <xf numFmtId="0" fontId="25" fillId="0" borderId="16" xfId="2" quotePrefix="1" applyBorder="1"/>
    <xf numFmtId="0" fontId="25" fillId="0" borderId="12" xfId="2" applyBorder="1" applyAlignment="1">
      <alignment vertical="center" wrapText="1"/>
    </xf>
    <xf numFmtId="0" fontId="25" fillId="0" borderId="20" xfId="2" applyBorder="1" applyAlignment="1">
      <alignment vertical="center" wrapText="1"/>
    </xf>
    <xf numFmtId="0" fontId="25" fillId="0" borderId="6" xfId="2" quotePrefix="1" applyBorder="1" applyAlignment="1">
      <alignment vertical="center"/>
    </xf>
    <xf numFmtId="0" fontId="47" fillId="3" borderId="6" xfId="2" applyFont="1" applyFill="1" applyBorder="1" applyAlignment="1">
      <alignment horizontal="right" vertical="center"/>
    </xf>
    <xf numFmtId="0" fontId="48" fillId="3" borderId="6" xfId="2" applyFont="1" applyFill="1" applyBorder="1" applyAlignment="1">
      <alignment horizontal="right" indent="1"/>
    </xf>
    <xf numFmtId="0" fontId="49" fillId="3" borderId="6" xfId="2" applyFont="1" applyFill="1" applyBorder="1" applyAlignment="1">
      <alignment horizontal="right" indent="2"/>
    </xf>
    <xf numFmtId="0" fontId="50" fillId="3" borderId="6" xfId="2" applyFont="1" applyFill="1" applyBorder="1" applyAlignment="1">
      <alignment horizontal="right" vertical="top" indent="1"/>
    </xf>
    <xf numFmtId="14" fontId="25" fillId="0" borderId="0" xfId="2" applyNumberFormat="1"/>
    <xf numFmtId="0" fontId="25" fillId="8" borderId="0" xfId="2" applyFill="1"/>
    <xf numFmtId="0" fontId="25" fillId="9" borderId="0" xfId="2" applyFill="1"/>
    <xf numFmtId="0" fontId="25" fillId="10" borderId="0" xfId="2" applyFill="1"/>
    <xf numFmtId="0" fontId="25" fillId="11" borderId="0" xfId="2" applyFill="1"/>
    <xf numFmtId="0" fontId="25" fillId="12"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29" fillId="0" borderId="0" xfId="2" applyFont="1"/>
    <xf numFmtId="49" fontId="42" fillId="9" borderId="0" xfId="2" applyNumberFormat="1" applyFont="1" applyFill="1" applyAlignment="1">
      <alignment shrinkToFit="1"/>
    </xf>
    <xf numFmtId="0" fontId="42" fillId="9" borderId="0" xfId="2" applyFont="1" applyFill="1" applyAlignment="1">
      <alignment shrinkToFit="1"/>
    </xf>
    <xf numFmtId="0" fontId="51" fillId="0" borderId="0" xfId="2" applyFont="1"/>
    <xf numFmtId="0" fontId="51" fillId="0" borderId="0" xfId="2" applyFont="1" applyAlignment="1">
      <alignment shrinkToFit="1"/>
    </xf>
    <xf numFmtId="188" fontId="51" fillId="0" borderId="0" xfId="2" applyNumberFormat="1" applyFont="1" applyAlignment="1">
      <alignment horizontal="right" shrinkToFit="1"/>
    </xf>
    <xf numFmtId="0" fontId="51" fillId="0" borderId="0" xfId="2" applyFont="1" applyAlignment="1">
      <alignment horizontal="left" shrinkToFit="1"/>
    </xf>
    <xf numFmtId="49" fontId="47" fillId="9" borderId="0" xfId="2" applyNumberFormat="1" applyFont="1" applyFill="1" applyAlignment="1">
      <alignment horizontal="right" vertical="center" shrinkToFit="1"/>
    </xf>
    <xf numFmtId="49" fontId="51" fillId="0" borderId="0" xfId="2" applyNumberFormat="1" applyFont="1" applyAlignment="1">
      <alignment horizontal="right" vertical="center" shrinkToFit="1"/>
    </xf>
    <xf numFmtId="0" fontId="51" fillId="0" borderId="0" xfId="2" applyFont="1" applyAlignment="1">
      <alignment horizontal="right" vertical="center" shrinkToFit="1"/>
    </xf>
    <xf numFmtId="49" fontId="48" fillId="9" borderId="0" xfId="2" applyNumberFormat="1" applyFont="1" applyFill="1" applyAlignment="1">
      <alignment horizontal="right" shrinkToFit="1"/>
    </xf>
    <xf numFmtId="189" fontId="45" fillId="5" borderId="22" xfId="2" applyNumberFormat="1" applyFont="1" applyFill="1" applyBorder="1" applyAlignment="1">
      <alignment horizontal="center" vertical="center" shrinkToFit="1"/>
    </xf>
    <xf numFmtId="189" fontId="45" fillId="5" borderId="23" xfId="2" applyNumberFormat="1" applyFont="1" applyFill="1" applyBorder="1" applyAlignment="1">
      <alignment horizontal="center" vertical="center" shrinkToFit="1"/>
    </xf>
    <xf numFmtId="0" fontId="51" fillId="0" borderId="0" xfId="2" applyFont="1" applyAlignment="1">
      <alignment vertical="top" shrinkToFit="1"/>
    </xf>
    <xf numFmtId="190" fontId="45" fillId="5" borderId="24" xfId="2" applyNumberFormat="1" applyFont="1" applyFill="1" applyBorder="1" applyAlignment="1">
      <alignment horizontal="center" vertical="center" shrinkToFit="1"/>
    </xf>
    <xf numFmtId="190" fontId="45" fillId="5" borderId="23" xfId="2" applyNumberFormat="1" applyFont="1" applyFill="1" applyBorder="1" applyAlignment="1">
      <alignment horizontal="center" vertical="center" shrinkToFit="1"/>
    </xf>
    <xf numFmtId="0" fontId="52" fillId="0" borderId="0" xfId="2" applyFont="1" applyAlignment="1">
      <alignment vertical="top" shrinkToFit="1"/>
    </xf>
    <xf numFmtId="191" fontId="45" fillId="5" borderId="24" xfId="2" applyNumberFormat="1" applyFont="1" applyFill="1" applyBorder="1" applyAlignment="1">
      <alignment horizontal="center" vertical="center" shrinkToFit="1"/>
    </xf>
    <xf numFmtId="191" fontId="45" fillId="5" borderId="23" xfId="2" applyNumberFormat="1" applyFont="1" applyFill="1" applyBorder="1" applyAlignment="1">
      <alignment horizontal="center" vertical="center" shrinkToFit="1"/>
    </xf>
    <xf numFmtId="192" fontId="45" fillId="5" borderId="24" xfId="2" applyNumberFormat="1" applyFont="1" applyFill="1" applyBorder="1" applyAlignment="1">
      <alignment horizontal="center" vertical="center" shrinkToFit="1"/>
    </xf>
    <xf numFmtId="192" fontId="45" fillId="5" borderId="23" xfId="2" applyNumberFormat="1" applyFont="1" applyFill="1" applyBorder="1" applyAlignment="1">
      <alignment horizontal="center" vertical="center" shrinkToFit="1"/>
    </xf>
    <xf numFmtId="193" fontId="45" fillId="5" borderId="24" xfId="2" applyNumberFormat="1" applyFont="1" applyFill="1" applyBorder="1" applyAlignment="1">
      <alignment horizontal="center" vertical="center" shrinkToFit="1"/>
    </xf>
    <xf numFmtId="193" fontId="45" fillId="5" borderId="23" xfId="2" applyNumberFormat="1" applyFont="1" applyFill="1" applyBorder="1" applyAlignment="1">
      <alignment horizontal="center" vertical="center" shrinkToFit="1"/>
    </xf>
    <xf numFmtId="194" fontId="45" fillId="6" borderId="24" xfId="2" applyNumberFormat="1" applyFont="1" applyFill="1" applyBorder="1" applyAlignment="1">
      <alignment horizontal="center" vertical="center" shrinkToFit="1"/>
    </xf>
    <xf numFmtId="194" fontId="45" fillId="6" borderId="23" xfId="2" applyNumberFormat="1" applyFont="1" applyFill="1" applyBorder="1" applyAlignment="1">
      <alignment horizontal="center" vertical="center" shrinkToFit="1"/>
    </xf>
    <xf numFmtId="195" fontId="45" fillId="7" borderId="24" xfId="2" applyNumberFormat="1" applyFont="1" applyFill="1" applyBorder="1" applyAlignment="1">
      <alignment horizontal="center" vertical="center" shrinkToFit="1"/>
    </xf>
    <xf numFmtId="195" fontId="45" fillId="7" borderId="23" xfId="2" applyNumberFormat="1" applyFont="1" applyFill="1" applyBorder="1" applyAlignment="1">
      <alignment horizontal="center" vertical="center" shrinkToFit="1"/>
    </xf>
    <xf numFmtId="0" fontId="29" fillId="0" borderId="0" xfId="2" applyFont="1" applyAlignment="1">
      <alignment vertical="center"/>
    </xf>
    <xf numFmtId="0" fontId="51" fillId="0" borderId="0" xfId="2" applyFont="1" applyAlignment="1">
      <alignment vertical="center" shrinkToFit="1"/>
    </xf>
    <xf numFmtId="188" fontId="37" fillId="4" borderId="0" xfId="2" applyNumberFormat="1" applyFont="1" applyFill="1" applyAlignment="1">
      <alignment horizontal="right" vertical="top" shrinkToFit="1"/>
    </xf>
    <xf numFmtId="0" fontId="37" fillId="4" borderId="25" xfId="2" applyFont="1" applyFill="1" applyBorder="1" applyAlignment="1">
      <alignment horizontal="right" vertical="top" shrinkToFit="1"/>
    </xf>
    <xf numFmtId="0" fontId="51" fillId="0" borderId="0" xfId="2" applyFont="1" applyAlignment="1">
      <alignment horizontal="center" vertical="center" shrinkToFit="1"/>
    </xf>
    <xf numFmtId="188" fontId="36" fillId="9" borderId="0" xfId="2" applyNumberFormat="1" applyFont="1" applyFill="1" applyAlignment="1">
      <alignment horizontal="right" vertical="top" shrinkToFit="1"/>
    </xf>
    <xf numFmtId="0" fontId="36" fillId="9" borderId="25" xfId="2" applyFont="1" applyFill="1" applyBorder="1" applyAlignment="1">
      <alignment horizontal="right" vertical="top" shrinkToFit="1"/>
    </xf>
    <xf numFmtId="188" fontId="34" fillId="9" borderId="0" xfId="2" applyNumberFormat="1" applyFont="1" applyFill="1" applyAlignment="1">
      <alignment horizontal="right" vertical="top" shrinkToFit="1"/>
    </xf>
    <xf numFmtId="0" fontId="34" fillId="9" borderId="25" xfId="2" applyFont="1" applyFill="1" applyBorder="1" applyAlignment="1">
      <alignment horizontal="right" vertical="top" shrinkToFit="1"/>
    </xf>
    <xf numFmtId="188" fontId="35" fillId="9" borderId="0" xfId="2" applyNumberFormat="1" applyFont="1" applyFill="1" applyAlignment="1">
      <alignment horizontal="right" vertical="top" shrinkToFit="1"/>
    </xf>
    <xf numFmtId="0" fontId="35" fillId="9" borderId="25" xfId="2" applyFont="1" applyFill="1" applyBorder="1" applyAlignment="1">
      <alignment horizontal="right" vertical="top" shrinkToFit="1"/>
    </xf>
    <xf numFmtId="0" fontId="51" fillId="0" borderId="0" xfId="2" applyFont="1" applyAlignment="1">
      <alignment vertical="center"/>
    </xf>
    <xf numFmtId="188" fontId="53" fillId="4" borderId="22" xfId="2" applyNumberFormat="1" applyFont="1" applyFill="1" applyBorder="1" applyAlignment="1">
      <alignment horizontal="left" vertical="center" shrinkToFit="1"/>
    </xf>
    <xf numFmtId="0" fontId="53" fillId="4" borderId="23" xfId="2" applyFont="1" applyFill="1" applyBorder="1" applyAlignment="1">
      <alignment horizontal="left" vertical="center" shrinkToFit="1"/>
    </xf>
    <xf numFmtId="188" fontId="54" fillId="9" borderId="22" xfId="2" applyNumberFormat="1" applyFont="1" applyFill="1" applyBorder="1" applyAlignment="1">
      <alignment horizontal="left" vertical="center" shrinkToFit="1"/>
    </xf>
    <xf numFmtId="0" fontId="54" fillId="9" borderId="23" xfId="2" applyFont="1" applyFill="1" applyBorder="1" applyAlignment="1">
      <alignment horizontal="left" vertical="center" shrinkToFit="1"/>
    </xf>
    <xf numFmtId="188" fontId="55" fillId="9" borderId="22" xfId="2" applyNumberFormat="1" applyFont="1" applyFill="1" applyBorder="1" applyAlignment="1">
      <alignment horizontal="left" vertical="center" shrinkToFit="1"/>
    </xf>
    <xf numFmtId="0" fontId="55" fillId="9" borderId="23" xfId="2" applyFont="1" applyFill="1" applyBorder="1" applyAlignment="1">
      <alignment horizontal="left" vertical="center" shrinkToFit="1"/>
    </xf>
    <xf numFmtId="188" fontId="56" fillId="9" borderId="22" xfId="2" applyNumberFormat="1" applyFont="1" applyFill="1" applyBorder="1" applyAlignment="1">
      <alignment horizontal="left" vertical="center" shrinkToFit="1"/>
    </xf>
    <xf numFmtId="0" fontId="56" fillId="9" borderId="23" xfId="2" applyFont="1" applyFill="1" applyBorder="1" applyAlignment="1">
      <alignment horizontal="left" vertical="center" shrinkToFit="1"/>
    </xf>
    <xf numFmtId="0" fontId="51" fillId="0" borderId="0" xfId="2" applyFont="1" applyAlignment="1">
      <alignment horizontal="left" vertical="top" shrinkToFit="1"/>
    </xf>
    <xf numFmtId="0" fontId="51" fillId="0" borderId="0" xfId="2" applyFont="1" applyAlignment="1">
      <alignment horizontal="right" vertical="center" shrinkToFit="1"/>
    </xf>
    <xf numFmtId="49" fontId="48" fillId="9" borderId="22" xfId="2" applyNumberFormat="1" applyFont="1" applyFill="1" applyBorder="1" applyAlignment="1">
      <alignment horizontal="right" shrinkToFit="1"/>
    </xf>
    <xf numFmtId="49" fontId="49" fillId="9" borderId="26" xfId="2" applyNumberFormat="1" applyFont="1" applyFill="1" applyBorder="1" applyAlignment="1">
      <alignment horizontal="right" shrinkToFit="1"/>
    </xf>
    <xf numFmtId="49" fontId="49" fillId="9" borderId="0" xfId="2" applyNumberFormat="1" applyFont="1" applyFill="1" applyAlignment="1">
      <alignment horizontal="right" shrinkToFit="1"/>
    </xf>
    <xf numFmtId="49" fontId="50" fillId="9" borderId="0" xfId="2" applyNumberFormat="1" applyFont="1" applyFill="1" applyAlignment="1">
      <alignment horizontal="right" vertical="top" shrinkToFit="1"/>
    </xf>
    <xf numFmtId="49" fontId="51" fillId="9" borderId="0" xfId="2" applyNumberFormat="1" applyFont="1" applyFill="1" applyAlignment="1">
      <alignment horizontal="right" vertical="top" shrinkToFit="1"/>
    </xf>
    <xf numFmtId="0" fontId="51" fillId="9" borderId="0" xfId="2" applyFont="1" applyFill="1" applyAlignment="1">
      <alignment horizontal="right" vertical="top" shrinkToFit="1"/>
    </xf>
    <xf numFmtId="0" fontId="29" fillId="0" borderId="0" xfId="2" applyFont="1" applyFill="1"/>
    <xf numFmtId="0" fontId="51" fillId="0" borderId="0" xfId="2" applyFont="1" applyFill="1"/>
    <xf numFmtId="0" fontId="51" fillId="0" borderId="0" xfId="2" applyFont="1" applyFill="1" applyAlignment="1">
      <alignment vertical="center"/>
    </xf>
    <xf numFmtId="0" fontId="25" fillId="0" borderId="27" xfId="2" applyBorder="1"/>
    <xf numFmtId="0" fontId="25" fillId="0" borderId="28" xfId="2" applyBorder="1"/>
    <xf numFmtId="0" fontId="25" fillId="0" borderId="29" xfId="2" applyBorder="1"/>
    <xf numFmtId="0" fontId="25" fillId="0" borderId="30" xfId="2" applyBorder="1"/>
    <xf numFmtId="0" fontId="30" fillId="0" borderId="28" xfId="2" applyFont="1" applyBorder="1" applyAlignment="1">
      <alignment vertical="center"/>
    </xf>
    <xf numFmtId="0" fontId="30" fillId="0" borderId="27" xfId="2" applyFont="1" applyBorder="1" applyAlignment="1">
      <alignment vertical="center"/>
    </xf>
    <xf numFmtId="0" fontId="30" fillId="0" borderId="30" xfId="2" applyFont="1" applyBorder="1" applyAlignment="1">
      <alignment vertical="center"/>
    </xf>
    <xf numFmtId="0" fontId="30" fillId="0" borderId="31" xfId="2" applyFont="1" applyBorder="1" applyAlignment="1">
      <alignment vertical="center"/>
    </xf>
    <xf numFmtId="0" fontId="25" fillId="0" borderId="31" xfId="2" applyBorder="1"/>
    <xf numFmtId="0" fontId="25" fillId="0" borderId="32" xfId="2" applyBorder="1"/>
    <xf numFmtId="0" fontId="25" fillId="0" borderId="33" xfId="2" applyBorder="1" applyAlignment="1">
      <alignment vertical="center"/>
    </xf>
    <xf numFmtId="0" fontId="25" fillId="0" borderId="27" xfId="2" applyBorder="1" applyAlignment="1">
      <alignment vertical="center"/>
    </xf>
    <xf numFmtId="0" fontId="28" fillId="0" borderId="28" xfId="2" applyFont="1" applyBorder="1" applyAlignment="1">
      <alignment vertical="center"/>
    </xf>
    <xf numFmtId="0" fontId="25" fillId="0" borderId="28" xfId="2" applyBorder="1" applyAlignment="1">
      <alignment vertical="center"/>
    </xf>
    <xf numFmtId="0" fontId="25" fillId="0" borderId="30" xfId="2" applyBorder="1" applyAlignment="1">
      <alignment vertical="center" wrapText="1"/>
    </xf>
    <xf numFmtId="0" fontId="25" fillId="0" borderId="31" xfId="2" applyBorder="1" applyAlignment="1">
      <alignment vertical="center"/>
    </xf>
    <xf numFmtId="0" fontId="25" fillId="0" borderId="31" xfId="2" applyBorder="1" applyAlignment="1">
      <alignment vertical="center"/>
    </xf>
    <xf numFmtId="0" fontId="25" fillId="0" borderId="30" xfId="2" applyBorder="1" applyAlignment="1">
      <alignment vertical="center"/>
    </xf>
    <xf numFmtId="0" fontId="25" fillId="0" borderId="29" xfId="2" applyBorder="1" applyAlignment="1">
      <alignment vertical="center"/>
    </xf>
    <xf numFmtId="0" fontId="25" fillId="0" borderId="30" xfId="2" applyBorder="1" applyAlignment="1">
      <alignment vertical="center"/>
    </xf>
    <xf numFmtId="0" fontId="25" fillId="0" borderId="32" xfId="2" applyBorder="1" applyAlignment="1">
      <alignment vertical="center"/>
    </xf>
    <xf numFmtId="0" fontId="25" fillId="0" borderId="27" xfId="2" applyBorder="1" applyAlignment="1">
      <alignment horizontal="left" vertical="center"/>
    </xf>
    <xf numFmtId="0" fontId="25" fillId="0" borderId="33" xfId="2" applyBorder="1" applyAlignment="1">
      <alignment horizontal="center" vertical="center" wrapText="1"/>
    </xf>
    <xf numFmtId="0" fontId="31" fillId="0" borderId="34" xfId="2" applyFont="1" applyBorder="1" applyAlignment="1">
      <alignment vertical="center" wrapText="1"/>
    </xf>
    <xf numFmtId="0" fontId="31" fillId="0" borderId="30" xfId="2" applyFont="1" applyBorder="1" applyAlignment="1">
      <alignment vertical="center" wrapText="1"/>
    </xf>
    <xf numFmtId="0" fontId="25" fillId="0" borderId="27" xfId="2" applyBorder="1" applyAlignment="1">
      <alignment horizontal="left" vertical="center" wrapText="1"/>
    </xf>
    <xf numFmtId="0" fontId="25" fillId="0" borderId="35" xfId="2" applyBorder="1" applyAlignment="1">
      <alignment horizontal="left" vertical="center" wrapText="1"/>
    </xf>
    <xf numFmtId="0" fontId="32" fillId="0" borderId="29" xfId="2" applyFont="1" applyBorder="1" applyAlignment="1">
      <alignment horizontal="center" vertical="center" wrapText="1"/>
    </xf>
    <xf numFmtId="0" fontId="32" fillId="0" borderId="35" xfId="2" applyFont="1" applyBorder="1" applyAlignment="1">
      <alignment horizontal="center" vertical="center" wrapText="1"/>
    </xf>
    <xf numFmtId="0" fontId="32" fillId="0" borderId="35" xfId="2" applyFont="1" applyBorder="1" applyAlignment="1">
      <alignment horizontal="center" vertical="center" textRotation="255" wrapText="1"/>
    </xf>
    <xf numFmtId="0" fontId="32" fillId="0" borderId="34" xfId="2" applyFont="1" applyBorder="1" applyAlignment="1">
      <alignment vertical="center" textRotation="255" wrapText="1"/>
    </xf>
    <xf numFmtId="0" fontId="32" fillId="0" borderId="34" xfId="2" applyFont="1" applyBorder="1" applyAlignment="1">
      <alignment horizontal="center" vertical="center" wrapText="1"/>
    </xf>
    <xf numFmtId="0" fontId="25" fillId="0" borderId="34" xfId="2" applyBorder="1" applyAlignment="1">
      <alignment vertical="center" wrapText="1"/>
    </xf>
    <xf numFmtId="0" fontId="31" fillId="0" borderId="29" xfId="2" applyFont="1" applyBorder="1" applyAlignment="1">
      <alignment vertical="top" wrapText="1"/>
    </xf>
    <xf numFmtId="0" fontId="31" fillId="0" borderId="27" xfId="2" applyFont="1" applyBorder="1" applyAlignment="1">
      <alignment vertical="top" wrapText="1"/>
    </xf>
    <xf numFmtId="0" fontId="31" fillId="0" borderId="28" xfId="2" applyFont="1" applyBorder="1" applyAlignment="1">
      <alignment vertical="top" wrapText="1"/>
    </xf>
    <xf numFmtId="0" fontId="31" fillId="0" borderId="29" xfId="2" applyFont="1" applyBorder="1" applyAlignment="1">
      <alignment vertical="top" wrapText="1"/>
    </xf>
    <xf numFmtId="0" fontId="31" fillId="0" borderId="35" xfId="2" applyFont="1" applyBorder="1" applyAlignment="1">
      <alignment vertical="top" wrapText="1"/>
    </xf>
    <xf numFmtId="0" fontId="31" fillId="0" borderId="27" xfId="2" applyFont="1" applyBorder="1" applyAlignment="1">
      <alignment horizontal="left" vertical="top" wrapText="1"/>
    </xf>
    <xf numFmtId="0" fontId="31" fillId="0" borderId="29" xfId="2" applyFont="1" applyBorder="1" applyAlignment="1">
      <alignment horizontal="left" vertical="top" wrapText="1"/>
    </xf>
    <xf numFmtId="0" fontId="31" fillId="0" borderId="35" xfId="2" applyFont="1" applyBorder="1" applyAlignment="1">
      <alignment horizontal="center" vertical="top" textRotation="90" wrapText="1"/>
    </xf>
    <xf numFmtId="0" fontId="32" fillId="0" borderId="35" xfId="2" applyFont="1" applyBorder="1" applyAlignment="1">
      <alignment horizontal="center" vertical="top" textRotation="90" wrapText="1"/>
    </xf>
    <xf numFmtId="0" fontId="32" fillId="0" borderId="35" xfId="2" quotePrefix="1" applyFont="1" applyBorder="1" applyAlignment="1">
      <alignment horizontal="left" vertical="top" wrapText="1"/>
    </xf>
    <xf numFmtId="0" fontId="32" fillId="0" borderId="35" xfId="2" applyFont="1" applyBorder="1" applyAlignment="1">
      <alignment horizontal="left" vertical="top" wrapText="1"/>
    </xf>
    <xf numFmtId="0" fontId="32" fillId="0" borderId="35" xfId="2" applyFont="1" applyBorder="1" applyAlignment="1">
      <alignment horizontal="center" vertical="top" wrapText="1"/>
    </xf>
    <xf numFmtId="0" fontId="33" fillId="0" borderId="34" xfId="2" applyFont="1" applyBorder="1" applyAlignment="1">
      <alignment vertical="center"/>
    </xf>
    <xf numFmtId="0" fontId="25" fillId="0" borderId="34" xfId="2" applyBorder="1" applyAlignment="1">
      <alignment vertical="center"/>
    </xf>
    <xf numFmtId="0" fontId="34" fillId="3" borderId="34" xfId="2" applyFont="1" applyFill="1" applyBorder="1" applyAlignment="1">
      <alignment horizontal="right" vertical="top"/>
    </xf>
    <xf numFmtId="0" fontId="35" fillId="3" borderId="30" xfId="3" applyFont="1" applyFill="1" applyBorder="1" applyAlignment="1">
      <alignment horizontal="right" vertical="top" wrapText="1"/>
    </xf>
    <xf numFmtId="0" fontId="36" fillId="3" borderId="34" xfId="2" applyFont="1" applyFill="1" applyBorder="1" applyAlignment="1">
      <alignment horizontal="right" vertical="top"/>
    </xf>
    <xf numFmtId="0" fontId="37" fillId="4" borderId="34" xfId="2" applyFont="1" applyFill="1" applyBorder="1" applyAlignment="1">
      <alignment horizontal="right" vertical="top"/>
    </xf>
    <xf numFmtId="0" fontId="27" fillId="0" borderId="34" xfId="2" applyFont="1" applyBorder="1" applyAlignment="1">
      <alignment vertical="center"/>
    </xf>
    <xf numFmtId="0" fontId="38" fillId="3" borderId="34" xfId="2" applyFont="1" applyFill="1" applyBorder="1" applyAlignment="1">
      <alignment horizontal="left" vertical="center"/>
    </xf>
    <xf numFmtId="0" fontId="39" fillId="3" borderId="34" xfId="2" applyFont="1" applyFill="1" applyBorder="1" applyAlignment="1">
      <alignment horizontal="left" vertical="center"/>
    </xf>
    <xf numFmtId="0" fontId="40" fillId="0" borderId="34" xfId="2" applyFont="1" applyBorder="1" applyAlignment="1">
      <alignment vertical="center"/>
    </xf>
    <xf numFmtId="0" fontId="41" fillId="3" borderId="34" xfId="2" applyFont="1" applyFill="1" applyBorder="1" applyAlignment="1">
      <alignment horizontal="right" vertical="center"/>
    </xf>
    <xf numFmtId="0" fontId="42" fillId="3" borderId="30" xfId="2" applyFont="1" applyFill="1" applyBorder="1" applyAlignment="1">
      <alignment horizontal="right" vertical="center"/>
    </xf>
    <xf numFmtId="0" fontId="43" fillId="3" borderId="34" xfId="2" applyFont="1" applyFill="1" applyBorder="1" applyAlignment="1">
      <alignment horizontal="right" vertical="center"/>
    </xf>
    <xf numFmtId="0" fontId="40" fillId="3" borderId="32" xfId="2" applyFont="1" applyFill="1" applyBorder="1" applyAlignment="1">
      <alignment vertical="center"/>
    </xf>
    <xf numFmtId="0" fontId="40" fillId="3" borderId="30" xfId="2" applyFont="1" applyFill="1" applyBorder="1" applyAlignment="1">
      <alignment vertical="center"/>
    </xf>
    <xf numFmtId="0" fontId="30" fillId="3" borderId="34" xfId="2" applyFont="1" applyFill="1" applyBorder="1" applyAlignment="1">
      <alignment vertical="center"/>
    </xf>
    <xf numFmtId="0" fontId="44" fillId="3" borderId="34" xfId="2" applyFont="1" applyFill="1" applyBorder="1" applyAlignment="1">
      <alignment horizontal="center" vertical="center"/>
    </xf>
    <xf numFmtId="0" fontId="44" fillId="5" borderId="34" xfId="2" applyFont="1" applyFill="1" applyBorder="1" applyAlignment="1">
      <alignment horizontal="center" vertical="center"/>
    </xf>
    <xf numFmtId="0" fontId="44" fillId="6" borderId="34" xfId="2" applyFont="1" applyFill="1" applyBorder="1" applyAlignment="1">
      <alignment horizontal="center" vertical="center"/>
    </xf>
    <xf numFmtId="0" fontId="45" fillId="7" borderId="34" xfId="2" applyFont="1" applyFill="1" applyBorder="1" applyAlignment="1">
      <alignment horizontal="center" vertical="center"/>
    </xf>
    <xf numFmtId="0" fontId="25" fillId="0" borderId="30" xfId="3" applyBorder="1" applyAlignment="1">
      <alignment vertical="center"/>
    </xf>
    <xf numFmtId="0" fontId="46" fillId="0" borderId="34" xfId="2" applyFont="1" applyBorder="1" applyAlignment="1">
      <alignment vertical="center"/>
    </xf>
    <xf numFmtId="0" fontId="25" fillId="0" borderId="34" xfId="3" applyBorder="1" applyAlignment="1">
      <alignment vertical="center"/>
    </xf>
    <xf numFmtId="0" fontId="25" fillId="0" borderId="33" xfId="2" applyBorder="1"/>
    <xf numFmtId="0" fontId="25" fillId="0" borderId="34" xfId="2" quotePrefix="1" applyBorder="1" applyAlignment="1">
      <alignment vertical="center"/>
    </xf>
    <xf numFmtId="0" fontId="47" fillId="3" borderId="34" xfId="2" applyFont="1" applyFill="1" applyBorder="1" applyAlignment="1">
      <alignment horizontal="right" vertical="center"/>
    </xf>
    <xf numFmtId="0" fontId="48" fillId="3" borderId="34" xfId="2" applyFont="1" applyFill="1" applyBorder="1" applyAlignment="1">
      <alignment horizontal="right" indent="1"/>
    </xf>
    <xf numFmtId="0" fontId="49" fillId="3" borderId="34" xfId="2" applyFont="1" applyFill="1" applyBorder="1" applyAlignment="1">
      <alignment horizontal="right" indent="2"/>
    </xf>
    <xf numFmtId="0" fontId="50" fillId="3" borderId="34" xfId="2" applyFont="1" applyFill="1" applyBorder="1" applyAlignment="1">
      <alignment horizontal="right" vertical="top" indent="1"/>
    </xf>
  </cellXfs>
  <cellStyles count="4">
    <cellStyle name="標準" xfId="0" builtinId="0"/>
    <cellStyle name="標準 2" xfId="1" xr:uid="{75A51CE8-A3A2-469D-B5EF-67B04EE0A171}"/>
    <cellStyle name="標準 3" xfId="2" xr:uid="{14BC0FB5-06AC-4056-9E24-C60D332ECF5C}"/>
    <cellStyle name="標準_B002 カレンダーＢ２" xfId="3" xr:uid="{67A75B7B-CCDA-4B5D-AB42-5BA6350B99E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4169E1"/>
      <rgbColor rgb="00F4F4F4"/>
      <rgbColor rgb="00FFFFFF"/>
      <rgbColor rgb="00FFFFFF"/>
      <rgbColor rgb="004D4D4D"/>
      <rgbColor rgb="00E04169"/>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5A143CB2-955D-4907-8E7F-B59D8C64CFD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836AFAA-4678-4773-8CE1-FDED13C4364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2F70F9EC-F007-4E18-89B7-CE3BD0A9C0D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0D311DFD-DB3E-4ECF-AD6B-2602C6EDA10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38C19A3-9381-40A8-89AB-2A962E7B08B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7CD5058F-FDD3-4131-97CE-F7B46180CA4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FC9127B5-CA7C-42C2-B329-E60503F0D90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54BB3071-DAF4-40B5-BAF5-56C22BF42F2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604967A3-1BA2-43B0-98A7-79DDE9981B9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B30BFAA2-D306-49FB-A701-0001A9C4C0C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95757EF8-F1B4-4816-BE85-A27AD13F08D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CC73DB1A-895B-4F51-A566-9D6D9A0E38D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EEF1EA1F-28B2-45B6-BB38-8C00B0B184A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D944D0CB-FD36-4E7A-B7F8-ECD6EAD6D0B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3D39D9FE-3676-407E-97EC-2D0A3C0BBE8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223AE898-FF0B-43AE-9441-7E7891E7234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F8EC8760-7491-47AB-AA63-34A057249F5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10965A42-15F3-43A8-8337-F679D9D0E0D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027110BA-FDAB-4218-BC50-CBF8E31647E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3D99DAAD-6649-4EBD-8B19-EBE8846C26C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F6BB47D4-FFFA-4EBD-B418-F86CC81A46E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A157FB2B-73DF-4C0E-B081-0C5CBD0E808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93C691B1-C194-460A-87E2-B34F0CDBFB8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58166A2F-A606-407C-9177-9A06CE034CD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42434DC2-85C9-440B-A59E-062B07604D7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8C2F3086-41DD-4289-822D-A7A4EBA0EE5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7B366B8B-FEF0-43FA-AEF7-20E99501B83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7F4E71F1-2CBB-418A-A42D-BF6F5DB76D4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18506</xdr:colOff>
      <xdr:row>4</xdr:row>
      <xdr:rowOff>139659</xdr:rowOff>
    </xdr:from>
    <xdr:to>
      <xdr:col>29</xdr:col>
      <xdr:colOff>676819</xdr:colOff>
      <xdr:row>24</xdr:row>
      <xdr:rowOff>365166</xdr:rowOff>
    </xdr:to>
    <xdr:pic>
      <xdr:nvPicPr>
        <xdr:cNvPr id="2" name="pic_イメージ">
          <a:extLst>
            <a:ext uri="{FF2B5EF4-FFF2-40B4-BE49-F238E27FC236}">
              <a16:creationId xmlns:a16="http://schemas.microsoft.com/office/drawing/2014/main" id="{5332A369-D509-4FE0-A5F2-51AD97C0130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2881" y="2263734"/>
          <a:ext cx="15041063" cy="103220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69185</xdr:colOff>
      <xdr:row>48</xdr:row>
      <xdr:rowOff>57446</xdr:rowOff>
    </xdr:from>
    <xdr:to>
      <xdr:col>9</xdr:col>
      <xdr:colOff>-1</xdr:colOff>
      <xdr:row>49</xdr:row>
      <xdr:rowOff>0</xdr:rowOff>
    </xdr:to>
    <xdr:pic>
      <xdr:nvPicPr>
        <xdr:cNvPr id="4" name="lgo_ロゴ">
          <a:extLst>
            <a:ext uri="{FF2B5EF4-FFF2-40B4-BE49-F238E27FC236}">
              <a16:creationId xmlns:a16="http://schemas.microsoft.com/office/drawing/2014/main" id="{854556B9-F31C-441E-BA42-ABA89E76B76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3364835" y="22374521"/>
          <a:ext cx="1673890" cy="304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BC67B461-CE60-47D5-AC10-9052328F10E3}"/>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4EF6D678-99C9-44BD-A908-4F4F888DBB3A}"/>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6C3897F8-F1A2-4DD6-B30C-93EDE2402831}"/>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CB3D0349-901A-4B08-B412-2514F5FE8862}"/>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D797F513-0C3B-49B0-8EAB-FBD3532AF9AE}"/>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0509508F-EA3A-4B92-9C65-5639B23D3F2C}"/>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732892</xdr:colOff>
      <xdr:row>2</xdr:row>
      <xdr:rowOff>18466</xdr:rowOff>
    </xdr:from>
    <xdr:to>
      <xdr:col>3</xdr:col>
      <xdr:colOff>1114959</xdr:colOff>
      <xdr:row>9</xdr:row>
      <xdr:rowOff>905459</xdr:rowOff>
    </xdr:to>
    <xdr:pic>
      <xdr:nvPicPr>
        <xdr:cNvPr id="10" name="pic_イメージ">
          <a:extLst>
            <a:ext uri="{FF2B5EF4-FFF2-40B4-BE49-F238E27FC236}">
              <a16:creationId xmlns:a16="http://schemas.microsoft.com/office/drawing/2014/main" id="{2D6A2716-6C08-2415-988E-284EF59DB77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09142" y="437566"/>
          <a:ext cx="2391842" cy="347779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0003.xls" TargetMode="External"/><Relationship Id="rId1" Type="http://schemas.openxmlformats.org/officeDocument/2006/relationships/externalLinkPath" Target="/_&#9733;&#12377;&#12390;&#12365;&#12394;&#12459;&#12524;&#12531;&#12480;&#12540;2019/01_&#12377;&#12390;&#12365;&#12394;&#12459;&#12524;&#12531;&#12480;&#12540;&#12539;&#25552;&#20379;&#20596;/ohscalen/tte/ST_00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46082</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6.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E32F9-B3A8-473B-B070-DD884014077D}">
  <dimension ref="A2:G42"/>
  <sheetViews>
    <sheetView topLeftCell="A10" workbookViewId="0">
      <selection activeCell="B44" sqref="B44"/>
    </sheetView>
  </sheetViews>
  <sheetFormatPr defaultRowHeight="18.75" x14ac:dyDescent="0.4"/>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x14ac:dyDescent="0.45">
      <c r="C2" s="93"/>
      <c r="D2" s="93"/>
      <c r="E2" s="93"/>
      <c r="F2" s="93"/>
      <c r="G2" s="93"/>
    </row>
    <row r="3" spans="1:7" ht="19.5" thickBot="1" x14ac:dyDescent="0.45">
      <c r="A3" s="93"/>
      <c r="B3" s="94" t="s">
        <v>98</v>
      </c>
      <c r="C3" s="95">
        <v>2</v>
      </c>
      <c r="D3" s="96" t="s">
        <v>99</v>
      </c>
      <c r="E3" s="97" t="s">
        <v>100</v>
      </c>
      <c r="F3" s="97" t="s">
        <v>101</v>
      </c>
      <c r="G3" s="93"/>
    </row>
    <row r="4" spans="1:7" ht="19.5" thickBot="1" x14ac:dyDescent="0.45">
      <c r="A4" s="93"/>
      <c r="B4" s="98" t="s">
        <v>102</v>
      </c>
      <c r="C4" s="93">
        <v>0</v>
      </c>
      <c r="D4" s="99">
        <f>DATE(YEAR(D$5),MONTH(D$5)+C4-1,1)</f>
        <v>45627</v>
      </c>
      <c r="E4" s="97">
        <f>WEEKDAY(D4)</f>
        <v>1</v>
      </c>
      <c r="F4" s="99">
        <f t="shared" ref="F4:F34" si="0">IF($C$3=1,D4-E4+1,IF($C$3=2,IF(E4=1,D4-6,D4-E4+2),"非使用"))</f>
        <v>45621</v>
      </c>
      <c r="G4" s="96"/>
    </row>
    <row r="5" spans="1:7" ht="19.5" thickBot="1" x14ac:dyDescent="0.45">
      <c r="A5" s="93"/>
      <c r="B5" s="93" t="s">
        <v>103</v>
      </c>
      <c r="C5" s="93">
        <v>1</v>
      </c>
      <c r="D5" s="100">
        <v>45658</v>
      </c>
      <c r="E5" s="97">
        <f>WEEKDAY(D5)</f>
        <v>4</v>
      </c>
      <c r="F5" s="99">
        <f t="shared" si="0"/>
        <v>45656</v>
      </c>
      <c r="G5" s="97"/>
    </row>
    <row r="6" spans="1:7" x14ac:dyDescent="0.4">
      <c r="A6" s="93"/>
      <c r="B6" s="98" t="s">
        <v>104</v>
      </c>
      <c r="C6" s="93">
        <v>2</v>
      </c>
      <c r="D6" s="99">
        <f>DATE(YEAR(D$5),MONTH(D$5)+C6-1,1)</f>
        <v>45689</v>
      </c>
      <c r="E6" s="97">
        <f>WEEKDAY(D6)</f>
        <v>7</v>
      </c>
      <c r="F6" s="99">
        <f t="shared" si="0"/>
        <v>45684</v>
      </c>
      <c r="G6" s="96"/>
    </row>
    <row r="7" spans="1:7" x14ac:dyDescent="0.4">
      <c r="A7" s="93"/>
      <c r="B7" s="98"/>
      <c r="C7" s="93">
        <v>3</v>
      </c>
      <c r="D7" s="99">
        <f>DATE(YEAR(D$5),MONTH(D$5)+C7-1,1)</f>
        <v>45717</v>
      </c>
      <c r="E7" s="97">
        <f t="shared" ref="E7:E34" si="1">WEEKDAY(D7)</f>
        <v>7</v>
      </c>
      <c r="F7" s="99">
        <f t="shared" si="0"/>
        <v>45712</v>
      </c>
      <c r="G7" s="98"/>
    </row>
    <row r="8" spans="1:7" x14ac:dyDescent="0.4">
      <c r="A8" s="93"/>
      <c r="B8" s="98"/>
      <c r="C8" s="93">
        <v>4</v>
      </c>
      <c r="D8" s="99">
        <f>DATE(YEAR(D$5),MONTH(D$5)+C8-1,1)</f>
        <v>45748</v>
      </c>
      <c r="E8" s="97">
        <f t="shared" si="1"/>
        <v>3</v>
      </c>
      <c r="F8" s="99">
        <f t="shared" si="0"/>
        <v>45747</v>
      </c>
      <c r="G8" s="98"/>
    </row>
    <row r="9" spans="1:7" x14ac:dyDescent="0.4">
      <c r="B9" s="98"/>
      <c r="C9" s="93">
        <v>5</v>
      </c>
      <c r="D9" s="99">
        <f>DATE(YEAR(D$5),MONTH(D$5)+C9-1,1)</f>
        <v>45778</v>
      </c>
      <c r="E9" s="97">
        <f t="shared" si="1"/>
        <v>5</v>
      </c>
      <c r="F9" s="99">
        <f t="shared" si="0"/>
        <v>45775</v>
      </c>
    </row>
    <row r="10" spans="1:7" x14ac:dyDescent="0.4">
      <c r="B10" s="98"/>
      <c r="C10" s="93">
        <v>6</v>
      </c>
      <c r="D10" s="99">
        <f t="shared" ref="D10:D34" si="2">DATE(YEAR(D$5),MONTH(D$5)+C10-1,1)</f>
        <v>45809</v>
      </c>
      <c r="E10" s="97">
        <f t="shared" si="1"/>
        <v>1</v>
      </c>
      <c r="F10" s="99">
        <f t="shared" si="0"/>
        <v>45803</v>
      </c>
    </row>
    <row r="11" spans="1:7" x14ac:dyDescent="0.4">
      <c r="B11" s="98"/>
      <c r="C11" s="93">
        <v>7</v>
      </c>
      <c r="D11" s="99">
        <f t="shared" si="2"/>
        <v>45839</v>
      </c>
      <c r="E11" s="97">
        <f t="shared" si="1"/>
        <v>3</v>
      </c>
      <c r="F11" s="99">
        <f t="shared" si="0"/>
        <v>45838</v>
      </c>
    </row>
    <row r="12" spans="1:7" x14ac:dyDescent="0.4">
      <c r="B12" s="98"/>
      <c r="C12" s="93">
        <v>8</v>
      </c>
      <c r="D12" s="99">
        <f t="shared" si="2"/>
        <v>45870</v>
      </c>
      <c r="E12" s="97">
        <f t="shared" si="1"/>
        <v>6</v>
      </c>
      <c r="F12" s="99">
        <f t="shared" si="0"/>
        <v>45866</v>
      </c>
    </row>
    <row r="13" spans="1:7" x14ac:dyDescent="0.4">
      <c r="B13" s="98"/>
      <c r="C13" s="93">
        <v>9</v>
      </c>
      <c r="D13" s="99">
        <f t="shared" si="2"/>
        <v>45901</v>
      </c>
      <c r="E13" s="97">
        <f t="shared" si="1"/>
        <v>2</v>
      </c>
      <c r="F13" s="99">
        <f t="shared" si="0"/>
        <v>45901</v>
      </c>
    </row>
    <row r="14" spans="1:7" x14ac:dyDescent="0.4">
      <c r="B14" s="98"/>
      <c r="C14" s="93">
        <v>10</v>
      </c>
      <c r="D14" s="99">
        <f t="shared" si="2"/>
        <v>45931</v>
      </c>
      <c r="E14" s="97">
        <f t="shared" si="1"/>
        <v>4</v>
      </c>
      <c r="F14" s="99">
        <f t="shared" si="0"/>
        <v>45929</v>
      </c>
    </row>
    <row r="15" spans="1:7" x14ac:dyDescent="0.4">
      <c r="B15" s="98"/>
      <c r="C15" s="93">
        <v>11</v>
      </c>
      <c r="D15" s="99">
        <f t="shared" si="2"/>
        <v>45962</v>
      </c>
      <c r="E15" s="97">
        <f t="shared" si="1"/>
        <v>7</v>
      </c>
      <c r="F15" s="99">
        <f t="shared" si="0"/>
        <v>45957</v>
      </c>
    </row>
    <row r="16" spans="1:7" x14ac:dyDescent="0.4">
      <c r="B16" s="98"/>
      <c r="C16" s="93">
        <v>12</v>
      </c>
      <c r="D16" s="99">
        <f t="shared" si="2"/>
        <v>45992</v>
      </c>
      <c r="E16" s="97">
        <f t="shared" si="1"/>
        <v>2</v>
      </c>
      <c r="F16" s="99">
        <f t="shared" si="0"/>
        <v>45992</v>
      </c>
    </row>
    <row r="17" spans="2:6" x14ac:dyDescent="0.4">
      <c r="B17" s="98"/>
      <c r="C17" s="93">
        <v>13</v>
      </c>
      <c r="D17" s="99">
        <f t="shared" si="2"/>
        <v>46023</v>
      </c>
      <c r="E17" s="97">
        <f t="shared" si="1"/>
        <v>5</v>
      </c>
      <c r="F17" s="99">
        <f t="shared" si="0"/>
        <v>46020</v>
      </c>
    </row>
    <row r="18" spans="2:6" x14ac:dyDescent="0.4">
      <c r="B18" s="98"/>
      <c r="C18" s="93">
        <v>14</v>
      </c>
      <c r="D18" s="99">
        <f t="shared" si="2"/>
        <v>46054</v>
      </c>
      <c r="E18" s="97">
        <f t="shared" si="1"/>
        <v>1</v>
      </c>
      <c r="F18" s="99">
        <f t="shared" si="0"/>
        <v>46048</v>
      </c>
    </row>
    <row r="19" spans="2:6" x14ac:dyDescent="0.4">
      <c r="C19" s="93">
        <v>15</v>
      </c>
      <c r="D19" s="99">
        <f t="shared" si="2"/>
        <v>46082</v>
      </c>
      <c r="E19" s="97">
        <f t="shared" si="1"/>
        <v>1</v>
      </c>
      <c r="F19" s="99">
        <f t="shared" si="0"/>
        <v>46076</v>
      </c>
    </row>
    <row r="20" spans="2:6" x14ac:dyDescent="0.4">
      <c r="C20" s="93">
        <v>16</v>
      </c>
      <c r="D20" s="99">
        <f t="shared" si="2"/>
        <v>46113</v>
      </c>
      <c r="E20" s="97">
        <f t="shared" si="1"/>
        <v>4</v>
      </c>
      <c r="F20" s="99">
        <f t="shared" si="0"/>
        <v>46111</v>
      </c>
    </row>
    <row r="21" spans="2:6" x14ac:dyDescent="0.4">
      <c r="C21" s="93">
        <v>17</v>
      </c>
      <c r="D21" s="99">
        <f t="shared" si="2"/>
        <v>46143</v>
      </c>
      <c r="E21" s="97">
        <f t="shared" si="1"/>
        <v>6</v>
      </c>
      <c r="F21" s="99">
        <f t="shared" si="0"/>
        <v>46139</v>
      </c>
    </row>
    <row r="22" spans="2:6" x14ac:dyDescent="0.4">
      <c r="C22" s="93">
        <v>18</v>
      </c>
      <c r="D22" s="99">
        <f t="shared" si="2"/>
        <v>46174</v>
      </c>
      <c r="E22" s="97">
        <f t="shared" si="1"/>
        <v>2</v>
      </c>
      <c r="F22" s="99">
        <f t="shared" si="0"/>
        <v>46174</v>
      </c>
    </row>
    <row r="23" spans="2:6" x14ac:dyDescent="0.4">
      <c r="C23" s="93">
        <v>19</v>
      </c>
      <c r="D23" s="99">
        <f t="shared" si="2"/>
        <v>46204</v>
      </c>
      <c r="E23" s="97">
        <f t="shared" si="1"/>
        <v>4</v>
      </c>
      <c r="F23" s="99">
        <f t="shared" si="0"/>
        <v>46202</v>
      </c>
    </row>
    <row r="24" spans="2:6" x14ac:dyDescent="0.4">
      <c r="C24" s="93">
        <v>20</v>
      </c>
      <c r="D24" s="99">
        <f t="shared" si="2"/>
        <v>46235</v>
      </c>
      <c r="E24" s="97">
        <f t="shared" si="1"/>
        <v>7</v>
      </c>
      <c r="F24" s="99">
        <f t="shared" si="0"/>
        <v>46230</v>
      </c>
    </row>
    <row r="25" spans="2:6" x14ac:dyDescent="0.4">
      <c r="C25" s="93">
        <v>21</v>
      </c>
      <c r="D25" s="99">
        <f t="shared" si="2"/>
        <v>46266</v>
      </c>
      <c r="E25" s="97">
        <f t="shared" si="1"/>
        <v>3</v>
      </c>
      <c r="F25" s="99">
        <f t="shared" si="0"/>
        <v>46265</v>
      </c>
    </row>
    <row r="26" spans="2:6" x14ac:dyDescent="0.4">
      <c r="C26" s="93">
        <v>22</v>
      </c>
      <c r="D26" s="99">
        <f t="shared" si="2"/>
        <v>46296</v>
      </c>
      <c r="E26" s="97">
        <f t="shared" si="1"/>
        <v>5</v>
      </c>
      <c r="F26" s="99">
        <f t="shared" si="0"/>
        <v>46293</v>
      </c>
    </row>
    <row r="27" spans="2:6" x14ac:dyDescent="0.4">
      <c r="C27" s="93">
        <v>23</v>
      </c>
      <c r="D27" s="99">
        <f t="shared" si="2"/>
        <v>46327</v>
      </c>
      <c r="E27" s="97">
        <f t="shared" si="1"/>
        <v>1</v>
      </c>
      <c r="F27" s="99">
        <f t="shared" si="0"/>
        <v>46321</v>
      </c>
    </row>
    <row r="28" spans="2:6" x14ac:dyDescent="0.4">
      <c r="C28" s="93">
        <v>24</v>
      </c>
      <c r="D28" s="99">
        <f t="shared" si="2"/>
        <v>46357</v>
      </c>
      <c r="E28" s="97">
        <f t="shared" si="1"/>
        <v>3</v>
      </c>
      <c r="F28" s="99">
        <f t="shared" si="0"/>
        <v>46356</v>
      </c>
    </row>
    <row r="29" spans="2:6" x14ac:dyDescent="0.4">
      <c r="C29" s="93">
        <v>25</v>
      </c>
      <c r="D29" s="99">
        <f t="shared" si="2"/>
        <v>46388</v>
      </c>
      <c r="E29" s="97">
        <f t="shared" si="1"/>
        <v>6</v>
      </c>
      <c r="F29" s="99">
        <f t="shared" si="0"/>
        <v>46384</v>
      </c>
    </row>
    <row r="30" spans="2:6" x14ac:dyDescent="0.4">
      <c r="C30" s="93">
        <v>26</v>
      </c>
      <c r="D30" s="99">
        <f t="shared" si="2"/>
        <v>46419</v>
      </c>
      <c r="E30" s="97">
        <f t="shared" si="1"/>
        <v>2</v>
      </c>
      <c r="F30" s="99">
        <f t="shared" si="0"/>
        <v>46419</v>
      </c>
    </row>
    <row r="31" spans="2:6" x14ac:dyDescent="0.4">
      <c r="C31" s="93">
        <v>27</v>
      </c>
      <c r="D31" s="99">
        <f t="shared" si="2"/>
        <v>46447</v>
      </c>
      <c r="E31" s="97">
        <f t="shared" si="1"/>
        <v>2</v>
      </c>
      <c r="F31" s="99">
        <f t="shared" si="0"/>
        <v>46447</v>
      </c>
    </row>
    <row r="32" spans="2:6" x14ac:dyDescent="0.4">
      <c r="C32" s="93">
        <v>28</v>
      </c>
      <c r="D32" s="99">
        <f t="shared" si="2"/>
        <v>46478</v>
      </c>
      <c r="E32" s="97">
        <f t="shared" si="1"/>
        <v>5</v>
      </c>
      <c r="F32" s="99">
        <f t="shared" si="0"/>
        <v>46475</v>
      </c>
    </row>
    <row r="33" spans="2:6" x14ac:dyDescent="0.4">
      <c r="C33" s="93">
        <v>29</v>
      </c>
      <c r="D33" s="99">
        <f t="shared" si="2"/>
        <v>46508</v>
      </c>
      <c r="E33" s="97">
        <f t="shared" si="1"/>
        <v>7</v>
      </c>
      <c r="F33" s="99">
        <f t="shared" si="0"/>
        <v>46503</v>
      </c>
    </row>
    <row r="34" spans="2:6" x14ac:dyDescent="0.4">
      <c r="C34" s="93">
        <v>30</v>
      </c>
      <c r="D34" s="99">
        <f t="shared" si="2"/>
        <v>46539</v>
      </c>
      <c r="E34" s="97">
        <f t="shared" si="1"/>
        <v>3</v>
      </c>
      <c r="F34" s="99">
        <f t="shared" si="0"/>
        <v>46538</v>
      </c>
    </row>
    <row r="40" spans="2:6" x14ac:dyDescent="0.4">
      <c r="B40" s="92" t="s">
        <v>105</v>
      </c>
      <c r="D40" s="92" t="s">
        <v>107</v>
      </c>
      <c r="E40" s="92" t="s">
        <v>107</v>
      </c>
    </row>
    <row r="42" spans="2:6" x14ac:dyDescent="0.4">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DDA4D-EBFA-4D03-8F22-4BF5E4A963C4}">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1:58" s="117" customFormat="1" ht="17.45" customHeight="1" x14ac:dyDescent="0.4">
      <c r="B7" s="118"/>
      <c r="E7" s="119"/>
      <c r="F7" s="118"/>
      <c r="G7" s="118"/>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1:58" s="117" customFormat="1" ht="17.45" customHeight="1" x14ac:dyDescent="0.4">
      <c r="B8" s="131"/>
      <c r="C8" s="132" t="s">
        <v>115</v>
      </c>
      <c r="D8" s="132"/>
      <c r="E8" s="133"/>
      <c r="F8" s="134"/>
      <c r="G8" s="118"/>
      <c r="H8" s="120"/>
      <c r="I8" s="120"/>
      <c r="J8" s="118"/>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1:58" ht="69" customHeight="1" x14ac:dyDescent="0.15">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1:58" s="163" customFormat="1" ht="191.25" customHeight="1" x14ac:dyDescent="0.15">
      <c r="B10" s="164" t="s">
        <v>151</v>
      </c>
      <c r="C10" s="164" t="s">
        <v>152</v>
      </c>
      <c r="D10" s="164" t="s">
        <v>153</v>
      </c>
      <c r="E10" s="165" t="s">
        <v>154</v>
      </c>
      <c r="F10" s="166" t="s">
        <v>155</v>
      </c>
      <c r="G10" s="144" t="s">
        <v>156</v>
      </c>
      <c r="H10" s="144"/>
      <c r="I10" s="144"/>
      <c r="J10" s="146"/>
      <c r="K10" s="167" t="s">
        <v>157</v>
      </c>
      <c r="L10" s="168" t="s">
        <v>158</v>
      </c>
      <c r="M10" s="169"/>
      <c r="N10" s="169"/>
      <c r="O10" s="170"/>
      <c r="P10" s="171"/>
      <c r="Q10" s="171"/>
      <c r="R10" s="171"/>
      <c r="S10" s="171"/>
      <c r="T10" s="171"/>
      <c r="U10" s="171"/>
      <c r="V10" s="171"/>
      <c r="W10" s="171"/>
      <c r="X10" s="168" t="s">
        <v>159</v>
      </c>
      <c r="Y10" s="170"/>
      <c r="Z10" s="167" t="s">
        <v>160</v>
      </c>
      <c r="AA10" s="167" t="s">
        <v>161</v>
      </c>
      <c r="AB10" s="172" t="s">
        <v>162</v>
      </c>
      <c r="AC10" s="172"/>
      <c r="AD10" s="173" t="s">
        <v>163</v>
      </c>
      <c r="AE10" s="174"/>
      <c r="AF10" s="175"/>
      <c r="AG10" s="175"/>
      <c r="AH10" s="168" t="s">
        <v>164</v>
      </c>
      <c r="AI10" s="170"/>
      <c r="AJ10" s="167" t="s">
        <v>160</v>
      </c>
      <c r="AK10" s="167" t="s">
        <v>161</v>
      </c>
      <c r="AL10" s="172" t="s">
        <v>165</v>
      </c>
      <c r="AM10" s="172"/>
      <c r="AN10" s="173" t="s">
        <v>166</v>
      </c>
      <c r="AO10" s="174"/>
      <c r="AP10" s="176"/>
      <c r="AQ10" s="176"/>
      <c r="AR10" s="177"/>
      <c r="AS10" s="178" t="s">
        <v>167</v>
      </c>
      <c r="AT10" s="168" t="s">
        <v>168</v>
      </c>
      <c r="AU10" s="170"/>
      <c r="AV10" s="167" t="s">
        <v>160</v>
      </c>
      <c r="AW10" s="167" t="s">
        <v>161</v>
      </c>
      <c r="AX10" s="179" t="s">
        <v>169</v>
      </c>
      <c r="AY10" s="180"/>
      <c r="AZ10" s="180"/>
      <c r="BA10" s="180"/>
      <c r="BB10" s="180"/>
      <c r="BC10" s="180"/>
      <c r="BD10" s="180"/>
      <c r="BE10" s="180"/>
    </row>
    <row r="11" spans="1:58" s="117" customFormat="1" ht="59.25" customHeight="1" x14ac:dyDescent="0.4">
      <c r="A11" s="117">
        <v>1</v>
      </c>
      <c r="B11" s="129" t="s">
        <v>170</v>
      </c>
      <c r="C11" s="129" t="s">
        <v>171</v>
      </c>
      <c r="D11" s="129"/>
      <c r="E11" s="181" t="s">
        <v>172</v>
      </c>
      <c r="F11" s="182">
        <v>1</v>
      </c>
      <c r="G11" s="182"/>
      <c r="H11" s="182"/>
      <c r="I11" s="182"/>
      <c r="J11" s="182"/>
      <c r="K11" s="183">
        <v>31</v>
      </c>
      <c r="L11" s="184">
        <v>31</v>
      </c>
      <c r="M11" s="185">
        <v>31</v>
      </c>
      <c r="N11" s="185">
        <v>31</v>
      </c>
      <c r="O11" s="186">
        <v>31</v>
      </c>
      <c r="P11" s="187"/>
      <c r="Q11" s="182"/>
      <c r="R11" s="182"/>
      <c r="S11" s="182"/>
      <c r="T11" s="182"/>
      <c r="U11" s="182"/>
      <c r="V11" s="182"/>
      <c r="W11" s="182"/>
      <c r="X11" s="188">
        <v>1</v>
      </c>
      <c r="Y11" s="189">
        <v>0</v>
      </c>
      <c r="Z11" s="137" t="b">
        <v>1</v>
      </c>
      <c r="AA11" s="137" t="b">
        <v>1</v>
      </c>
      <c r="AB11" s="190" t="s">
        <v>173</v>
      </c>
      <c r="AC11" s="182"/>
      <c r="AD11" s="190" t="s">
        <v>174</v>
      </c>
      <c r="AE11" s="191" t="s">
        <v>174</v>
      </c>
      <c r="AF11" s="192"/>
      <c r="AG11" s="192"/>
      <c r="AH11" s="188"/>
      <c r="AI11" s="189"/>
      <c r="AJ11" s="137"/>
      <c r="AK11" s="137"/>
      <c r="AL11" s="193"/>
      <c r="AM11" s="182"/>
      <c r="AN11" s="194"/>
      <c r="AO11" s="195"/>
      <c r="AP11" s="196"/>
      <c r="AQ11" s="197"/>
      <c r="AR11" s="129"/>
      <c r="AS11" s="198">
        <v>1</v>
      </c>
      <c r="AT11" s="198"/>
      <c r="AU11" s="198"/>
      <c r="AV11" s="198"/>
      <c r="AW11" s="198"/>
      <c r="AX11" s="199" t="s">
        <v>175</v>
      </c>
      <c r="AY11" s="200" t="s">
        <v>176</v>
      </c>
      <c r="AZ11" s="201" t="s">
        <v>176</v>
      </c>
      <c r="BA11" s="202" t="s">
        <v>176</v>
      </c>
      <c r="BB11" s="199" t="s">
        <v>176</v>
      </c>
      <c r="BC11" s="199" t="s">
        <v>176</v>
      </c>
      <c r="BD11" s="198"/>
      <c r="BE11" s="198"/>
    </row>
    <row r="12" spans="1:58" s="117" customFormat="1" ht="14.25" x14ac:dyDescent="0.4">
      <c r="A12" s="117">
        <v>9</v>
      </c>
      <c r="B12" s="129"/>
      <c r="C12" s="129"/>
      <c r="D12" s="129"/>
      <c r="E12" s="181"/>
      <c r="F12" s="182"/>
      <c r="G12" s="182"/>
      <c r="H12" s="182"/>
      <c r="I12" s="182"/>
      <c r="J12" s="182"/>
      <c r="K12" s="182"/>
      <c r="L12" s="203"/>
      <c r="M12" s="204"/>
      <c r="N12" s="204"/>
      <c r="O12" s="182"/>
      <c r="P12" s="182"/>
      <c r="Q12" s="182"/>
      <c r="R12" s="182"/>
      <c r="S12" s="182"/>
      <c r="T12" s="182"/>
      <c r="U12" s="182"/>
      <c r="V12" s="182"/>
      <c r="W12" s="182"/>
      <c r="X12" s="188"/>
      <c r="Y12" s="189"/>
      <c r="Z12" s="137"/>
      <c r="AA12" s="137"/>
      <c r="AB12" s="182"/>
      <c r="AC12" s="182"/>
      <c r="AD12" s="182"/>
      <c r="AE12" s="182"/>
      <c r="AF12" s="182"/>
      <c r="AG12" s="182"/>
      <c r="AH12" s="188"/>
      <c r="AI12" s="189"/>
      <c r="AJ12" s="137"/>
      <c r="AK12" s="137"/>
      <c r="AL12" s="182"/>
      <c r="AM12" s="182"/>
      <c r="AN12" s="182"/>
      <c r="AO12" s="182"/>
      <c r="AP12" s="182"/>
      <c r="AQ12" s="182"/>
      <c r="AS12" s="182"/>
      <c r="AT12" s="182"/>
      <c r="AU12" s="182"/>
      <c r="AV12" s="198"/>
      <c r="AW12" s="198"/>
      <c r="AX12" s="182"/>
      <c r="AY12" s="182"/>
      <c r="AZ12" s="182"/>
      <c r="BA12" s="182"/>
      <c r="BB12" s="182"/>
      <c r="BC12" s="182"/>
      <c r="BD12" s="182"/>
      <c r="BE12" s="182"/>
    </row>
    <row r="13" spans="1:58" s="117" customFormat="1" x14ac:dyDescent="0.4">
      <c r="A13" s="117">
        <v>10</v>
      </c>
      <c r="B13" s="129"/>
      <c r="C13" s="129"/>
      <c r="D13" s="129"/>
      <c r="E13" s="181"/>
      <c r="F13" s="182"/>
      <c r="G13" s="182"/>
      <c r="H13" s="182"/>
      <c r="I13" s="182"/>
      <c r="J13" s="182"/>
      <c r="K13" s="182"/>
      <c r="L13" s="203"/>
      <c r="M13" s="204"/>
      <c r="N13" s="204"/>
      <c r="O13" s="182"/>
      <c r="P13" s="182"/>
      <c r="Q13" s="182"/>
      <c r="R13" s="182"/>
      <c r="S13" s="182"/>
      <c r="T13" s="182"/>
      <c r="U13" s="182"/>
      <c r="V13" s="182"/>
      <c r="W13" s="182"/>
      <c r="X13" s="188"/>
      <c r="Y13" s="189"/>
      <c r="Z13" s="137"/>
      <c r="AA13" s="137"/>
      <c r="AB13" s="182"/>
      <c r="AC13" s="182"/>
      <c r="AD13" s="182"/>
      <c r="AE13" s="182"/>
      <c r="AF13" s="182"/>
      <c r="AG13" s="182"/>
      <c r="AH13" s="188"/>
      <c r="AI13" s="189"/>
      <c r="AJ13" s="137"/>
      <c r="AK13" s="137"/>
      <c r="AL13" s="182"/>
      <c r="AM13" s="182"/>
      <c r="AN13" s="182"/>
      <c r="AO13" s="182"/>
      <c r="AP13" s="182"/>
      <c r="AQ13" s="182"/>
      <c r="AS13" s="182"/>
      <c r="AT13" s="182"/>
      <c r="AU13" s="182"/>
      <c r="AV13" s="182"/>
      <c r="AW13" s="182"/>
      <c r="AX13" s="182"/>
      <c r="AY13" s="182"/>
      <c r="AZ13" s="182"/>
      <c r="BA13" s="182"/>
      <c r="BB13" s="182"/>
      <c r="BC13" s="182"/>
      <c r="BD13" s="182"/>
      <c r="BE13" s="182"/>
    </row>
    <row r="14" spans="1:58" s="117" customFormat="1" x14ac:dyDescent="0.4">
      <c r="A14" s="117">
        <v>11</v>
      </c>
      <c r="B14" s="129"/>
      <c r="C14" s="129"/>
      <c r="D14" s="129"/>
      <c r="E14" s="181"/>
      <c r="F14" s="182"/>
      <c r="G14" s="182"/>
      <c r="H14" s="182"/>
      <c r="I14" s="182"/>
      <c r="J14" s="182"/>
      <c r="K14" s="182"/>
      <c r="L14" s="203"/>
      <c r="M14" s="204"/>
      <c r="N14" s="204"/>
      <c r="O14" s="182"/>
      <c r="P14" s="182"/>
      <c r="Q14" s="182"/>
      <c r="R14" s="182"/>
      <c r="S14" s="182"/>
      <c r="T14" s="182"/>
      <c r="U14" s="182"/>
      <c r="V14" s="182"/>
      <c r="W14" s="182"/>
      <c r="X14" s="188"/>
      <c r="Y14" s="189"/>
      <c r="Z14" s="137"/>
      <c r="AA14" s="137"/>
      <c r="AB14" s="182"/>
      <c r="AC14" s="182"/>
      <c r="AD14" s="182"/>
      <c r="AE14" s="182"/>
      <c r="AF14" s="182"/>
      <c r="AG14" s="182"/>
      <c r="AH14" s="188"/>
      <c r="AI14" s="189"/>
      <c r="AJ14" s="137"/>
      <c r="AK14" s="137"/>
      <c r="AL14" s="182"/>
      <c r="AM14" s="182"/>
      <c r="AN14" s="182"/>
      <c r="AO14" s="182"/>
      <c r="AP14" s="182"/>
      <c r="AQ14" s="182"/>
      <c r="AS14" s="182"/>
      <c r="AT14" s="182"/>
      <c r="AU14" s="182"/>
      <c r="AV14" s="182"/>
      <c r="AW14" s="182"/>
      <c r="AX14" s="182"/>
      <c r="AY14" s="182"/>
      <c r="AZ14" s="182"/>
      <c r="BA14" s="182"/>
      <c r="BB14" s="182"/>
      <c r="BC14" s="182"/>
      <c r="BD14" s="182"/>
      <c r="BE14" s="182"/>
    </row>
    <row r="15" spans="1:58" s="117" customFormat="1" x14ac:dyDescent="0.4">
      <c r="A15" s="117">
        <v>12</v>
      </c>
      <c r="B15" s="129"/>
      <c r="C15" s="129"/>
      <c r="D15" s="129"/>
      <c r="E15" s="181"/>
      <c r="F15" s="182"/>
      <c r="G15" s="182"/>
      <c r="H15" s="182"/>
      <c r="I15" s="182"/>
      <c r="J15" s="182"/>
      <c r="K15" s="182"/>
      <c r="L15" s="203"/>
      <c r="M15" s="204"/>
      <c r="N15" s="204"/>
      <c r="O15" s="182"/>
      <c r="P15" s="182"/>
      <c r="Q15" s="182"/>
      <c r="R15" s="182"/>
      <c r="S15" s="182"/>
      <c r="T15" s="182"/>
      <c r="U15" s="182"/>
      <c r="V15" s="182"/>
      <c r="W15" s="182"/>
      <c r="X15" s="188"/>
      <c r="Y15" s="189"/>
      <c r="Z15" s="137"/>
      <c r="AA15" s="137"/>
      <c r="AB15" s="182"/>
      <c r="AC15" s="182"/>
      <c r="AD15" s="182"/>
      <c r="AE15" s="182"/>
      <c r="AF15" s="182"/>
      <c r="AG15" s="182"/>
      <c r="AH15" s="188"/>
      <c r="AI15" s="189"/>
      <c r="AJ15" s="137"/>
      <c r="AK15" s="137"/>
      <c r="AL15" s="182"/>
      <c r="AM15" s="182"/>
      <c r="AN15" s="182"/>
      <c r="AO15" s="182"/>
      <c r="AP15" s="182"/>
      <c r="AQ15" s="182"/>
      <c r="AS15" s="182"/>
      <c r="AT15" s="182"/>
      <c r="AU15" s="182"/>
      <c r="AV15" s="182"/>
      <c r="AW15" s="182"/>
      <c r="AX15" s="182"/>
      <c r="AY15" s="182"/>
      <c r="AZ15" s="182"/>
      <c r="BA15" s="182"/>
      <c r="BB15" s="182"/>
      <c r="BC15" s="182"/>
      <c r="BD15" s="182"/>
      <c r="BE15" s="182"/>
    </row>
    <row r="16" spans="1:58" s="117" customFormat="1" x14ac:dyDescent="0.4">
      <c r="B16" s="129"/>
      <c r="C16" s="129"/>
      <c r="D16" s="129"/>
      <c r="E16" s="181"/>
      <c r="F16" s="182"/>
      <c r="G16" s="182"/>
      <c r="H16" s="182"/>
      <c r="I16" s="182"/>
      <c r="J16" s="182"/>
      <c r="K16" s="182"/>
      <c r="L16" s="203"/>
      <c r="M16" s="204"/>
      <c r="N16" s="204"/>
      <c r="O16" s="182"/>
      <c r="P16" s="182"/>
      <c r="Q16" s="182"/>
      <c r="R16" s="182"/>
      <c r="S16" s="182"/>
      <c r="T16" s="182"/>
      <c r="U16" s="182"/>
      <c r="V16" s="182"/>
      <c r="W16" s="182"/>
      <c r="X16" s="188"/>
      <c r="Y16" s="189"/>
      <c r="Z16" s="137"/>
      <c r="AA16" s="137"/>
      <c r="AB16" s="182"/>
      <c r="AC16" s="182"/>
      <c r="AD16" s="182"/>
      <c r="AE16" s="182"/>
      <c r="AF16" s="182"/>
      <c r="AG16" s="182"/>
      <c r="AH16" s="188"/>
      <c r="AI16" s="189"/>
      <c r="AJ16" s="137"/>
      <c r="AK16" s="137"/>
      <c r="AL16" s="182"/>
      <c r="AM16" s="182"/>
      <c r="AN16" s="182"/>
      <c r="AO16" s="182"/>
      <c r="AP16" s="182"/>
      <c r="AQ16" s="182"/>
      <c r="AS16" s="182"/>
      <c r="AT16" s="182"/>
      <c r="AU16" s="182"/>
      <c r="AV16" s="182"/>
      <c r="AW16" s="182"/>
      <c r="AX16" s="182"/>
      <c r="AY16" s="182"/>
      <c r="AZ16" s="182"/>
      <c r="BA16" s="182"/>
      <c r="BB16" s="182"/>
      <c r="BC16" s="182"/>
      <c r="BD16" s="182"/>
      <c r="BE16" s="182"/>
    </row>
    <row r="17" spans="2:57" s="117" customFormat="1" x14ac:dyDescent="0.4">
      <c r="B17" s="129"/>
      <c r="C17" s="129"/>
      <c r="D17" s="129"/>
      <c r="E17" s="181"/>
      <c r="F17" s="182"/>
      <c r="G17" s="182"/>
      <c r="H17" s="182"/>
      <c r="I17" s="182"/>
      <c r="J17" s="182"/>
      <c r="K17" s="182"/>
      <c r="L17" s="203"/>
      <c r="M17" s="204"/>
      <c r="N17" s="204"/>
      <c r="O17" s="182"/>
      <c r="P17" s="182"/>
      <c r="Q17" s="182"/>
      <c r="R17" s="182"/>
      <c r="S17" s="182"/>
      <c r="T17" s="182"/>
      <c r="U17" s="182"/>
      <c r="V17" s="182"/>
      <c r="W17" s="182"/>
      <c r="X17" s="188"/>
      <c r="Y17" s="189"/>
      <c r="Z17" s="137"/>
      <c r="AA17" s="137"/>
      <c r="AB17" s="182"/>
      <c r="AC17" s="182"/>
      <c r="AD17" s="182"/>
      <c r="AE17" s="182"/>
      <c r="AF17" s="182"/>
      <c r="AG17" s="182"/>
      <c r="AH17" s="188"/>
      <c r="AI17" s="189"/>
      <c r="AJ17" s="137"/>
      <c r="AK17" s="137"/>
      <c r="AL17" s="182"/>
      <c r="AM17" s="182"/>
      <c r="AN17" s="182"/>
      <c r="AO17" s="182"/>
      <c r="AP17" s="182"/>
      <c r="AQ17" s="182"/>
      <c r="AS17" s="182"/>
      <c r="AT17" s="182"/>
      <c r="AU17" s="182"/>
      <c r="AV17" s="182"/>
      <c r="AW17" s="182"/>
      <c r="AX17" s="182"/>
      <c r="AY17" s="182"/>
      <c r="AZ17" s="182"/>
      <c r="BA17" s="182"/>
      <c r="BB17" s="182"/>
      <c r="BC17" s="182"/>
      <c r="BD17" s="182"/>
      <c r="BE17" s="182"/>
    </row>
    <row r="18" spans="2:57" s="117" customFormat="1" x14ac:dyDescent="0.4">
      <c r="B18" s="205"/>
      <c r="C18" s="205"/>
      <c r="D18" s="205"/>
      <c r="E18" s="181"/>
      <c r="F18" s="182"/>
      <c r="G18" s="182"/>
      <c r="H18" s="182"/>
      <c r="I18" s="182"/>
      <c r="J18" s="182"/>
      <c r="K18" s="182"/>
      <c r="L18" s="206"/>
      <c r="M18" s="204"/>
      <c r="N18" s="204"/>
      <c r="O18" s="182"/>
      <c r="P18" s="182"/>
      <c r="Q18" s="182"/>
      <c r="R18" s="182"/>
      <c r="S18" s="182"/>
      <c r="T18" s="182"/>
      <c r="U18" s="182"/>
      <c r="V18" s="182"/>
      <c r="W18" s="182"/>
      <c r="X18" s="188"/>
      <c r="Y18" s="189"/>
      <c r="Z18" s="137"/>
      <c r="AA18" s="137"/>
      <c r="AB18" s="182"/>
      <c r="AC18" s="182"/>
      <c r="AD18" s="182"/>
      <c r="AE18" s="182"/>
      <c r="AF18" s="182"/>
      <c r="AG18" s="182"/>
      <c r="AH18" s="188"/>
      <c r="AI18" s="189"/>
      <c r="AJ18" s="137"/>
      <c r="AK18" s="137"/>
      <c r="AL18" s="182"/>
      <c r="AM18" s="182"/>
      <c r="AN18" s="182"/>
      <c r="AO18" s="182"/>
      <c r="AP18" s="182"/>
      <c r="AQ18" s="182"/>
      <c r="AS18" s="182"/>
      <c r="AT18" s="182"/>
      <c r="AU18" s="182"/>
      <c r="AV18" s="182"/>
      <c r="AW18" s="182"/>
      <c r="AX18" s="182"/>
      <c r="AY18" s="182"/>
      <c r="AZ18" s="182"/>
      <c r="BA18" s="182"/>
      <c r="BB18" s="182"/>
      <c r="BC18" s="182"/>
      <c r="BD18" s="182"/>
      <c r="BE18" s="182"/>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0C0DB-960F-42C8-8A01-8809EE57DFFB}">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45658</v>
      </c>
      <c r="C5" s="217">
        <v>45658</v>
      </c>
      <c r="E5" s="105"/>
    </row>
    <row r="6" spans="1:8" x14ac:dyDescent="0.15">
      <c r="B6" s="106"/>
      <c r="C6" s="107"/>
      <c r="D6" s="107"/>
      <c r="E6" s="108"/>
      <c r="F6" s="106"/>
      <c r="G6" s="107"/>
      <c r="H6" s="108"/>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142"/>
      <c r="D9" s="142"/>
      <c r="E9" s="143"/>
      <c r="F9" s="207"/>
      <c r="G9" s="208"/>
      <c r="H9" s="209"/>
    </row>
    <row r="10" spans="1:8" s="163" customFormat="1" ht="37.5" customHeight="1" x14ac:dyDescent="0.15">
      <c r="B10" s="164" t="s">
        <v>151</v>
      </c>
      <c r="C10" s="164" t="s">
        <v>179</v>
      </c>
      <c r="D10" s="164" t="s">
        <v>120</v>
      </c>
      <c r="E10" s="210" t="s">
        <v>180</v>
      </c>
      <c r="F10" s="211" t="s">
        <v>118</v>
      </c>
      <c r="G10" s="164" t="s">
        <v>181</v>
      </c>
      <c r="H10" s="129" t="s">
        <v>182</v>
      </c>
    </row>
    <row r="11" spans="1:8" s="117" customFormat="1" ht="24" x14ac:dyDescent="0.4">
      <c r="A11" s="117">
        <v>1</v>
      </c>
      <c r="B11" s="129" t="s">
        <v>183</v>
      </c>
      <c r="C11" s="182" t="s">
        <v>171</v>
      </c>
      <c r="D11" s="212">
        <v>1</v>
      </c>
      <c r="E11" s="182" t="s">
        <v>184</v>
      </c>
      <c r="F11" s="213" t="s">
        <v>176</v>
      </c>
      <c r="G11" s="164" t="s">
        <v>185</v>
      </c>
      <c r="H11" s="212" t="s">
        <v>186</v>
      </c>
    </row>
    <row r="12" spans="1:8" s="117" customFormat="1" ht="186.75" x14ac:dyDescent="2.5499999999999998">
      <c r="A12" s="117">
        <v>1</v>
      </c>
      <c r="B12" s="129" t="s">
        <v>187</v>
      </c>
      <c r="C12" s="182" t="s">
        <v>171</v>
      </c>
      <c r="D12" s="212">
        <v>1</v>
      </c>
      <c r="E12" s="182" t="s">
        <v>188</v>
      </c>
      <c r="F12" s="214" t="s">
        <v>176</v>
      </c>
      <c r="G12" s="164" t="s">
        <v>189</v>
      </c>
      <c r="H12" s="212" t="s">
        <v>190</v>
      </c>
    </row>
    <row r="13" spans="1:8" s="117" customFormat="1" ht="45.75" x14ac:dyDescent="0.65">
      <c r="A13" s="117">
        <v>1</v>
      </c>
      <c r="B13" s="129" t="s">
        <v>191</v>
      </c>
      <c r="C13" s="182" t="s">
        <v>171</v>
      </c>
      <c r="D13" s="212">
        <v>1</v>
      </c>
      <c r="E13" s="182" t="s">
        <v>192</v>
      </c>
      <c r="F13" s="215" t="s">
        <v>176</v>
      </c>
      <c r="G13" s="164" t="s">
        <v>193</v>
      </c>
      <c r="H13" s="212" t="s">
        <v>194</v>
      </c>
    </row>
    <row r="14" spans="1:8" s="117" customFormat="1" ht="55.5" x14ac:dyDescent="0.4">
      <c r="A14" s="117">
        <v>1</v>
      </c>
      <c r="B14" s="129" t="s">
        <v>195</v>
      </c>
      <c r="C14" s="182" t="s">
        <v>171</v>
      </c>
      <c r="D14" s="212">
        <v>1</v>
      </c>
      <c r="E14" s="182" t="s">
        <v>196</v>
      </c>
      <c r="F14" s="216" t="s">
        <v>176</v>
      </c>
      <c r="G14" s="164" t="s">
        <v>197</v>
      </c>
      <c r="H14" s="212" t="s">
        <v>198</v>
      </c>
    </row>
    <row r="15" spans="1:8" s="117" customFormat="1" x14ac:dyDescent="0.4">
      <c r="A15" s="117">
        <v>14</v>
      </c>
      <c r="B15" s="129"/>
      <c r="C15" s="182"/>
      <c r="D15" s="182"/>
      <c r="E15" s="182"/>
      <c r="F15" s="182"/>
      <c r="G15" s="164"/>
      <c r="H15" s="182"/>
    </row>
    <row r="16" spans="1:8" s="117" customFormat="1" x14ac:dyDescent="0.4">
      <c r="A16" s="117">
        <v>15</v>
      </c>
      <c r="B16" s="129"/>
      <c r="C16" s="182"/>
      <c r="D16" s="182"/>
      <c r="E16" s="182"/>
      <c r="F16" s="182"/>
      <c r="G16" s="164"/>
      <c r="H16" s="182"/>
    </row>
    <row r="17" spans="1:8" s="117" customFormat="1" x14ac:dyDescent="0.4">
      <c r="A17" s="117">
        <v>16</v>
      </c>
      <c r="B17" s="129"/>
      <c r="C17" s="182"/>
      <c r="D17" s="182"/>
      <c r="E17" s="182"/>
      <c r="F17" s="182"/>
      <c r="G17" s="164"/>
      <c r="H17" s="182"/>
    </row>
    <row r="18" spans="1:8" s="117" customFormat="1" x14ac:dyDescent="0.4">
      <c r="A18" s="117">
        <v>17</v>
      </c>
      <c r="B18" s="129"/>
      <c r="C18" s="182"/>
      <c r="D18" s="182"/>
      <c r="E18" s="182"/>
      <c r="F18" s="182"/>
      <c r="G18" s="164"/>
      <c r="H18" s="182"/>
    </row>
    <row r="19" spans="1:8" s="117" customFormat="1" x14ac:dyDescent="0.4">
      <c r="A19" s="117">
        <v>18</v>
      </c>
      <c r="B19" s="129"/>
      <c r="C19" s="182"/>
      <c r="D19" s="182"/>
      <c r="E19" s="182"/>
      <c r="F19" s="182"/>
      <c r="G19" s="164"/>
      <c r="H19" s="182"/>
    </row>
    <row r="20" spans="1:8" s="117" customFormat="1" x14ac:dyDescent="0.4">
      <c r="A20" s="117">
        <v>19</v>
      </c>
      <c r="B20" s="129"/>
      <c r="C20" s="182"/>
      <c r="D20" s="182"/>
      <c r="E20" s="182"/>
      <c r="F20" s="182"/>
      <c r="G20" s="164"/>
      <c r="H20" s="182"/>
    </row>
    <row r="21" spans="1:8" s="117" customFormat="1" x14ac:dyDescent="0.4">
      <c r="A21" s="117">
        <v>20</v>
      </c>
      <c r="B21" s="129"/>
      <c r="C21" s="182"/>
      <c r="D21" s="182"/>
      <c r="E21" s="182"/>
      <c r="F21" s="182"/>
      <c r="G21" s="164"/>
      <c r="H21" s="182"/>
    </row>
    <row r="22" spans="1:8" s="117" customFormat="1" x14ac:dyDescent="0.4">
      <c r="A22" s="117">
        <v>21</v>
      </c>
      <c r="B22" s="129"/>
      <c r="C22" s="182"/>
      <c r="D22" s="182"/>
      <c r="E22" s="182"/>
      <c r="F22" s="182"/>
      <c r="G22" s="164"/>
      <c r="H22" s="182"/>
    </row>
    <row r="23" spans="1:8" s="117" customFormat="1" x14ac:dyDescent="0.4">
      <c r="A23" s="117">
        <v>22</v>
      </c>
      <c r="B23" s="129"/>
      <c r="C23" s="182"/>
      <c r="D23" s="182"/>
      <c r="E23" s="182"/>
      <c r="F23" s="182"/>
      <c r="G23" s="164"/>
      <c r="H23" s="182"/>
    </row>
    <row r="24" spans="1:8" s="117" customFormat="1" x14ac:dyDescent="0.4">
      <c r="A24" s="117">
        <v>23</v>
      </c>
      <c r="B24" s="129"/>
      <c r="C24" s="182"/>
      <c r="D24" s="182"/>
      <c r="E24" s="182"/>
      <c r="F24" s="182"/>
      <c r="G24" s="164"/>
      <c r="H24" s="182"/>
    </row>
    <row r="25" spans="1:8" s="117" customFormat="1" x14ac:dyDescent="0.4">
      <c r="A25" s="117">
        <v>24</v>
      </c>
      <c r="B25" s="129"/>
      <c r="C25" s="182"/>
      <c r="D25" s="182"/>
      <c r="E25" s="182"/>
      <c r="F25" s="182"/>
      <c r="G25" s="164"/>
      <c r="H25" s="182"/>
    </row>
    <row r="26" spans="1:8" s="117" customFormat="1" x14ac:dyDescent="0.4">
      <c r="A26" s="117">
        <v>25</v>
      </c>
      <c r="B26" s="129"/>
      <c r="C26" s="182"/>
      <c r="D26" s="182"/>
      <c r="E26" s="182"/>
      <c r="F26" s="182"/>
      <c r="G26" s="164"/>
      <c r="H26" s="182"/>
    </row>
    <row r="27" spans="1:8" s="117" customFormat="1" x14ac:dyDescent="0.4">
      <c r="A27" s="117">
        <v>26</v>
      </c>
      <c r="B27" s="129"/>
      <c r="C27" s="182"/>
      <c r="D27" s="182"/>
      <c r="E27" s="182"/>
      <c r="F27" s="182"/>
      <c r="G27" s="164"/>
      <c r="H27" s="182"/>
    </row>
    <row r="28" spans="1:8" s="117" customFormat="1" x14ac:dyDescent="0.4">
      <c r="A28" s="117">
        <v>27</v>
      </c>
      <c r="B28" s="129"/>
      <c r="C28" s="182"/>
      <c r="D28" s="182"/>
      <c r="E28" s="182"/>
      <c r="F28" s="182"/>
      <c r="G28" s="164"/>
      <c r="H28" s="182"/>
    </row>
    <row r="29" spans="1:8" s="117" customFormat="1" x14ac:dyDescent="0.4">
      <c r="A29" s="117">
        <v>28</v>
      </c>
      <c r="B29" s="129"/>
      <c r="C29" s="182"/>
      <c r="D29" s="182"/>
      <c r="E29" s="182"/>
      <c r="F29" s="182"/>
      <c r="G29" s="164"/>
      <c r="H29" s="182"/>
    </row>
    <row r="30" spans="1:8" s="117" customFormat="1" x14ac:dyDescent="0.4">
      <c r="A30" s="117">
        <v>29</v>
      </c>
      <c r="B30" s="129"/>
      <c r="C30" s="182"/>
      <c r="D30" s="182"/>
      <c r="E30" s="182"/>
      <c r="F30" s="182"/>
      <c r="G30" s="164"/>
      <c r="H30" s="182"/>
    </row>
    <row r="31" spans="1:8" s="117" customFormat="1" x14ac:dyDescent="0.4">
      <c r="A31" s="117">
        <v>30</v>
      </c>
      <c r="B31" s="129"/>
      <c r="C31" s="182"/>
      <c r="D31" s="182"/>
      <c r="E31" s="182"/>
      <c r="F31" s="182"/>
      <c r="G31" s="164"/>
      <c r="H31" s="182"/>
    </row>
    <row r="32" spans="1:8" s="117" customFormat="1" x14ac:dyDescent="0.4">
      <c r="A32" s="117">
        <v>31</v>
      </c>
      <c r="B32" s="129"/>
      <c r="C32" s="182"/>
      <c r="D32" s="182"/>
      <c r="E32" s="182"/>
      <c r="F32" s="182"/>
      <c r="G32" s="164"/>
      <c r="H32" s="182"/>
    </row>
    <row r="33" spans="1:8" s="117" customFormat="1" x14ac:dyDescent="0.4">
      <c r="A33" s="117">
        <v>32</v>
      </c>
      <c r="B33" s="129"/>
      <c r="C33" s="182"/>
      <c r="D33" s="182"/>
      <c r="E33" s="182"/>
      <c r="F33" s="182"/>
      <c r="G33" s="164"/>
      <c r="H33" s="182"/>
    </row>
    <row r="34" spans="1:8" s="117" customFormat="1" x14ac:dyDescent="0.4">
      <c r="A34" s="117">
        <v>33</v>
      </c>
      <c r="B34" s="129"/>
      <c r="C34" s="182"/>
      <c r="D34" s="182"/>
      <c r="E34" s="182"/>
      <c r="F34" s="182"/>
      <c r="G34" s="164"/>
      <c r="H34" s="182"/>
    </row>
    <row r="35" spans="1:8" s="117" customFormat="1" x14ac:dyDescent="0.4">
      <c r="A35" s="117">
        <v>34</v>
      </c>
      <c r="B35" s="129"/>
      <c r="C35" s="182"/>
      <c r="D35" s="182"/>
      <c r="E35" s="182"/>
      <c r="F35" s="182"/>
      <c r="G35" s="164"/>
      <c r="H35" s="182"/>
    </row>
    <row r="36" spans="1:8" s="117" customFormat="1" x14ac:dyDescent="0.4">
      <c r="A36" s="117">
        <v>35</v>
      </c>
      <c r="B36" s="129"/>
      <c r="C36" s="182"/>
      <c r="D36" s="182"/>
      <c r="E36" s="182"/>
      <c r="F36" s="182"/>
      <c r="G36" s="164"/>
      <c r="H36" s="182"/>
    </row>
    <row r="37" spans="1:8" s="117" customFormat="1" x14ac:dyDescent="0.4">
      <c r="A37" s="117">
        <v>36</v>
      </c>
      <c r="B37" s="129"/>
      <c r="C37" s="182"/>
      <c r="D37" s="182"/>
      <c r="E37" s="182"/>
      <c r="F37" s="182"/>
      <c r="G37" s="164"/>
      <c r="H37" s="182"/>
    </row>
    <row r="38" spans="1:8" s="117" customFormat="1" x14ac:dyDescent="0.4">
      <c r="A38" s="117">
        <v>37</v>
      </c>
      <c r="B38" s="129"/>
      <c r="C38" s="182"/>
      <c r="D38" s="182"/>
      <c r="E38" s="182"/>
      <c r="F38" s="182"/>
      <c r="G38" s="164"/>
      <c r="H38" s="182"/>
    </row>
    <row r="39" spans="1:8" s="117" customFormat="1" x14ac:dyDescent="0.4">
      <c r="A39" s="117">
        <v>38</v>
      </c>
      <c r="B39" s="129"/>
      <c r="C39" s="182"/>
      <c r="D39" s="182"/>
      <c r="E39" s="182"/>
      <c r="F39" s="182"/>
      <c r="G39" s="164"/>
      <c r="H39" s="182"/>
    </row>
    <row r="40" spans="1:8" s="117" customFormat="1" x14ac:dyDescent="0.4">
      <c r="A40" s="117">
        <v>39</v>
      </c>
      <c r="B40" s="129"/>
      <c r="C40" s="182"/>
      <c r="D40" s="182"/>
      <c r="E40" s="182"/>
      <c r="F40" s="182"/>
      <c r="G40" s="164"/>
      <c r="H40" s="182"/>
    </row>
    <row r="41" spans="1:8" s="117" customFormat="1" x14ac:dyDescent="0.4">
      <c r="A41" s="117">
        <v>40</v>
      </c>
      <c r="B41" s="129"/>
      <c r="C41" s="182"/>
      <c r="D41" s="182"/>
      <c r="E41" s="182"/>
      <c r="F41" s="182"/>
      <c r="G41" s="164"/>
      <c r="H41" s="182"/>
    </row>
    <row r="42" spans="1:8" s="117" customFormat="1" x14ac:dyDescent="0.4">
      <c r="B42" s="205"/>
      <c r="C42" s="182"/>
      <c r="D42" s="182"/>
      <c r="E42" s="182"/>
      <c r="F42" s="182"/>
      <c r="G42" s="164"/>
      <c r="H42" s="182"/>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AC28E-8346-4719-BD23-BEFF2E59C555}">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202"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200</v>
      </c>
      <c r="L11" s="101" t="s">
        <v>201</v>
      </c>
      <c r="M11" s="101" t="s">
        <v>202</v>
      </c>
      <c r="N11" s="101" t="s">
        <v>203</v>
      </c>
      <c r="O11" s="101" t="s">
        <v>204</v>
      </c>
      <c r="AB11" s="101" t="s">
        <v>205</v>
      </c>
      <c r="AD11" s="101" t="s">
        <v>206</v>
      </c>
      <c r="AE11" s="101" t="s">
        <v>207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F778C-4BEE-43E3-B0E3-F4ABF9E57A54}">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213</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214</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226</v>
      </c>
      <c r="L33" s="304"/>
      <c r="M33" s="305"/>
      <c r="N33" s="303" t="e">
        <f>K33+1</f>
        <v>#VALUE!</v>
      </c>
      <c r="O33" s="304"/>
      <c r="P33" s="305"/>
      <c r="Q33" s="306" t="e">
        <f>N33+1</f>
        <v>#VALUE!</v>
      </c>
      <c r="R33" s="307"/>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5" t="s">
        <v>222</v>
      </c>
      <c r="R34" s="316"/>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223</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t="s">
        <v>224</v>
      </c>
      <c r="L40" s="316"/>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7A33F-9294-4018-8F3D-0D29FB1F0AF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EF278-B845-408C-B980-9CA00EC6C8EC}">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45689</v>
      </c>
      <c r="C5" s="217">
        <v>45689</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51596-0D48-4B1B-8F12-18D2DCC9FF92}">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227</v>
      </c>
      <c r="L11" s="101" t="s">
        <v>201</v>
      </c>
      <c r="M11" s="101" t="s">
        <v>228</v>
      </c>
      <c r="N11" s="101" t="s">
        <v>229</v>
      </c>
      <c r="O11" s="101" t="s">
        <v>230</v>
      </c>
      <c r="AB11" s="101" t="s">
        <v>205</v>
      </c>
      <c r="AD11" s="101" t="s">
        <v>231</v>
      </c>
      <c r="AE11" s="101" t="s">
        <v>232</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C579A-CABD-4206-AF2E-185A131FC147}">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233</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234</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239</v>
      </c>
      <c r="L33" s="304"/>
      <c r="M33" s="305"/>
      <c r="N33" s="303" t="e">
        <f>K33+1</f>
        <v>#VALUE!</v>
      </c>
      <c r="O33" s="304"/>
      <c r="P33" s="305"/>
      <c r="Q33" s="303" t="e">
        <f>N33+1</f>
        <v>#VALUE!</v>
      </c>
      <c r="R33" s="304"/>
      <c r="S33" s="305"/>
      <c r="T33" s="303" t="e">
        <f>Q33+1</f>
        <v>#VALUE!</v>
      </c>
      <c r="U33" s="304"/>
      <c r="V33" s="305"/>
      <c r="W33" s="303" t="e">
        <f>T33+1</f>
        <v>#VALUE!</v>
      </c>
      <c r="X33" s="304"/>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235</v>
      </c>
      <c r="D39" s="324"/>
      <c r="E39" s="324"/>
      <c r="F39" s="324"/>
      <c r="G39" s="324"/>
      <c r="H39" s="324"/>
      <c r="I39" s="324"/>
      <c r="J39" s="302"/>
      <c r="K39" s="308" t="e">
        <f>AC36+1</f>
        <v>#VALUE!</v>
      </c>
      <c r="L39" s="309"/>
      <c r="M39" s="305"/>
      <c r="N39" s="306" t="e">
        <f>K39+1</f>
        <v>#VALUE!</v>
      </c>
      <c r="O39" s="307"/>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5" t="s">
        <v>236</v>
      </c>
      <c r="O40" s="316"/>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t="s">
        <v>237</v>
      </c>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t="s">
        <v>238</v>
      </c>
      <c r="L46" s="316"/>
      <c r="M46" s="305"/>
      <c r="N46" s="317"/>
      <c r="O46" s="318"/>
      <c r="P46" s="305"/>
      <c r="Q46" s="317"/>
      <c r="R46" s="318"/>
      <c r="S46" s="305"/>
      <c r="T46" s="317"/>
      <c r="U46" s="318"/>
      <c r="V46" s="305"/>
      <c r="W46" s="317"/>
      <c r="X46" s="318"/>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50938-6DEE-4836-9278-B340DDE0A0AE}">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A58BF-E801-4B40-A1D2-753B2DEBDF24}">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45717</v>
      </c>
      <c r="C5" s="217">
        <v>45717</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88753-5FA8-4D4B-83A0-6A65365CD96C}">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240</v>
      </c>
      <c r="L11" s="101" t="s">
        <v>241</v>
      </c>
      <c r="M11" s="101" t="s">
        <v>242</v>
      </c>
      <c r="N11" s="101" t="s">
        <v>243</v>
      </c>
      <c r="O11" s="101" t="s">
        <v>244</v>
      </c>
      <c r="AB11" s="101" t="s">
        <v>205</v>
      </c>
      <c r="AD11" s="101" t="s">
        <v>245</v>
      </c>
      <c r="AE11" s="101" t="s">
        <v>246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7D30C-253B-46DF-BFC5-D735D2BF7BEB}">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247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248</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251</v>
      </c>
      <c r="L33" s="304"/>
      <c r="M33" s="305"/>
      <c r="N33" s="303" t="e">
        <f>K33+1</f>
        <v>#VALUE!</v>
      </c>
      <c r="O33" s="304"/>
      <c r="P33" s="305"/>
      <c r="Q33" s="303" t="e">
        <f>N33+1</f>
        <v>#VALUE!</v>
      </c>
      <c r="R33" s="304"/>
      <c r="S33" s="305"/>
      <c r="T33" s="303" t="e">
        <f>Q33+1</f>
        <v>#VALUE!</v>
      </c>
      <c r="U33" s="304"/>
      <c r="V33" s="305"/>
      <c r="W33" s="303" t="e">
        <f>T33+1</f>
        <v>#VALUE!</v>
      </c>
      <c r="X33" s="304"/>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t="s">
        <v>238</v>
      </c>
      <c r="L34" s="314"/>
      <c r="M34" s="305"/>
      <c r="N34" s="313"/>
      <c r="O34" s="314"/>
      <c r="P34" s="305"/>
      <c r="Q34" s="313"/>
      <c r="R34" s="314"/>
      <c r="S34" s="305"/>
      <c r="T34" s="313"/>
      <c r="U34" s="314"/>
      <c r="V34" s="305"/>
      <c r="W34" s="313"/>
      <c r="X34" s="314"/>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249</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6" t="e">
        <f>Q42+1</f>
        <v>#VALUE!</v>
      </c>
      <c r="U42" s="307"/>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5" t="s">
        <v>250</v>
      </c>
      <c r="U43" s="316"/>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8" t="e">
        <f>AC45+1</f>
        <v>#VALUE!</v>
      </c>
      <c r="L48" s="309"/>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7"/>
      <c r="L49" s="318"/>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41AB1-E16B-485A-BC66-971830C2847C}">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8FADC-B448-4441-A9A2-B04FBC8756AE}">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45748</v>
      </c>
      <c r="C5" s="217">
        <v>45748</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3A233-F1CC-46C0-8ABC-0367E10C0B8B}">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252</v>
      </c>
      <c r="L11" s="101" t="s">
        <v>201</v>
      </c>
      <c r="M11" s="101" t="s">
        <v>202</v>
      </c>
      <c r="N11" s="101" t="s">
        <v>253</v>
      </c>
      <c r="O11" s="101" t="s">
        <v>254</v>
      </c>
      <c r="AB11" s="101" t="s">
        <v>205</v>
      </c>
      <c r="AD11" s="101" t="s">
        <v>255</v>
      </c>
      <c r="AE11" s="101" t="s">
        <v>256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45E39C-D606-41A1-9EDF-302C5F082258}">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257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258</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264</v>
      </c>
      <c r="L33" s="304"/>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259</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6" t="e">
        <f>K45+1</f>
        <v>#VALUE!</v>
      </c>
      <c r="O45" s="307"/>
      <c r="P45" s="305"/>
      <c r="Q45" s="308" t="e">
        <f>N45+1</f>
        <v>#VALUE!</v>
      </c>
      <c r="R45" s="309"/>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5" t="s">
        <v>260</v>
      </c>
      <c r="O46" s="316"/>
      <c r="P46" s="305"/>
      <c r="Q46" s="317"/>
      <c r="R46" s="318"/>
      <c r="S46" s="305"/>
      <c r="T46" s="313"/>
      <c r="U46" s="314"/>
      <c r="V46" s="305"/>
      <c r="W46" s="313"/>
      <c r="X46" s="314"/>
      <c r="Y46" s="305"/>
      <c r="Z46" s="313" t="s">
        <v>261</v>
      </c>
      <c r="AA46" s="314"/>
      <c r="AB46" s="305"/>
      <c r="AC46" s="313" t="s">
        <v>262</v>
      </c>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t="s">
        <v>263</v>
      </c>
      <c r="L49" s="314"/>
      <c r="M49" s="305"/>
      <c r="N49" s="313" t="s">
        <v>238</v>
      </c>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BB59A-312C-4992-B258-A30CBFD197BB}">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87766-0341-4493-9CB5-3923EC1C8329}">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45778</v>
      </c>
      <c r="C5" s="217">
        <v>45778</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967864-4C7A-438D-BBB3-08C12EDB943A}">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265</v>
      </c>
      <c r="L11" s="101" t="s">
        <v>266</v>
      </c>
      <c r="M11" s="101" t="s">
        <v>267</v>
      </c>
      <c r="N11" s="101" t="s">
        <v>268</v>
      </c>
      <c r="O11" s="101" t="s">
        <v>269</v>
      </c>
      <c r="AB11" s="101" t="s">
        <v>205</v>
      </c>
      <c r="AD11" s="101" t="s">
        <v>270</v>
      </c>
      <c r="AE11" s="101" t="s">
        <v>271</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9AB74-B792-40D8-BFDA-C145C51E7F73}">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272</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273</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275</v>
      </c>
      <c r="L33" s="304"/>
      <c r="M33" s="305"/>
      <c r="N33" s="303" t="e">
        <f>K33+1</f>
        <v>#VALUE!</v>
      </c>
      <c r="O33" s="304"/>
      <c r="P33" s="305"/>
      <c r="Q33" s="303" t="e">
        <f>N33+1</f>
        <v>#VALUE!</v>
      </c>
      <c r="R33" s="304"/>
      <c r="S33" s="305"/>
      <c r="T33" s="308" t="e">
        <f>Q33+1</f>
        <v>#VALUE!</v>
      </c>
      <c r="U33" s="309"/>
      <c r="V33" s="305"/>
      <c r="W33" s="308" t="e">
        <f>T33+1</f>
        <v>#VALUE!</v>
      </c>
      <c r="X33" s="309"/>
      <c r="Y33" s="305"/>
      <c r="Z33" s="306" t="e">
        <f>W33+1</f>
        <v>#VALUE!</v>
      </c>
      <c r="AA33" s="307"/>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t="s">
        <v>260</v>
      </c>
      <c r="O34" s="314"/>
      <c r="P34" s="305"/>
      <c r="Q34" s="313"/>
      <c r="R34" s="314"/>
      <c r="S34" s="305"/>
      <c r="T34" s="317"/>
      <c r="U34" s="318"/>
      <c r="V34" s="305"/>
      <c r="W34" s="317"/>
      <c r="X34" s="318"/>
      <c r="Y34" s="305"/>
      <c r="Z34" s="315" t="s">
        <v>261</v>
      </c>
      <c r="AA34" s="316"/>
      <c r="AB34" s="305"/>
      <c r="AC34" s="315" t="s">
        <v>262</v>
      </c>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6" t="e">
        <f>K36+1</f>
        <v>#VALUE!</v>
      </c>
      <c r="O36" s="307"/>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t="s">
        <v>263</v>
      </c>
      <c r="L37" s="316"/>
      <c r="M37" s="305"/>
      <c r="N37" s="315" t="s">
        <v>238</v>
      </c>
      <c r="O37" s="316"/>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274</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8873-EC66-4142-8A8B-66BF137B880D}">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03BE3-0E09-4276-A5FA-14D194FC2701}">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45809</v>
      </c>
      <c r="C5" s="217">
        <v>45809</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43ABE-00A9-49E6-B376-CEE720E2403B}">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276</v>
      </c>
      <c r="L11" s="101" t="s">
        <v>266</v>
      </c>
      <c r="M11" s="101" t="s">
        <v>242</v>
      </c>
      <c r="O11" s="101" t="s">
        <v>277</v>
      </c>
      <c r="AB11" s="101" t="s">
        <v>205</v>
      </c>
      <c r="AD11" s="101" t="s">
        <v>278</v>
      </c>
      <c r="AE11" s="101" t="s">
        <v>279</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0C1A9-8B00-4F09-A5BA-A8129E275807}">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280</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281</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283</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3"/>
      <c r="AA34" s="314"/>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282</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8" t="e">
        <f>AC45+1</f>
        <v>#VALUE!</v>
      </c>
      <c r="L48" s="309"/>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7"/>
      <c r="L49" s="318"/>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1F5FA-F91D-4780-B048-F9077927FEE0}">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C21B8-4B96-42C0-8725-81CBE6B0BE13}">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45839</v>
      </c>
      <c r="C5" s="217">
        <v>45839</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AF958-A4B2-41D5-89B7-E08559F4B3D2}">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284</v>
      </c>
      <c r="L11" s="101" t="s">
        <v>201</v>
      </c>
      <c r="M11" s="101" t="s">
        <v>202</v>
      </c>
      <c r="N11" s="101" t="s">
        <v>285</v>
      </c>
      <c r="O11" s="101" t="s">
        <v>286</v>
      </c>
      <c r="AB11" s="101" t="s">
        <v>205</v>
      </c>
      <c r="AD11" s="101" t="s">
        <v>287</v>
      </c>
      <c r="AE11" s="101" t="s">
        <v>288</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8F70FF-5896-4BA3-B3B1-3093B7E94835}">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289</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290</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293</v>
      </c>
      <c r="L33" s="304"/>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291</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6" t="e">
        <f>AC39+1</f>
        <v>#VALUE!</v>
      </c>
      <c r="L42" s="307"/>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5" t="s">
        <v>292</v>
      </c>
      <c r="L43" s="316"/>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63757-3462-4051-84E2-CB8E3BEEE1EA}">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57CDE-F6D8-4672-A23A-DA14645BE744}">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45870</v>
      </c>
      <c r="C5" s="217">
        <v>45870</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AD991-5FB8-4476-BFF3-F7943008F028}">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294</v>
      </c>
      <c r="L11" s="101" t="s">
        <v>241</v>
      </c>
      <c r="M11" s="101" t="s">
        <v>242</v>
      </c>
      <c r="N11" s="101" t="s">
        <v>295</v>
      </c>
      <c r="O11" s="101" t="s">
        <v>296</v>
      </c>
      <c r="AB11" s="101" t="s">
        <v>205</v>
      </c>
      <c r="AD11" s="101" t="s">
        <v>297</v>
      </c>
      <c r="AE11" s="101" t="s">
        <v>298</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8FCDF-E540-4DB3-8729-6139BB461AF7}">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299</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190</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302</v>
      </c>
      <c r="L33" s="304"/>
      <c r="M33" s="305"/>
      <c r="N33" s="303" t="e">
        <f>K33+1</f>
        <v>#VALUE!</v>
      </c>
      <c r="O33" s="304"/>
      <c r="P33" s="305"/>
      <c r="Q33" s="303" t="e">
        <f>N33+1</f>
        <v>#VALUE!</v>
      </c>
      <c r="R33" s="304"/>
      <c r="S33" s="305"/>
      <c r="T33" s="303" t="e">
        <f>Q33+1</f>
        <v>#VALUE!</v>
      </c>
      <c r="U33" s="304"/>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300</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t="s">
        <v>301</v>
      </c>
      <c r="L40" s="316"/>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DEFED-404D-437C-A070-8B001E179099}">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F0694-E090-42ED-8FA6-1957C7148CD4}">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45901</v>
      </c>
      <c r="C5" s="217">
        <v>45901</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0AE61-E1B6-4E8B-B38C-38806AA50108}">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303</v>
      </c>
      <c r="L11" s="101" t="s">
        <v>201</v>
      </c>
      <c r="M11" s="101" t="s">
        <v>202</v>
      </c>
      <c r="N11" s="101" t="s">
        <v>304</v>
      </c>
      <c r="O11" s="101" t="s">
        <v>305</v>
      </c>
      <c r="AB11" s="101" t="s">
        <v>205</v>
      </c>
      <c r="AD11" s="101" t="s">
        <v>306</v>
      </c>
      <c r="AE11" s="101" t="s">
        <v>307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88BBB-F07C-487E-8621-CBDD6FA56EB2}">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308</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309</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8" t="s">
        <v>313</v>
      </c>
      <c r="L33" s="309"/>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7"/>
      <c r="L34" s="318"/>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310</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t="s">
        <v>311</v>
      </c>
      <c r="L40" s="316"/>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6" t="e">
        <f>K42+1</f>
        <v>#VALUE!</v>
      </c>
      <c r="O42" s="307"/>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5" t="s">
        <v>312</v>
      </c>
      <c r="O43" s="316"/>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3" t="e">
        <f>N45+1</f>
        <v>#VALUE!</v>
      </c>
      <c r="R45" s="304"/>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3"/>
      <c r="R46" s="314"/>
      <c r="S46" s="305"/>
      <c r="T46" s="313"/>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97156-5012-48DC-B55B-E1114C5C875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B0ED9-1E89-49CC-BBF6-8119727536D6}">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45931</v>
      </c>
      <c r="C5" s="217">
        <v>45931</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6B6E6-3580-41C9-B96E-47AC75F05F26}">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314</v>
      </c>
      <c r="L11" s="101" t="s">
        <v>201</v>
      </c>
      <c r="M11" s="101" t="s">
        <v>202</v>
      </c>
      <c r="N11" s="101" t="s">
        <v>295</v>
      </c>
      <c r="O11" s="101" t="s">
        <v>204</v>
      </c>
      <c r="AB11" s="101" t="s">
        <v>205</v>
      </c>
      <c r="AD11" s="101" t="s">
        <v>206</v>
      </c>
      <c r="AE11" s="101" t="s">
        <v>207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92F65-6E66-4A4B-AC50-18EEA983F295}">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315</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316</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320</v>
      </c>
      <c r="L33" s="304"/>
      <c r="M33" s="305"/>
      <c r="N33" s="303" t="e">
        <f>K33+1</f>
        <v>#VALUE!</v>
      </c>
      <c r="O33" s="304"/>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317</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t="s">
        <v>318</v>
      </c>
      <c r="L40" s="316"/>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t="s">
        <v>319</v>
      </c>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899B1C-D223-44ED-B2A1-E4D1B4CA502F}">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34BB5-EA44-4B8D-A82C-70485FF4E5B4}">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45962</v>
      </c>
      <c r="C5" s="217">
        <v>45962</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53B64-9F9D-483C-8E18-05E7A83BC1F8}">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321</v>
      </c>
      <c r="L11" s="101" t="s">
        <v>241</v>
      </c>
      <c r="M11" s="101" t="s">
        <v>322</v>
      </c>
      <c r="N11" s="101" t="s">
        <v>323</v>
      </c>
      <c r="O11" s="101" t="s">
        <v>324</v>
      </c>
      <c r="AB11" s="101" t="s">
        <v>205</v>
      </c>
      <c r="AD11" s="101" t="s">
        <v>325</v>
      </c>
      <c r="AE11" s="101" t="s">
        <v>326</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8E975-7F88-4730-9BCB-6F3FDBF15D39}">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327</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328</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331</v>
      </c>
      <c r="L33" s="304"/>
      <c r="M33" s="305"/>
      <c r="N33" s="303" t="e">
        <f>K33+1</f>
        <v>#VALUE!</v>
      </c>
      <c r="O33" s="304"/>
      <c r="P33" s="305"/>
      <c r="Q33" s="303" t="e">
        <f>N33+1</f>
        <v>#VALUE!</v>
      </c>
      <c r="R33" s="304"/>
      <c r="S33" s="305"/>
      <c r="T33" s="303" t="e">
        <f>Q33+1</f>
        <v>#VALUE!</v>
      </c>
      <c r="U33" s="304"/>
      <c r="V33" s="305"/>
      <c r="W33" s="303" t="e">
        <f>T33+1</f>
        <v>#VALUE!</v>
      </c>
      <c r="X33" s="304"/>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6" t="e">
        <f>AC33+1</f>
        <v>#VALUE!</v>
      </c>
      <c r="L36" s="307"/>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5" t="s">
        <v>319</v>
      </c>
      <c r="L37" s="316"/>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329</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t="s">
        <v>330</v>
      </c>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t="s">
        <v>238</v>
      </c>
      <c r="L46" s="316"/>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9196D-EC71-4F23-A089-5DFF6620ABB8}">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910BA-0578-4E28-8927-FDE547B88871}">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45992</v>
      </c>
      <c r="C5" s="217">
        <v>45992</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09929-6C83-4899-8D04-53BC5B9F4B49}">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332</v>
      </c>
      <c r="L11" s="101" t="s">
        <v>201</v>
      </c>
      <c r="M11" s="101" t="s">
        <v>202</v>
      </c>
      <c r="O11" s="101" t="s">
        <v>333</v>
      </c>
      <c r="AB11" s="101" t="s">
        <v>205</v>
      </c>
      <c r="AD11" s="101" t="s">
        <v>334</v>
      </c>
      <c r="AE11" s="101" t="s">
        <v>335</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906E3-43F8-4945-928E-AB07CFDFD92A}">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336</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337</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8" t="s">
        <v>339</v>
      </c>
      <c r="L33" s="309"/>
      <c r="M33" s="305"/>
      <c r="N33" s="308" t="e">
        <f>K33+1</f>
        <v>#VALUE!</v>
      </c>
      <c r="O33" s="309"/>
      <c r="P33" s="305"/>
      <c r="Q33" s="308" t="e">
        <f>N33+1</f>
        <v>#VALUE!</v>
      </c>
      <c r="R33" s="309"/>
      <c r="S33" s="305"/>
      <c r="T33" s="308" t="e">
        <f>Q33+1</f>
        <v>#VALUE!</v>
      </c>
      <c r="U33" s="309"/>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7"/>
      <c r="L34" s="318"/>
      <c r="M34" s="305"/>
      <c r="N34" s="317"/>
      <c r="O34" s="318"/>
      <c r="P34" s="305"/>
      <c r="Q34" s="317"/>
      <c r="R34" s="318"/>
      <c r="S34" s="305"/>
      <c r="T34" s="317"/>
      <c r="U34" s="318"/>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338</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225</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3" t="e">
        <f>Q45+1</f>
        <v>#VALUE!</v>
      </c>
      <c r="U45" s="304"/>
      <c r="V45" s="305"/>
      <c r="W45" s="303" t="e">
        <f>T45+1</f>
        <v>#VALUE!</v>
      </c>
      <c r="X45" s="304"/>
      <c r="Y45" s="305"/>
      <c r="Z45" s="303" t="e">
        <f>W45+1</f>
        <v>#VALUE!</v>
      </c>
      <c r="AA45" s="304"/>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3" t="s">
        <v>222</v>
      </c>
      <c r="U46" s="314"/>
      <c r="V46" s="305"/>
      <c r="W46" s="313"/>
      <c r="X46" s="314"/>
      <c r="Y46" s="305"/>
      <c r="Z46" s="313"/>
      <c r="AA46" s="314"/>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90787-2B0C-42C1-879B-871004E8891C}">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DB3F1-FA9C-42ED-BDBB-8F62291B5451}">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46023</v>
      </c>
      <c r="C5" s="217">
        <v>46023</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0AD61-9C85-4BA5-9ED4-661646CD6921}">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294</v>
      </c>
      <c r="L11" s="101" t="s">
        <v>241</v>
      </c>
      <c r="M11" s="101" t="s">
        <v>202</v>
      </c>
      <c r="N11" s="101" t="s">
        <v>340</v>
      </c>
      <c r="O11" s="101" t="s">
        <v>269</v>
      </c>
      <c r="AB11" s="101" t="s">
        <v>205</v>
      </c>
      <c r="AD11" s="101" t="s">
        <v>270</v>
      </c>
      <c r="AE11" s="101" t="s">
        <v>271</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9F097-E1E1-4445-917A-7E5FCAFD730B}">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341</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214</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344</v>
      </c>
      <c r="L33" s="304"/>
      <c r="M33" s="305"/>
      <c r="N33" s="303" t="e">
        <f>K33+1</f>
        <v>#VALUE!</v>
      </c>
      <c r="O33" s="304"/>
      <c r="P33" s="305"/>
      <c r="Q33" s="303" t="e">
        <f>N33+1</f>
        <v>#VALUE!</v>
      </c>
      <c r="R33" s="304"/>
      <c r="S33" s="305"/>
      <c r="T33" s="306" t="e">
        <f>Q33+1</f>
        <v>#VALUE!</v>
      </c>
      <c r="U33" s="307"/>
      <c r="V33" s="305"/>
      <c r="W33" s="308" t="e">
        <f>T33+1</f>
        <v>#VALUE!</v>
      </c>
      <c r="X33" s="309"/>
      <c r="Y33" s="305"/>
      <c r="Z33" s="310" t="e">
        <f>W33+1</f>
        <v>#VALUE!</v>
      </c>
      <c r="AA33" s="311"/>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5" t="s">
        <v>222</v>
      </c>
      <c r="U34" s="316"/>
      <c r="V34" s="305"/>
      <c r="W34" s="317"/>
      <c r="X34" s="318"/>
      <c r="Y34" s="305"/>
      <c r="Z34" s="319"/>
      <c r="AA34" s="320"/>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342</v>
      </c>
      <c r="D39" s="324"/>
      <c r="E39" s="324"/>
      <c r="F39" s="324"/>
      <c r="G39" s="324"/>
      <c r="H39" s="324"/>
      <c r="I39" s="324"/>
      <c r="J39" s="302"/>
      <c r="K39" s="306" t="e">
        <f>AC36+1</f>
        <v>#VALUE!</v>
      </c>
      <c r="L39" s="307"/>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5" t="s">
        <v>224</v>
      </c>
      <c r="L40" s="316"/>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343</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4E0832-1D13-4810-9FFF-5E496BD3250D}">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60801-16B9-4303-A85B-6B804B69D0EA}">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46054</v>
      </c>
      <c r="C5" s="217">
        <v>46054</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A52C4-3F51-485E-A99A-334EC90E587F}">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345</v>
      </c>
      <c r="L11" s="101" t="s">
        <v>266</v>
      </c>
      <c r="M11" s="101" t="s">
        <v>202</v>
      </c>
      <c r="N11" s="101" t="s">
        <v>346</v>
      </c>
      <c r="O11" s="101" t="s">
        <v>347</v>
      </c>
      <c r="AB11" s="101" t="s">
        <v>205</v>
      </c>
      <c r="AD11" s="101" t="s">
        <v>348</v>
      </c>
      <c r="AE11" s="101" t="s">
        <v>349</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C7185-C022-4BDB-9345-E5302330EF2E}">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350</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234</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352</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c r="L34" s="314"/>
      <c r="M34" s="305"/>
      <c r="N34" s="313"/>
      <c r="O34" s="314"/>
      <c r="P34" s="305"/>
      <c r="Q34" s="313"/>
      <c r="R34" s="314"/>
      <c r="S34" s="305"/>
      <c r="T34" s="313"/>
      <c r="U34" s="314"/>
      <c r="V34" s="305"/>
      <c r="W34" s="313"/>
      <c r="X34" s="314"/>
      <c r="Y34" s="305"/>
      <c r="Z34" s="313"/>
      <c r="AA34" s="314"/>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351</v>
      </c>
      <c r="D39" s="324"/>
      <c r="E39" s="324"/>
      <c r="F39" s="324"/>
      <c r="G39" s="324"/>
      <c r="H39" s="324"/>
      <c r="I39" s="324"/>
      <c r="J39" s="302"/>
      <c r="K39" s="308" t="e">
        <f>AC36+1</f>
        <v>#VALUE!</v>
      </c>
      <c r="L39" s="309"/>
      <c r="M39" s="305"/>
      <c r="N39" s="308" t="e">
        <f>K39+1</f>
        <v>#VALUE!</v>
      </c>
      <c r="O39" s="309"/>
      <c r="P39" s="305"/>
      <c r="Q39" s="306" t="e">
        <f>N39+1</f>
        <v>#VALUE!</v>
      </c>
      <c r="R39" s="307"/>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5" t="s">
        <v>236</v>
      </c>
      <c r="R40" s="316"/>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343</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8" t="e">
        <f>T42+1</f>
        <v>#VALUE!</v>
      </c>
      <c r="X42" s="309"/>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7"/>
      <c r="X43" s="318"/>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6" t="e">
        <f>AC42+1</f>
        <v>#VALUE!</v>
      </c>
      <c r="L45" s="307"/>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3" t="e">
        <f>Z45+1</f>
        <v>#VALUE!</v>
      </c>
      <c r="AD45" s="304"/>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5" t="s">
        <v>237</v>
      </c>
      <c r="L46" s="316"/>
      <c r="M46" s="305"/>
      <c r="N46" s="317"/>
      <c r="O46" s="318"/>
      <c r="P46" s="305"/>
      <c r="Q46" s="317"/>
      <c r="R46" s="318"/>
      <c r="S46" s="305"/>
      <c r="T46" s="317"/>
      <c r="U46" s="318"/>
      <c r="V46" s="305"/>
      <c r="W46" s="317"/>
      <c r="X46" s="318"/>
      <c r="Y46" s="305"/>
      <c r="Z46" s="319"/>
      <c r="AA46" s="320"/>
      <c r="AB46" s="305"/>
      <c r="AC46" s="313"/>
      <c r="AD46" s="314"/>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3" t="e">
        <f>AC45+1</f>
        <v>#VALUE!</v>
      </c>
      <c r="L48" s="304"/>
      <c r="M48" s="305"/>
      <c r="N48" s="303" t="e">
        <f>K48+1</f>
        <v>#VALUE!</v>
      </c>
      <c r="O48" s="304"/>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3"/>
      <c r="L49" s="314"/>
      <c r="M49" s="305"/>
      <c r="N49" s="313"/>
      <c r="O49" s="314"/>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47" orientation="portrait" horizontalDpi="4294967292" verticalDpi="4294967293"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D1D3C-7112-4103-9037-46D7994C6FE8}">
  <dimension ref="A1:BF27"/>
  <sheetViews>
    <sheetView showGridLines="0" topLeftCell="M8" workbookViewId="0">
      <selection activeCell="X12" sqref="X12"/>
    </sheetView>
  </sheetViews>
  <sheetFormatPr defaultColWidth="6.75" defaultRowHeight="12" x14ac:dyDescent="0.15"/>
  <cols>
    <col min="1" max="1" width="3.375" style="101" bestFit="1" customWidth="1"/>
    <col min="2" max="2" width="9.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9.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9.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9.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9.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9.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9.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9.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9.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9.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9.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9.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9.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9.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9.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9.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9.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9.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9.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9.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9.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9.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9.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9.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9.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9.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9.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9.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9.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9.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9.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9.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9.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9.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9.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9.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9.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9.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9.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9.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9.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9.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9.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9.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9.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9.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9.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9.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9.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9.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9.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9.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9.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9.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9.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9.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9.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9.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9.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9.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9.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9.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9.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9.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1:58" x14ac:dyDescent="0.15">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1:58" s="102" customFormat="1" x14ac:dyDescent="0.15">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1:58" ht="18" customHeight="1" x14ac:dyDescent="0.15">
      <c r="E3" s="103"/>
    </row>
    <row r="4" spans="1:58" ht="29.25" customHeight="1" x14ac:dyDescent="0.15">
      <c r="B4" s="104" t="s">
        <v>108</v>
      </c>
      <c r="E4" s="105"/>
    </row>
    <row r="5" spans="1:58" ht="11.25" customHeight="1" x14ac:dyDescent="0.15">
      <c r="E5" s="105"/>
    </row>
    <row r="6" spans="1:58" ht="26.45" customHeight="1" x14ac:dyDescent="0.15">
      <c r="B6" s="332"/>
      <c r="C6" s="333"/>
      <c r="D6" s="333"/>
      <c r="E6" s="334"/>
      <c r="F6" s="333"/>
      <c r="G6" s="332"/>
      <c r="H6" s="333"/>
      <c r="I6" s="333"/>
      <c r="J6" s="335"/>
      <c r="K6" s="336" t="s">
        <v>109</v>
      </c>
      <c r="L6" s="333"/>
      <c r="M6" s="333"/>
      <c r="N6" s="333"/>
      <c r="O6" s="333"/>
      <c r="P6" s="333"/>
      <c r="Q6" s="333"/>
      <c r="R6" s="333"/>
      <c r="S6" s="333"/>
      <c r="T6" s="333"/>
      <c r="U6" s="333"/>
      <c r="V6" s="333"/>
      <c r="W6" s="334"/>
      <c r="X6" s="337" t="s">
        <v>110</v>
      </c>
      <c r="Y6" s="333"/>
      <c r="Z6" s="333"/>
      <c r="AA6" s="333"/>
      <c r="AB6" s="333"/>
      <c r="AC6" s="333"/>
      <c r="AD6" s="333"/>
      <c r="AE6" s="333"/>
      <c r="AF6" s="333"/>
      <c r="AG6" s="333"/>
      <c r="AH6" s="333"/>
      <c r="AI6" s="333"/>
      <c r="AJ6" s="333"/>
      <c r="AK6" s="333"/>
      <c r="AL6" s="333"/>
      <c r="AM6" s="333"/>
      <c r="AN6" s="333"/>
      <c r="AO6" s="333"/>
      <c r="AP6" s="333"/>
      <c r="AQ6" s="333"/>
      <c r="AR6" s="112"/>
      <c r="AS6" s="338"/>
      <c r="AT6" s="339" t="s">
        <v>111</v>
      </c>
      <c r="AU6" s="339"/>
      <c r="AV6" s="339"/>
      <c r="AW6" s="339"/>
      <c r="AX6" s="339"/>
      <c r="AY6" s="339"/>
      <c r="AZ6" s="339"/>
      <c r="BA6" s="339"/>
      <c r="BB6" s="339"/>
      <c r="BC6" s="340"/>
      <c r="BD6" s="340"/>
      <c r="BE6" s="341"/>
    </row>
    <row r="7" spans="1:58" s="117" customFormat="1" ht="17.45" customHeight="1" x14ac:dyDescent="0.4">
      <c r="B7" s="118"/>
      <c r="E7" s="119"/>
      <c r="F7" s="118"/>
      <c r="G7" s="118"/>
      <c r="H7" s="342"/>
      <c r="I7" s="342"/>
      <c r="J7" s="343"/>
      <c r="K7" s="344"/>
      <c r="L7" s="345"/>
      <c r="M7" s="345"/>
      <c r="N7" s="345"/>
      <c r="O7" s="345"/>
      <c r="W7" s="124"/>
      <c r="X7" s="346" t="s">
        <v>112</v>
      </c>
      <c r="Y7" s="347"/>
      <c r="Z7" s="347"/>
      <c r="AA7" s="347"/>
      <c r="AB7" s="347"/>
      <c r="AC7" s="347"/>
      <c r="AD7" s="347"/>
      <c r="AE7" s="348"/>
      <c r="AF7" s="348"/>
      <c r="AG7" s="348"/>
      <c r="AH7" s="349" t="s">
        <v>113</v>
      </c>
      <c r="AI7" s="347"/>
      <c r="AJ7" s="347"/>
      <c r="AK7" s="347"/>
      <c r="AL7" s="347"/>
      <c r="AM7" s="347"/>
      <c r="AN7" s="347"/>
      <c r="AO7" s="348"/>
      <c r="AP7" s="348"/>
      <c r="AQ7" s="348"/>
      <c r="AR7" s="129"/>
      <c r="AS7" s="343"/>
      <c r="AT7" s="343" t="s">
        <v>114</v>
      </c>
      <c r="AU7" s="124"/>
      <c r="AV7" s="343"/>
      <c r="AW7" s="350"/>
      <c r="AY7" s="345"/>
      <c r="AZ7" s="345"/>
      <c r="BA7" s="345"/>
      <c r="BB7" s="345"/>
      <c r="BC7" s="350"/>
      <c r="BD7" s="350"/>
      <c r="BE7" s="350"/>
    </row>
    <row r="8" spans="1:58" s="117" customFormat="1" ht="17.45" customHeight="1" x14ac:dyDescent="0.4">
      <c r="B8" s="131"/>
      <c r="C8" s="132" t="s">
        <v>115</v>
      </c>
      <c r="D8" s="132"/>
      <c r="E8" s="133"/>
      <c r="F8" s="134"/>
      <c r="G8" s="118"/>
      <c r="H8" s="342"/>
      <c r="I8" s="342"/>
      <c r="J8" s="118"/>
      <c r="K8" s="135" t="s">
        <v>116</v>
      </c>
      <c r="L8" s="342"/>
      <c r="M8" s="342"/>
      <c r="N8" s="342"/>
      <c r="O8" s="342"/>
      <c r="W8" s="124"/>
      <c r="X8" s="343" t="s">
        <v>114</v>
      </c>
      <c r="Y8" s="345"/>
      <c r="Z8" s="351" t="s">
        <v>117</v>
      </c>
      <c r="AA8" s="352"/>
      <c r="AB8" s="353" t="s">
        <v>118</v>
      </c>
      <c r="AC8" s="345"/>
      <c r="AD8" s="345"/>
      <c r="AE8" s="345"/>
      <c r="AF8" s="345"/>
      <c r="AG8" s="345"/>
      <c r="AH8" s="343" t="s">
        <v>114</v>
      </c>
      <c r="AI8" s="352"/>
      <c r="AJ8" s="351" t="s">
        <v>117</v>
      </c>
      <c r="AK8" s="352"/>
      <c r="AL8" s="353" t="s">
        <v>118</v>
      </c>
      <c r="AM8" s="345"/>
      <c r="AN8" s="345"/>
      <c r="AO8" s="345"/>
      <c r="AP8" s="345"/>
      <c r="AQ8" s="348"/>
      <c r="AR8" s="129"/>
      <c r="AS8" s="129"/>
      <c r="AT8" s="139" t="s">
        <v>119</v>
      </c>
      <c r="AU8" s="124"/>
      <c r="AV8" s="139" t="s">
        <v>117</v>
      </c>
      <c r="AW8" s="140"/>
      <c r="BC8" s="124"/>
      <c r="BD8" s="124"/>
      <c r="BE8" s="124"/>
    </row>
    <row r="9" spans="1:58" ht="69" customHeight="1" x14ac:dyDescent="0.15">
      <c r="B9" s="141"/>
      <c r="C9" s="354"/>
      <c r="D9" s="354"/>
      <c r="E9" s="143"/>
      <c r="F9" s="144" t="s">
        <v>120</v>
      </c>
      <c r="G9" s="144" t="s">
        <v>121</v>
      </c>
      <c r="H9" s="355"/>
      <c r="I9" s="356"/>
      <c r="J9" s="147"/>
      <c r="K9" s="148" t="s">
        <v>122</v>
      </c>
      <c r="L9" s="353" t="s">
        <v>123</v>
      </c>
      <c r="M9" s="353" t="s">
        <v>124</v>
      </c>
      <c r="N9" s="353" t="s">
        <v>125</v>
      </c>
      <c r="O9" s="357" t="s">
        <v>126</v>
      </c>
      <c r="P9" s="357"/>
      <c r="Q9" s="357"/>
      <c r="R9" s="357"/>
      <c r="S9" s="357"/>
      <c r="T9" s="357"/>
      <c r="U9" s="357"/>
      <c r="V9" s="357"/>
      <c r="W9" s="358"/>
      <c r="X9" s="151" t="s">
        <v>127</v>
      </c>
      <c r="Y9" s="152" t="s">
        <v>128</v>
      </c>
      <c r="Z9" s="153" t="s">
        <v>129</v>
      </c>
      <c r="AA9" s="153" t="s">
        <v>130</v>
      </c>
      <c r="AB9" s="154" t="s">
        <v>131</v>
      </c>
      <c r="AC9" s="359" t="s">
        <v>132</v>
      </c>
      <c r="AD9" s="360" t="s">
        <v>112</v>
      </c>
      <c r="AE9" s="360" t="s">
        <v>133</v>
      </c>
      <c r="AF9" s="361" t="s">
        <v>132</v>
      </c>
      <c r="AG9" s="361" t="s">
        <v>132</v>
      </c>
      <c r="AH9" s="151" t="s">
        <v>134</v>
      </c>
      <c r="AI9" s="152" t="s">
        <v>135</v>
      </c>
      <c r="AJ9" s="153" t="s">
        <v>136</v>
      </c>
      <c r="AK9" s="153" t="s">
        <v>137</v>
      </c>
      <c r="AL9" s="154" t="s">
        <v>138</v>
      </c>
      <c r="AM9" s="360" t="s">
        <v>132</v>
      </c>
      <c r="AN9" s="360" t="s">
        <v>113</v>
      </c>
      <c r="AO9" s="360" t="s">
        <v>139</v>
      </c>
      <c r="AP9" s="361" t="s">
        <v>132</v>
      </c>
      <c r="AQ9" s="361" t="s">
        <v>132</v>
      </c>
      <c r="AS9" s="158" t="s">
        <v>140</v>
      </c>
      <c r="AT9" s="151" t="s">
        <v>141</v>
      </c>
      <c r="AU9" s="362" t="s">
        <v>142</v>
      </c>
      <c r="AV9" s="153" t="s">
        <v>143</v>
      </c>
      <c r="AW9" s="153" t="s">
        <v>144</v>
      </c>
      <c r="AX9" s="160" t="s">
        <v>145</v>
      </c>
      <c r="AY9" s="363" t="s">
        <v>146</v>
      </c>
      <c r="AZ9" s="363" t="s">
        <v>147</v>
      </c>
      <c r="BA9" s="363" t="s">
        <v>148</v>
      </c>
      <c r="BB9" s="363" t="s">
        <v>149</v>
      </c>
      <c r="BC9" s="363" t="s">
        <v>150</v>
      </c>
      <c r="BD9" s="162" t="s">
        <v>132</v>
      </c>
      <c r="BE9" s="162" t="s">
        <v>132</v>
      </c>
    </row>
    <row r="10" spans="1:58" s="163" customFormat="1" ht="191.25" customHeight="1" x14ac:dyDescent="0.15">
      <c r="B10" s="364" t="s">
        <v>151</v>
      </c>
      <c r="C10" s="364" t="s">
        <v>152</v>
      </c>
      <c r="D10" s="364" t="s">
        <v>153</v>
      </c>
      <c r="E10" s="165" t="s">
        <v>154</v>
      </c>
      <c r="F10" s="166" t="s">
        <v>155</v>
      </c>
      <c r="G10" s="144" t="s">
        <v>156</v>
      </c>
      <c r="H10" s="144"/>
      <c r="I10" s="144"/>
      <c r="J10" s="356"/>
      <c r="K10" s="365" t="s">
        <v>157</v>
      </c>
      <c r="L10" s="366" t="s">
        <v>158</v>
      </c>
      <c r="M10" s="367"/>
      <c r="N10" s="367"/>
      <c r="O10" s="368"/>
      <c r="P10" s="171"/>
      <c r="Q10" s="171"/>
      <c r="R10" s="171"/>
      <c r="S10" s="171"/>
      <c r="T10" s="171"/>
      <c r="U10" s="171"/>
      <c r="V10" s="171"/>
      <c r="W10" s="171"/>
      <c r="X10" s="366" t="s">
        <v>159</v>
      </c>
      <c r="Y10" s="368"/>
      <c r="Z10" s="365" t="s">
        <v>160</v>
      </c>
      <c r="AA10" s="365" t="s">
        <v>161</v>
      </c>
      <c r="AB10" s="369" t="s">
        <v>162</v>
      </c>
      <c r="AC10" s="369"/>
      <c r="AD10" s="370" t="s">
        <v>163</v>
      </c>
      <c r="AE10" s="371"/>
      <c r="AF10" s="372"/>
      <c r="AG10" s="372"/>
      <c r="AH10" s="366" t="s">
        <v>164</v>
      </c>
      <c r="AI10" s="368"/>
      <c r="AJ10" s="365" t="s">
        <v>160</v>
      </c>
      <c r="AK10" s="365" t="s">
        <v>161</v>
      </c>
      <c r="AL10" s="369" t="s">
        <v>165</v>
      </c>
      <c r="AM10" s="369"/>
      <c r="AN10" s="370" t="s">
        <v>166</v>
      </c>
      <c r="AO10" s="371"/>
      <c r="AP10" s="373"/>
      <c r="AQ10" s="373"/>
      <c r="AR10" s="177"/>
      <c r="AS10" s="374" t="s">
        <v>167</v>
      </c>
      <c r="AT10" s="366" t="s">
        <v>168</v>
      </c>
      <c r="AU10" s="368"/>
      <c r="AV10" s="365" t="s">
        <v>160</v>
      </c>
      <c r="AW10" s="365" t="s">
        <v>161</v>
      </c>
      <c r="AX10" s="375" t="s">
        <v>169</v>
      </c>
      <c r="AY10" s="376"/>
      <c r="AZ10" s="376"/>
      <c r="BA10" s="376"/>
      <c r="BB10" s="376"/>
      <c r="BC10" s="376"/>
      <c r="BD10" s="376"/>
      <c r="BE10" s="376"/>
    </row>
    <row r="11" spans="1:58" s="117" customFormat="1" ht="59.25" customHeight="1" x14ac:dyDescent="0.4">
      <c r="A11" s="117">
        <v>1</v>
      </c>
      <c r="B11" s="129" t="s">
        <v>170</v>
      </c>
      <c r="C11" s="129" t="s">
        <v>171</v>
      </c>
      <c r="D11" s="129"/>
      <c r="E11" s="377" t="s">
        <v>172</v>
      </c>
      <c r="F11" s="378">
        <v>1</v>
      </c>
      <c r="G11" s="378"/>
      <c r="H11" s="378"/>
      <c r="I11" s="378"/>
      <c r="J11" s="378"/>
      <c r="K11" s="379">
        <v>31</v>
      </c>
      <c r="L11" s="380">
        <v>31</v>
      </c>
      <c r="M11" s="381">
        <v>31</v>
      </c>
      <c r="N11" s="381">
        <v>31</v>
      </c>
      <c r="O11" s="382">
        <v>31</v>
      </c>
      <c r="P11" s="383"/>
      <c r="Q11" s="378"/>
      <c r="R11" s="378"/>
      <c r="S11" s="378"/>
      <c r="T11" s="378"/>
      <c r="U11" s="378"/>
      <c r="V11" s="378"/>
      <c r="W11" s="378"/>
      <c r="X11" s="188">
        <v>1</v>
      </c>
      <c r="Y11" s="189">
        <v>0</v>
      </c>
      <c r="Z11" s="352" t="b">
        <v>1</v>
      </c>
      <c r="AA11" s="352" t="b">
        <v>1</v>
      </c>
      <c r="AB11" s="384" t="s">
        <v>173</v>
      </c>
      <c r="AC11" s="378"/>
      <c r="AD11" s="384" t="s">
        <v>174</v>
      </c>
      <c r="AE11" s="385" t="s">
        <v>174</v>
      </c>
      <c r="AF11" s="386"/>
      <c r="AG11" s="386"/>
      <c r="AH11" s="188"/>
      <c r="AI11" s="189"/>
      <c r="AJ11" s="352"/>
      <c r="AK11" s="352"/>
      <c r="AL11" s="387"/>
      <c r="AM11" s="378"/>
      <c r="AN11" s="388"/>
      <c r="AO11" s="389"/>
      <c r="AP11" s="390"/>
      <c r="AQ11" s="391"/>
      <c r="AR11" s="129"/>
      <c r="AS11" s="392">
        <v>1</v>
      </c>
      <c r="AT11" s="392"/>
      <c r="AU11" s="392"/>
      <c r="AV11" s="392"/>
      <c r="AW11" s="392"/>
      <c r="AX11" s="393" t="s">
        <v>175</v>
      </c>
      <c r="AY11" s="394" t="s">
        <v>176</v>
      </c>
      <c r="AZ11" s="395" t="s">
        <v>176</v>
      </c>
      <c r="BA11" s="396" t="s">
        <v>176</v>
      </c>
      <c r="BB11" s="393" t="s">
        <v>176</v>
      </c>
      <c r="BC11" s="393" t="s">
        <v>176</v>
      </c>
      <c r="BD11" s="392"/>
      <c r="BE11" s="392"/>
    </row>
    <row r="12" spans="1:58" s="117" customFormat="1" ht="14.25" x14ac:dyDescent="0.4">
      <c r="A12" s="117">
        <v>9</v>
      </c>
      <c r="B12" s="129"/>
      <c r="C12" s="129"/>
      <c r="D12" s="129"/>
      <c r="E12" s="377"/>
      <c r="F12" s="378"/>
      <c r="G12" s="378"/>
      <c r="H12" s="378"/>
      <c r="I12" s="378"/>
      <c r="J12" s="378"/>
      <c r="K12" s="378"/>
      <c r="L12" s="397"/>
      <c r="M12" s="398"/>
      <c r="N12" s="398"/>
      <c r="O12" s="378"/>
      <c r="P12" s="378"/>
      <c r="Q12" s="378"/>
      <c r="R12" s="378"/>
      <c r="S12" s="378"/>
      <c r="T12" s="378"/>
      <c r="U12" s="378"/>
      <c r="V12" s="378"/>
      <c r="W12" s="378"/>
      <c r="X12" s="188"/>
      <c r="Y12" s="189"/>
      <c r="Z12" s="352"/>
      <c r="AA12" s="352"/>
      <c r="AB12" s="378"/>
      <c r="AC12" s="378"/>
      <c r="AD12" s="378"/>
      <c r="AE12" s="378"/>
      <c r="AF12" s="378"/>
      <c r="AG12" s="378"/>
      <c r="AH12" s="188"/>
      <c r="AI12" s="189"/>
      <c r="AJ12" s="352"/>
      <c r="AK12" s="352"/>
      <c r="AL12" s="378"/>
      <c r="AM12" s="378"/>
      <c r="AN12" s="378"/>
      <c r="AO12" s="378"/>
      <c r="AP12" s="378"/>
      <c r="AQ12" s="378"/>
      <c r="AS12" s="378"/>
      <c r="AT12" s="378"/>
      <c r="AU12" s="378"/>
      <c r="AV12" s="392"/>
      <c r="AW12" s="392"/>
      <c r="AX12" s="378"/>
      <c r="AY12" s="378"/>
      <c r="AZ12" s="378"/>
      <c r="BA12" s="378"/>
      <c r="BB12" s="378"/>
      <c r="BC12" s="378"/>
      <c r="BD12" s="378"/>
      <c r="BE12" s="378"/>
    </row>
    <row r="13" spans="1:58" s="117" customFormat="1" x14ac:dyDescent="0.4">
      <c r="A13" s="117">
        <v>10</v>
      </c>
      <c r="B13" s="129"/>
      <c r="C13" s="129"/>
      <c r="D13" s="129"/>
      <c r="E13" s="377"/>
      <c r="F13" s="378"/>
      <c r="G13" s="378"/>
      <c r="H13" s="378"/>
      <c r="I13" s="378"/>
      <c r="J13" s="378"/>
      <c r="K13" s="378"/>
      <c r="L13" s="397"/>
      <c r="M13" s="398"/>
      <c r="N13" s="398"/>
      <c r="O13" s="378"/>
      <c r="P13" s="378"/>
      <c r="Q13" s="378"/>
      <c r="R13" s="378"/>
      <c r="S13" s="378"/>
      <c r="T13" s="378"/>
      <c r="U13" s="378"/>
      <c r="V13" s="378"/>
      <c r="W13" s="378"/>
      <c r="X13" s="188"/>
      <c r="Y13" s="189"/>
      <c r="Z13" s="352"/>
      <c r="AA13" s="352"/>
      <c r="AB13" s="378"/>
      <c r="AC13" s="378"/>
      <c r="AD13" s="378"/>
      <c r="AE13" s="378"/>
      <c r="AF13" s="378"/>
      <c r="AG13" s="378"/>
      <c r="AH13" s="188"/>
      <c r="AI13" s="189"/>
      <c r="AJ13" s="352"/>
      <c r="AK13" s="352"/>
      <c r="AL13" s="378"/>
      <c r="AM13" s="378"/>
      <c r="AN13" s="378"/>
      <c r="AO13" s="378"/>
      <c r="AP13" s="378"/>
      <c r="AQ13" s="378"/>
      <c r="AS13" s="378"/>
      <c r="AT13" s="378"/>
      <c r="AU13" s="378"/>
      <c r="AV13" s="378"/>
      <c r="AW13" s="378"/>
      <c r="AX13" s="378"/>
      <c r="AY13" s="378"/>
      <c r="AZ13" s="378"/>
      <c r="BA13" s="378"/>
      <c r="BB13" s="378"/>
      <c r="BC13" s="378"/>
      <c r="BD13" s="378"/>
      <c r="BE13" s="378"/>
    </row>
    <row r="14" spans="1:58" s="117" customFormat="1" x14ac:dyDescent="0.4">
      <c r="A14" s="117">
        <v>11</v>
      </c>
      <c r="B14" s="129"/>
      <c r="C14" s="129"/>
      <c r="D14" s="129"/>
      <c r="E14" s="377"/>
      <c r="F14" s="378"/>
      <c r="G14" s="378"/>
      <c r="H14" s="378"/>
      <c r="I14" s="378"/>
      <c r="J14" s="378"/>
      <c r="K14" s="378"/>
      <c r="L14" s="397"/>
      <c r="M14" s="398"/>
      <c r="N14" s="398"/>
      <c r="O14" s="378"/>
      <c r="P14" s="378"/>
      <c r="Q14" s="378"/>
      <c r="R14" s="378"/>
      <c r="S14" s="378"/>
      <c r="T14" s="378"/>
      <c r="U14" s="378"/>
      <c r="V14" s="378"/>
      <c r="W14" s="378"/>
      <c r="X14" s="188"/>
      <c r="Y14" s="189"/>
      <c r="Z14" s="352"/>
      <c r="AA14" s="352"/>
      <c r="AB14" s="378"/>
      <c r="AC14" s="378"/>
      <c r="AD14" s="378"/>
      <c r="AE14" s="378"/>
      <c r="AF14" s="378"/>
      <c r="AG14" s="378"/>
      <c r="AH14" s="188"/>
      <c r="AI14" s="189"/>
      <c r="AJ14" s="352"/>
      <c r="AK14" s="352"/>
      <c r="AL14" s="378"/>
      <c r="AM14" s="378"/>
      <c r="AN14" s="378"/>
      <c r="AO14" s="378"/>
      <c r="AP14" s="378"/>
      <c r="AQ14" s="378"/>
      <c r="AS14" s="378"/>
      <c r="AT14" s="378"/>
      <c r="AU14" s="378"/>
      <c r="AV14" s="378"/>
      <c r="AW14" s="378"/>
      <c r="AX14" s="378"/>
      <c r="AY14" s="378"/>
      <c r="AZ14" s="378"/>
      <c r="BA14" s="378"/>
      <c r="BB14" s="378"/>
      <c r="BC14" s="378"/>
      <c r="BD14" s="378"/>
      <c r="BE14" s="378"/>
    </row>
    <row r="15" spans="1:58" s="117" customFormat="1" x14ac:dyDescent="0.4">
      <c r="A15" s="117">
        <v>12</v>
      </c>
      <c r="B15" s="129"/>
      <c r="C15" s="129"/>
      <c r="D15" s="129"/>
      <c r="E15" s="377"/>
      <c r="F15" s="378"/>
      <c r="G15" s="378"/>
      <c r="H15" s="378"/>
      <c r="I15" s="378"/>
      <c r="J15" s="378"/>
      <c r="K15" s="378"/>
      <c r="L15" s="397"/>
      <c r="M15" s="398"/>
      <c r="N15" s="398"/>
      <c r="O15" s="378"/>
      <c r="P15" s="378"/>
      <c r="Q15" s="378"/>
      <c r="R15" s="378"/>
      <c r="S15" s="378"/>
      <c r="T15" s="378"/>
      <c r="U15" s="378"/>
      <c r="V15" s="378"/>
      <c r="W15" s="378"/>
      <c r="X15" s="188"/>
      <c r="Y15" s="189"/>
      <c r="Z15" s="352"/>
      <c r="AA15" s="352"/>
      <c r="AB15" s="378"/>
      <c r="AC15" s="378"/>
      <c r="AD15" s="378"/>
      <c r="AE15" s="378"/>
      <c r="AF15" s="378"/>
      <c r="AG15" s="378"/>
      <c r="AH15" s="188"/>
      <c r="AI15" s="189"/>
      <c r="AJ15" s="352"/>
      <c r="AK15" s="352"/>
      <c r="AL15" s="378"/>
      <c r="AM15" s="378"/>
      <c r="AN15" s="378"/>
      <c r="AO15" s="378"/>
      <c r="AP15" s="378"/>
      <c r="AQ15" s="378"/>
      <c r="AS15" s="378"/>
      <c r="AT15" s="378"/>
      <c r="AU15" s="378"/>
      <c r="AV15" s="378"/>
      <c r="AW15" s="378"/>
      <c r="AX15" s="378"/>
      <c r="AY15" s="378"/>
      <c r="AZ15" s="378"/>
      <c r="BA15" s="378"/>
      <c r="BB15" s="378"/>
      <c r="BC15" s="378"/>
      <c r="BD15" s="378"/>
      <c r="BE15" s="378"/>
    </row>
    <row r="16" spans="1:58" s="117" customFormat="1" x14ac:dyDescent="0.4">
      <c r="B16" s="129"/>
      <c r="C16" s="129"/>
      <c r="D16" s="129"/>
      <c r="E16" s="377"/>
      <c r="F16" s="378"/>
      <c r="G16" s="378"/>
      <c r="H16" s="378"/>
      <c r="I16" s="378"/>
      <c r="J16" s="378"/>
      <c r="K16" s="378"/>
      <c r="L16" s="397"/>
      <c r="M16" s="398"/>
      <c r="N16" s="398"/>
      <c r="O16" s="378"/>
      <c r="P16" s="378"/>
      <c r="Q16" s="378"/>
      <c r="R16" s="378"/>
      <c r="S16" s="378"/>
      <c r="T16" s="378"/>
      <c r="U16" s="378"/>
      <c r="V16" s="378"/>
      <c r="W16" s="378"/>
      <c r="X16" s="188"/>
      <c r="Y16" s="189"/>
      <c r="Z16" s="352"/>
      <c r="AA16" s="352"/>
      <c r="AB16" s="378"/>
      <c r="AC16" s="378"/>
      <c r="AD16" s="378"/>
      <c r="AE16" s="378"/>
      <c r="AF16" s="378"/>
      <c r="AG16" s="378"/>
      <c r="AH16" s="188"/>
      <c r="AI16" s="189"/>
      <c r="AJ16" s="352"/>
      <c r="AK16" s="352"/>
      <c r="AL16" s="378"/>
      <c r="AM16" s="378"/>
      <c r="AN16" s="378"/>
      <c r="AO16" s="378"/>
      <c r="AP16" s="378"/>
      <c r="AQ16" s="378"/>
      <c r="AS16" s="378"/>
      <c r="AT16" s="378"/>
      <c r="AU16" s="378"/>
      <c r="AV16" s="378"/>
      <c r="AW16" s="378"/>
      <c r="AX16" s="378"/>
      <c r="AY16" s="378"/>
      <c r="AZ16" s="378"/>
      <c r="BA16" s="378"/>
      <c r="BB16" s="378"/>
      <c r="BC16" s="378"/>
      <c r="BD16" s="378"/>
      <c r="BE16" s="378"/>
    </row>
    <row r="17" spans="2:57" s="117" customFormat="1" x14ac:dyDescent="0.4">
      <c r="B17" s="129"/>
      <c r="C17" s="129"/>
      <c r="D17" s="129"/>
      <c r="E17" s="377"/>
      <c r="F17" s="378"/>
      <c r="G17" s="378"/>
      <c r="H17" s="378"/>
      <c r="I17" s="378"/>
      <c r="J17" s="378"/>
      <c r="K17" s="378"/>
      <c r="L17" s="397"/>
      <c r="M17" s="398"/>
      <c r="N17" s="398"/>
      <c r="O17" s="378"/>
      <c r="P17" s="378"/>
      <c r="Q17" s="378"/>
      <c r="R17" s="378"/>
      <c r="S17" s="378"/>
      <c r="T17" s="378"/>
      <c r="U17" s="378"/>
      <c r="V17" s="378"/>
      <c r="W17" s="378"/>
      <c r="X17" s="188"/>
      <c r="Y17" s="189"/>
      <c r="Z17" s="352"/>
      <c r="AA17" s="352"/>
      <c r="AB17" s="378"/>
      <c r="AC17" s="378"/>
      <c r="AD17" s="378"/>
      <c r="AE17" s="378"/>
      <c r="AF17" s="378"/>
      <c r="AG17" s="378"/>
      <c r="AH17" s="188"/>
      <c r="AI17" s="189"/>
      <c r="AJ17" s="352"/>
      <c r="AK17" s="352"/>
      <c r="AL17" s="378"/>
      <c r="AM17" s="378"/>
      <c r="AN17" s="378"/>
      <c r="AO17" s="378"/>
      <c r="AP17" s="378"/>
      <c r="AQ17" s="378"/>
      <c r="AS17" s="378"/>
      <c r="AT17" s="378"/>
      <c r="AU17" s="378"/>
      <c r="AV17" s="378"/>
      <c r="AW17" s="378"/>
      <c r="AX17" s="378"/>
      <c r="AY17" s="378"/>
      <c r="AZ17" s="378"/>
      <c r="BA17" s="378"/>
      <c r="BB17" s="378"/>
      <c r="BC17" s="378"/>
      <c r="BD17" s="378"/>
      <c r="BE17" s="378"/>
    </row>
    <row r="18" spans="2:57" s="117" customFormat="1" x14ac:dyDescent="0.4">
      <c r="B18" s="205"/>
      <c r="C18" s="205"/>
      <c r="D18" s="205"/>
      <c r="E18" s="377"/>
      <c r="F18" s="378"/>
      <c r="G18" s="378"/>
      <c r="H18" s="378"/>
      <c r="I18" s="378"/>
      <c r="J18" s="378"/>
      <c r="K18" s="378"/>
      <c r="L18" s="399"/>
      <c r="M18" s="398"/>
      <c r="N18" s="398"/>
      <c r="O18" s="378"/>
      <c r="P18" s="378"/>
      <c r="Q18" s="378"/>
      <c r="R18" s="378"/>
      <c r="S18" s="378"/>
      <c r="T18" s="378"/>
      <c r="U18" s="378"/>
      <c r="V18" s="378"/>
      <c r="W18" s="378"/>
      <c r="X18" s="188"/>
      <c r="Y18" s="189"/>
      <c r="Z18" s="352"/>
      <c r="AA18" s="352"/>
      <c r="AB18" s="378"/>
      <c r="AC18" s="378"/>
      <c r="AD18" s="378"/>
      <c r="AE18" s="378"/>
      <c r="AF18" s="378"/>
      <c r="AG18" s="378"/>
      <c r="AH18" s="188"/>
      <c r="AI18" s="189"/>
      <c r="AJ18" s="352"/>
      <c r="AK18" s="352"/>
      <c r="AL18" s="378"/>
      <c r="AM18" s="378"/>
      <c r="AN18" s="378"/>
      <c r="AO18" s="378"/>
      <c r="AP18" s="378"/>
      <c r="AQ18" s="378"/>
      <c r="AS18" s="378"/>
      <c r="AT18" s="378"/>
      <c r="AU18" s="378"/>
      <c r="AV18" s="378"/>
      <c r="AW18" s="378"/>
      <c r="AX18" s="378"/>
      <c r="AY18" s="378"/>
      <c r="AZ18" s="378"/>
      <c r="BA18" s="378"/>
      <c r="BB18" s="378"/>
      <c r="BC18" s="378"/>
      <c r="BD18" s="378"/>
      <c r="BE18" s="378"/>
    </row>
    <row r="19" spans="2:57" s="117" customFormat="1" x14ac:dyDescent="0.4"/>
    <row r="20" spans="2:57" s="117" customFormat="1" x14ac:dyDescent="0.4"/>
    <row r="21" spans="2:57" s="117" customFormat="1" x14ac:dyDescent="0.4"/>
    <row r="22" spans="2:57" s="117" customFormat="1" x14ac:dyDescent="0.4"/>
    <row r="23" spans="2:57" s="117" customFormat="1" x14ac:dyDescent="0.4"/>
    <row r="24" spans="2:57" s="117" customFormat="1" x14ac:dyDescent="0.4"/>
    <row r="25" spans="2:57" s="117" customFormat="1" x14ac:dyDescent="0.4"/>
    <row r="26" spans="2:57" s="117" customFormat="1" x14ac:dyDescent="0.4"/>
    <row r="27" spans="2:57" s="117" customFormat="1" x14ac:dyDescent="0.4"/>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pageSetup paperSize="9" orientation="portrait" horizontalDpi="0"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37C02-20FE-4EF8-9B05-D220C4C8E788}">
  <sheetPr>
    <pageSetUpPr fitToPage="1"/>
  </sheetPr>
  <dimension ref="A1:H51"/>
  <sheetViews>
    <sheetView showGridLines="0" topLeftCell="A9" zoomScaleNormal="85" workbookViewId="0">
      <selection activeCell="E12" sqref="E12"/>
    </sheetView>
  </sheetViews>
  <sheetFormatPr defaultColWidth="6.75" defaultRowHeight="12" x14ac:dyDescent="0.15"/>
  <cols>
    <col min="1" max="1" width="3.25" style="101" bestFit="1" customWidth="1"/>
    <col min="2" max="2" width="12.12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2.12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2.12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2.12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2.12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2.12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2.12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2.12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2.12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2.12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2.12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2.12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2.12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2.12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2.12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2.12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2.12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2.12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2.12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2.12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2.12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2.12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2.12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2.12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2.12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2.12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2.12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2.12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2.12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2.12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2.12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2.12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2.12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2.12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2.12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2.12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2.12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2.12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2.12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2.12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2.12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2.12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2.12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2.12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2.12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2.12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2.12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2.12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2.12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2.12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2.12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2.12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2.12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2.12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2.12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2.12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2.12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2.12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2.12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2.12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2.12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2.12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2.12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2.12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1:8" x14ac:dyDescent="0.15">
      <c r="B1" s="101">
        <v>2</v>
      </c>
      <c r="C1" s="101">
        <v>3</v>
      </c>
      <c r="D1" s="101">
        <v>4</v>
      </c>
      <c r="E1" s="101">
        <v>5</v>
      </c>
      <c r="F1" s="101">
        <v>6</v>
      </c>
      <c r="G1" s="101">
        <v>7</v>
      </c>
      <c r="H1" s="101">
        <v>8</v>
      </c>
    </row>
    <row r="2" spans="1:8" s="102" customFormat="1" x14ac:dyDescent="0.15"/>
    <row r="3" spans="1:8" x14ac:dyDescent="0.15">
      <c r="E3" s="103"/>
    </row>
    <row r="4" spans="1:8" ht="18.75" x14ac:dyDescent="0.15">
      <c r="B4" s="104" t="s">
        <v>177</v>
      </c>
      <c r="E4" s="105"/>
    </row>
    <row r="5" spans="1:8" ht="11.25" customHeight="1" x14ac:dyDescent="0.15">
      <c r="B5" s="217">
        <v>46082</v>
      </c>
      <c r="C5" s="217">
        <v>46082</v>
      </c>
      <c r="E5" s="105"/>
    </row>
    <row r="6" spans="1:8" x14ac:dyDescent="0.15">
      <c r="B6" s="332"/>
      <c r="C6" s="333"/>
      <c r="D6" s="333"/>
      <c r="E6" s="334"/>
      <c r="F6" s="332"/>
      <c r="G6" s="333"/>
      <c r="H6" s="334"/>
    </row>
    <row r="7" spans="1:8" s="117" customFormat="1" x14ac:dyDescent="0.4">
      <c r="B7" s="118"/>
      <c r="E7" s="119"/>
      <c r="F7" s="118"/>
      <c r="H7" s="124"/>
    </row>
    <row r="8" spans="1:8" s="117" customFormat="1" x14ac:dyDescent="0.4">
      <c r="B8" s="131"/>
      <c r="C8" s="132" t="s">
        <v>115</v>
      </c>
      <c r="D8" s="132"/>
      <c r="E8" s="133"/>
      <c r="F8" s="118"/>
      <c r="G8" s="117" t="s">
        <v>178</v>
      </c>
      <c r="H8" s="124"/>
    </row>
    <row r="9" spans="1:8" x14ac:dyDescent="0.15">
      <c r="B9" s="141"/>
      <c r="C9" s="354"/>
      <c r="D9" s="354"/>
      <c r="E9" s="143"/>
      <c r="F9" s="207"/>
      <c r="G9" s="400"/>
      <c r="H9" s="209"/>
    </row>
    <row r="10" spans="1:8" s="163" customFormat="1" ht="37.5" customHeight="1" x14ac:dyDescent="0.15">
      <c r="B10" s="364" t="s">
        <v>151</v>
      </c>
      <c r="C10" s="364" t="s">
        <v>179</v>
      </c>
      <c r="D10" s="364" t="s">
        <v>120</v>
      </c>
      <c r="E10" s="210" t="s">
        <v>180</v>
      </c>
      <c r="F10" s="211" t="s">
        <v>118</v>
      </c>
      <c r="G10" s="364" t="s">
        <v>181</v>
      </c>
      <c r="H10" s="129" t="s">
        <v>182</v>
      </c>
    </row>
    <row r="11" spans="1:8" s="117" customFormat="1" ht="24" x14ac:dyDescent="0.4">
      <c r="A11" s="117">
        <v>1</v>
      </c>
      <c r="B11" s="129" t="s">
        <v>183</v>
      </c>
      <c r="C11" s="378" t="s">
        <v>171</v>
      </c>
      <c r="D11" s="401">
        <v>1</v>
      </c>
      <c r="E11" s="378" t="s">
        <v>184</v>
      </c>
      <c r="F11" s="402" t="s">
        <v>176</v>
      </c>
      <c r="G11" s="364" t="s">
        <v>185</v>
      </c>
      <c r="H11" s="401" t="s">
        <v>186</v>
      </c>
    </row>
    <row r="12" spans="1:8" s="117" customFormat="1" ht="186.75" x14ac:dyDescent="2.5499999999999998">
      <c r="A12" s="117">
        <v>1</v>
      </c>
      <c r="B12" s="129" t="s">
        <v>187</v>
      </c>
      <c r="C12" s="378" t="s">
        <v>171</v>
      </c>
      <c r="D12" s="401">
        <v>1</v>
      </c>
      <c r="E12" s="378" t="s">
        <v>188</v>
      </c>
      <c r="F12" s="403" t="s">
        <v>176</v>
      </c>
      <c r="G12" s="364" t="s">
        <v>189</v>
      </c>
      <c r="H12" s="401" t="s">
        <v>190</v>
      </c>
    </row>
    <row r="13" spans="1:8" s="117" customFormat="1" ht="45.75" x14ac:dyDescent="0.65">
      <c r="A13" s="117">
        <v>1</v>
      </c>
      <c r="B13" s="129" t="s">
        <v>191</v>
      </c>
      <c r="C13" s="378" t="s">
        <v>171</v>
      </c>
      <c r="D13" s="401">
        <v>1</v>
      </c>
      <c r="E13" s="378" t="s">
        <v>192</v>
      </c>
      <c r="F13" s="404" t="s">
        <v>176</v>
      </c>
      <c r="G13" s="364" t="s">
        <v>193</v>
      </c>
      <c r="H13" s="401" t="s">
        <v>194</v>
      </c>
    </row>
    <row r="14" spans="1:8" s="117" customFormat="1" ht="55.5" x14ac:dyDescent="0.4">
      <c r="A14" s="117">
        <v>1</v>
      </c>
      <c r="B14" s="129" t="s">
        <v>195</v>
      </c>
      <c r="C14" s="378" t="s">
        <v>171</v>
      </c>
      <c r="D14" s="401">
        <v>1</v>
      </c>
      <c r="E14" s="378" t="s">
        <v>196</v>
      </c>
      <c r="F14" s="405" t="s">
        <v>176</v>
      </c>
      <c r="G14" s="364" t="s">
        <v>197</v>
      </c>
      <c r="H14" s="401" t="s">
        <v>198</v>
      </c>
    </row>
    <row r="15" spans="1:8" s="117" customFormat="1" x14ac:dyDescent="0.4">
      <c r="A15" s="117">
        <v>14</v>
      </c>
      <c r="B15" s="129"/>
      <c r="C15" s="378"/>
      <c r="D15" s="378"/>
      <c r="E15" s="378"/>
      <c r="F15" s="378"/>
      <c r="G15" s="364"/>
      <c r="H15" s="378"/>
    </row>
    <row r="16" spans="1:8" s="117" customFormat="1" x14ac:dyDescent="0.4">
      <c r="A16" s="117">
        <v>15</v>
      </c>
      <c r="B16" s="129"/>
      <c r="C16" s="378"/>
      <c r="D16" s="378"/>
      <c r="E16" s="378"/>
      <c r="F16" s="378"/>
      <c r="G16" s="364"/>
      <c r="H16" s="378"/>
    </row>
    <row r="17" spans="1:8" s="117" customFormat="1" x14ac:dyDescent="0.4">
      <c r="A17" s="117">
        <v>16</v>
      </c>
      <c r="B17" s="129"/>
      <c r="C17" s="378"/>
      <c r="D17" s="378"/>
      <c r="E17" s="378"/>
      <c r="F17" s="378"/>
      <c r="G17" s="364"/>
      <c r="H17" s="378"/>
    </row>
    <row r="18" spans="1:8" s="117" customFormat="1" x14ac:dyDescent="0.4">
      <c r="A18" s="117">
        <v>17</v>
      </c>
      <c r="B18" s="129"/>
      <c r="C18" s="378"/>
      <c r="D18" s="378"/>
      <c r="E18" s="378"/>
      <c r="F18" s="378"/>
      <c r="G18" s="364"/>
      <c r="H18" s="378"/>
    </row>
    <row r="19" spans="1:8" s="117" customFormat="1" x14ac:dyDescent="0.4">
      <c r="A19" s="117">
        <v>18</v>
      </c>
      <c r="B19" s="129"/>
      <c r="C19" s="378"/>
      <c r="D19" s="378"/>
      <c r="E19" s="378"/>
      <c r="F19" s="378"/>
      <c r="G19" s="364"/>
      <c r="H19" s="378"/>
    </row>
    <row r="20" spans="1:8" s="117" customFormat="1" x14ac:dyDescent="0.4">
      <c r="A20" s="117">
        <v>19</v>
      </c>
      <c r="B20" s="129"/>
      <c r="C20" s="378"/>
      <c r="D20" s="378"/>
      <c r="E20" s="378"/>
      <c r="F20" s="378"/>
      <c r="G20" s="364"/>
      <c r="H20" s="378"/>
    </row>
    <row r="21" spans="1:8" s="117" customFormat="1" x14ac:dyDescent="0.4">
      <c r="A21" s="117">
        <v>20</v>
      </c>
      <c r="B21" s="129"/>
      <c r="C21" s="378"/>
      <c r="D21" s="378"/>
      <c r="E21" s="378"/>
      <c r="F21" s="378"/>
      <c r="G21" s="364"/>
      <c r="H21" s="378"/>
    </row>
    <row r="22" spans="1:8" s="117" customFormat="1" x14ac:dyDescent="0.4">
      <c r="A22" s="117">
        <v>21</v>
      </c>
      <c r="B22" s="129"/>
      <c r="C22" s="378"/>
      <c r="D22" s="378"/>
      <c r="E22" s="378"/>
      <c r="F22" s="378"/>
      <c r="G22" s="364"/>
      <c r="H22" s="378"/>
    </row>
    <row r="23" spans="1:8" s="117" customFormat="1" x14ac:dyDescent="0.4">
      <c r="A23" s="117">
        <v>22</v>
      </c>
      <c r="B23" s="129"/>
      <c r="C23" s="378"/>
      <c r="D23" s="378"/>
      <c r="E23" s="378"/>
      <c r="F23" s="378"/>
      <c r="G23" s="364"/>
      <c r="H23" s="378"/>
    </row>
    <row r="24" spans="1:8" s="117" customFormat="1" x14ac:dyDescent="0.4">
      <c r="A24" s="117">
        <v>23</v>
      </c>
      <c r="B24" s="129"/>
      <c r="C24" s="378"/>
      <c r="D24" s="378"/>
      <c r="E24" s="378"/>
      <c r="F24" s="378"/>
      <c r="G24" s="364"/>
      <c r="H24" s="378"/>
    </row>
    <row r="25" spans="1:8" s="117" customFormat="1" x14ac:dyDescent="0.4">
      <c r="A25" s="117">
        <v>24</v>
      </c>
      <c r="B25" s="129"/>
      <c r="C25" s="378"/>
      <c r="D25" s="378"/>
      <c r="E25" s="378"/>
      <c r="F25" s="378"/>
      <c r="G25" s="364"/>
      <c r="H25" s="378"/>
    </row>
    <row r="26" spans="1:8" s="117" customFormat="1" x14ac:dyDescent="0.4">
      <c r="A26" s="117">
        <v>25</v>
      </c>
      <c r="B26" s="129"/>
      <c r="C26" s="378"/>
      <c r="D26" s="378"/>
      <c r="E26" s="378"/>
      <c r="F26" s="378"/>
      <c r="G26" s="364"/>
      <c r="H26" s="378"/>
    </row>
    <row r="27" spans="1:8" s="117" customFormat="1" x14ac:dyDescent="0.4">
      <c r="A27" s="117">
        <v>26</v>
      </c>
      <c r="B27" s="129"/>
      <c r="C27" s="378"/>
      <c r="D27" s="378"/>
      <c r="E27" s="378"/>
      <c r="F27" s="378"/>
      <c r="G27" s="364"/>
      <c r="H27" s="378"/>
    </row>
    <row r="28" spans="1:8" s="117" customFormat="1" x14ac:dyDescent="0.4">
      <c r="A28" s="117">
        <v>27</v>
      </c>
      <c r="B28" s="129"/>
      <c r="C28" s="378"/>
      <c r="D28" s="378"/>
      <c r="E28" s="378"/>
      <c r="F28" s="378"/>
      <c r="G28" s="364"/>
      <c r="H28" s="378"/>
    </row>
    <row r="29" spans="1:8" s="117" customFormat="1" x14ac:dyDescent="0.4">
      <c r="A29" s="117">
        <v>28</v>
      </c>
      <c r="B29" s="129"/>
      <c r="C29" s="378"/>
      <c r="D29" s="378"/>
      <c r="E29" s="378"/>
      <c r="F29" s="378"/>
      <c r="G29" s="364"/>
      <c r="H29" s="378"/>
    </row>
    <row r="30" spans="1:8" s="117" customFormat="1" x14ac:dyDescent="0.4">
      <c r="A30" s="117">
        <v>29</v>
      </c>
      <c r="B30" s="129"/>
      <c r="C30" s="378"/>
      <c r="D30" s="378"/>
      <c r="E30" s="378"/>
      <c r="F30" s="378"/>
      <c r="G30" s="364"/>
      <c r="H30" s="378"/>
    </row>
    <row r="31" spans="1:8" s="117" customFormat="1" x14ac:dyDescent="0.4">
      <c r="A31" s="117">
        <v>30</v>
      </c>
      <c r="B31" s="129"/>
      <c r="C31" s="378"/>
      <c r="D31" s="378"/>
      <c r="E31" s="378"/>
      <c r="F31" s="378"/>
      <c r="G31" s="364"/>
      <c r="H31" s="378"/>
    </row>
    <row r="32" spans="1:8" s="117" customFormat="1" x14ac:dyDescent="0.4">
      <c r="A32" s="117">
        <v>31</v>
      </c>
      <c r="B32" s="129"/>
      <c r="C32" s="378"/>
      <c r="D32" s="378"/>
      <c r="E32" s="378"/>
      <c r="F32" s="378"/>
      <c r="G32" s="364"/>
      <c r="H32" s="378"/>
    </row>
    <row r="33" spans="1:8" s="117" customFormat="1" x14ac:dyDescent="0.4">
      <c r="A33" s="117">
        <v>32</v>
      </c>
      <c r="B33" s="129"/>
      <c r="C33" s="378"/>
      <c r="D33" s="378"/>
      <c r="E33" s="378"/>
      <c r="F33" s="378"/>
      <c r="G33" s="364"/>
      <c r="H33" s="378"/>
    </row>
    <row r="34" spans="1:8" s="117" customFormat="1" x14ac:dyDescent="0.4">
      <c r="A34" s="117">
        <v>33</v>
      </c>
      <c r="B34" s="129"/>
      <c r="C34" s="378"/>
      <c r="D34" s="378"/>
      <c r="E34" s="378"/>
      <c r="F34" s="378"/>
      <c r="G34" s="364"/>
      <c r="H34" s="378"/>
    </row>
    <row r="35" spans="1:8" s="117" customFormat="1" x14ac:dyDescent="0.4">
      <c r="A35" s="117">
        <v>34</v>
      </c>
      <c r="B35" s="129"/>
      <c r="C35" s="378"/>
      <c r="D35" s="378"/>
      <c r="E35" s="378"/>
      <c r="F35" s="378"/>
      <c r="G35" s="364"/>
      <c r="H35" s="378"/>
    </row>
    <row r="36" spans="1:8" s="117" customFormat="1" x14ac:dyDescent="0.4">
      <c r="A36" s="117">
        <v>35</v>
      </c>
      <c r="B36" s="129"/>
      <c r="C36" s="378"/>
      <c r="D36" s="378"/>
      <c r="E36" s="378"/>
      <c r="F36" s="378"/>
      <c r="G36" s="364"/>
      <c r="H36" s="378"/>
    </row>
    <row r="37" spans="1:8" s="117" customFormat="1" x14ac:dyDescent="0.4">
      <c r="A37" s="117">
        <v>36</v>
      </c>
      <c r="B37" s="129"/>
      <c r="C37" s="378"/>
      <c r="D37" s="378"/>
      <c r="E37" s="378"/>
      <c r="F37" s="378"/>
      <c r="G37" s="364"/>
      <c r="H37" s="378"/>
    </row>
    <row r="38" spans="1:8" s="117" customFormat="1" x14ac:dyDescent="0.4">
      <c r="A38" s="117">
        <v>37</v>
      </c>
      <c r="B38" s="129"/>
      <c r="C38" s="378"/>
      <c r="D38" s="378"/>
      <c r="E38" s="378"/>
      <c r="F38" s="378"/>
      <c r="G38" s="364"/>
      <c r="H38" s="378"/>
    </row>
    <row r="39" spans="1:8" s="117" customFormat="1" x14ac:dyDescent="0.4">
      <c r="A39" s="117">
        <v>38</v>
      </c>
      <c r="B39" s="129"/>
      <c r="C39" s="378"/>
      <c r="D39" s="378"/>
      <c r="E39" s="378"/>
      <c r="F39" s="378"/>
      <c r="G39" s="364"/>
      <c r="H39" s="378"/>
    </row>
    <row r="40" spans="1:8" s="117" customFormat="1" x14ac:dyDescent="0.4">
      <c r="A40" s="117">
        <v>39</v>
      </c>
      <c r="B40" s="129"/>
      <c r="C40" s="378"/>
      <c r="D40" s="378"/>
      <c r="E40" s="378"/>
      <c r="F40" s="378"/>
      <c r="G40" s="364"/>
      <c r="H40" s="378"/>
    </row>
    <row r="41" spans="1:8" s="117" customFormat="1" x14ac:dyDescent="0.4">
      <c r="A41" s="117">
        <v>40</v>
      </c>
      <c r="B41" s="129"/>
      <c r="C41" s="378"/>
      <c r="D41" s="378"/>
      <c r="E41" s="378"/>
      <c r="F41" s="378"/>
      <c r="G41" s="364"/>
      <c r="H41" s="378"/>
    </row>
    <row r="42" spans="1:8" s="117" customFormat="1" x14ac:dyDescent="0.4">
      <c r="B42" s="205"/>
      <c r="C42" s="378"/>
      <c r="D42" s="378"/>
      <c r="E42" s="378"/>
      <c r="F42" s="378"/>
      <c r="G42" s="364"/>
      <c r="H42" s="378"/>
    </row>
    <row r="43" spans="1:8" s="117" customFormat="1" x14ac:dyDescent="0.4"/>
    <row r="44" spans="1:8" s="117" customFormat="1" x14ac:dyDescent="0.4"/>
    <row r="45" spans="1:8" s="117" customFormat="1" x14ac:dyDescent="0.4"/>
    <row r="46" spans="1:8" s="117" customFormat="1" x14ac:dyDescent="0.4"/>
    <row r="47" spans="1:8" s="117" customFormat="1" x14ac:dyDescent="0.4"/>
    <row r="48" spans="1:8" s="117" customFormat="1" x14ac:dyDescent="0.4"/>
    <row r="49" s="117" customFormat="1" x14ac:dyDescent="0.4"/>
    <row r="50" s="117" customFormat="1" x14ac:dyDescent="0.4"/>
    <row r="51" s="117" customFormat="1" x14ac:dyDescent="0.4"/>
  </sheetData>
  <phoneticPr fontId="1"/>
  <pageMargins left="0.17" right="0.31" top="1" bottom="1" header="0.51200000000000001" footer="0.51200000000000001"/>
  <pageSetup paperSize="9" scale="76" orientation="landscape" horizontalDpi="0"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AC386-89D7-46E8-BCC2-3BE5C5AB1D38}">
  <dimension ref="A1:BA56"/>
  <sheetViews>
    <sheetView topLeftCell="AI1" workbookViewId="0">
      <selection activeCell="A11" sqref="A11:IV11"/>
    </sheetView>
  </sheetViews>
  <sheetFormatPr defaultRowHeight="12" x14ac:dyDescent="0.15"/>
  <cols>
    <col min="1" max="16384" width="9" style="101"/>
  </cols>
  <sheetData>
    <row r="1" spans="1:53" ht="33" x14ac:dyDescent="0.15">
      <c r="A1" s="396" t="s">
        <v>176</v>
      </c>
      <c r="B1" s="218"/>
      <c r="C1" s="219"/>
    </row>
    <row r="2" spans="1:53" x14ac:dyDescent="0.15">
      <c r="B2" s="220"/>
      <c r="C2" s="219"/>
    </row>
    <row r="3" spans="1:53" x14ac:dyDescent="0.15">
      <c r="B3" s="221"/>
      <c r="C3" s="219"/>
    </row>
    <row r="4" spans="1:53" x14ac:dyDescent="0.15">
      <c r="B4" s="222"/>
      <c r="C4" s="219"/>
    </row>
    <row r="5" spans="1:53" x14ac:dyDescent="0.15">
      <c r="B5" s="223"/>
      <c r="C5" s="219"/>
    </row>
    <row r="6" spans="1:53" x14ac:dyDescent="0.15">
      <c r="B6" s="224"/>
      <c r="C6" s="219"/>
    </row>
    <row r="7" spans="1:53" x14ac:dyDescent="0.15">
      <c r="B7" s="225"/>
      <c r="C7" s="219"/>
    </row>
    <row r="8" spans="1:53" x14ac:dyDescent="0.15">
      <c r="B8" s="226"/>
      <c r="C8" s="219"/>
    </row>
    <row r="9" spans="1:53" x14ac:dyDescent="0.15">
      <c r="B9" s="227"/>
      <c r="C9" s="219"/>
    </row>
    <row r="10" spans="1:53" x14ac:dyDescent="0.15">
      <c r="B10" s="228"/>
      <c r="C10" s="219"/>
    </row>
    <row r="11" spans="1:53" x14ac:dyDescent="0.15">
      <c r="B11" s="229"/>
      <c r="C11" s="219"/>
      <c r="J11" s="101" t="s">
        <v>199</v>
      </c>
      <c r="K11" s="101" t="s">
        <v>353</v>
      </c>
      <c r="L11" s="101" t="s">
        <v>266</v>
      </c>
      <c r="M11" s="101" t="s">
        <v>242</v>
      </c>
      <c r="N11" s="101" t="s">
        <v>354</v>
      </c>
      <c r="O11" s="101" t="s">
        <v>355</v>
      </c>
      <c r="AB11" s="101" t="s">
        <v>205</v>
      </c>
      <c r="AD11" s="101" t="s">
        <v>356</v>
      </c>
      <c r="AE11" s="101" t="s">
        <v>357</v>
      </c>
      <c r="AX11" s="101" t="s">
        <v>208</v>
      </c>
      <c r="AY11" s="101" t="s">
        <v>209</v>
      </c>
      <c r="AZ11" s="101" t="s">
        <v>210</v>
      </c>
      <c r="BA11" s="101" t="s">
        <v>211</v>
      </c>
    </row>
    <row r="12" spans="1:53" x14ac:dyDescent="0.15">
      <c r="B12" s="230"/>
      <c r="C12" s="219"/>
    </row>
    <row r="13" spans="1:53" x14ac:dyDescent="0.15">
      <c r="B13" s="231"/>
      <c r="C13" s="219"/>
    </row>
    <row r="14" spans="1:53" x14ac:dyDescent="0.15">
      <c r="B14" s="232"/>
      <c r="C14" s="219"/>
    </row>
    <row r="15" spans="1:53" x14ac:dyDescent="0.15">
      <c r="B15" s="233"/>
      <c r="C15" s="219"/>
    </row>
    <row r="16" spans="1:53" x14ac:dyDescent="0.15">
      <c r="B16" s="234"/>
      <c r="C16" s="219"/>
    </row>
    <row r="17" spans="2:3" x14ac:dyDescent="0.15">
      <c r="B17" s="235"/>
      <c r="C17" s="219"/>
    </row>
    <row r="18" spans="2:3" x14ac:dyDescent="0.15">
      <c r="B18" s="236"/>
      <c r="C18" s="219"/>
    </row>
    <row r="19" spans="2:3" x14ac:dyDescent="0.15">
      <c r="B19" s="237"/>
      <c r="C19" s="219"/>
    </row>
    <row r="20" spans="2:3" x14ac:dyDescent="0.15">
      <c r="B20" s="238"/>
      <c r="C20" s="219"/>
    </row>
    <row r="21" spans="2:3" x14ac:dyDescent="0.15">
      <c r="B21" s="239"/>
    </row>
    <row r="22" spans="2:3" x14ac:dyDescent="0.15">
      <c r="B22" s="240"/>
    </row>
    <row r="23" spans="2:3" x14ac:dyDescent="0.15">
      <c r="B23" s="241"/>
    </row>
    <row r="24" spans="2:3" x14ac:dyDescent="0.15">
      <c r="B24" s="242"/>
    </row>
    <row r="25" spans="2:3" x14ac:dyDescent="0.15">
      <c r="B25" s="243"/>
    </row>
    <row r="26" spans="2:3" x14ac:dyDescent="0.15">
      <c r="B26" s="244"/>
    </row>
    <row r="27" spans="2:3" x14ac:dyDescent="0.15">
      <c r="B27" s="245"/>
    </row>
    <row r="28" spans="2:3" x14ac:dyDescent="0.15">
      <c r="B28" s="246"/>
    </row>
    <row r="29" spans="2:3" x14ac:dyDescent="0.15">
      <c r="B29" s="247"/>
    </row>
    <row r="30" spans="2:3" x14ac:dyDescent="0.15">
      <c r="B30" s="248"/>
    </row>
    <row r="31" spans="2:3" x14ac:dyDescent="0.15">
      <c r="B31" s="249"/>
    </row>
    <row r="32" spans="2:3" x14ac:dyDescent="0.15">
      <c r="B32" s="250"/>
    </row>
    <row r="33" spans="2:2" x14ac:dyDescent="0.15">
      <c r="B33" s="251"/>
    </row>
    <row r="34" spans="2:2" x14ac:dyDescent="0.15">
      <c r="B34" s="252"/>
    </row>
    <row r="35" spans="2:2" x14ac:dyDescent="0.15">
      <c r="B35" s="253"/>
    </row>
    <row r="36" spans="2:2" x14ac:dyDescent="0.15">
      <c r="B36" s="254"/>
    </row>
    <row r="37" spans="2:2" x14ac:dyDescent="0.15">
      <c r="B37" s="255"/>
    </row>
    <row r="38" spans="2:2" x14ac:dyDescent="0.15">
      <c r="B38" s="256"/>
    </row>
    <row r="39" spans="2:2" x14ac:dyDescent="0.15">
      <c r="B39" s="257"/>
    </row>
    <row r="40" spans="2:2" x14ac:dyDescent="0.15">
      <c r="B40" s="219"/>
    </row>
    <row r="41" spans="2:2" x14ac:dyDescent="0.15">
      <c r="B41" s="258"/>
    </row>
    <row r="42" spans="2:2" x14ac:dyDescent="0.15">
      <c r="B42" s="259"/>
    </row>
    <row r="43" spans="2:2" x14ac:dyDescent="0.15">
      <c r="B43" s="260"/>
    </row>
    <row r="44" spans="2:2" x14ac:dyDescent="0.15">
      <c r="B44" s="261"/>
    </row>
    <row r="45" spans="2:2" x14ac:dyDescent="0.15">
      <c r="B45" s="262"/>
    </row>
    <row r="46" spans="2:2" x14ac:dyDescent="0.15">
      <c r="B46" s="263"/>
    </row>
    <row r="47" spans="2:2" x14ac:dyDescent="0.15">
      <c r="B47" s="264"/>
    </row>
    <row r="48" spans="2:2" x14ac:dyDescent="0.15">
      <c r="B48" s="265"/>
    </row>
    <row r="49" spans="2:2" x14ac:dyDescent="0.15">
      <c r="B49" s="266"/>
    </row>
    <row r="50" spans="2:2" x14ac:dyDescent="0.15">
      <c r="B50" s="267"/>
    </row>
    <row r="51" spans="2:2" x14ac:dyDescent="0.15">
      <c r="B51" s="268"/>
    </row>
    <row r="52" spans="2:2" x14ac:dyDescent="0.15">
      <c r="B52" s="269"/>
    </row>
    <row r="53" spans="2:2" x14ac:dyDescent="0.15">
      <c r="B53" s="270"/>
    </row>
    <row r="54" spans="2:2" x14ac:dyDescent="0.15">
      <c r="B54" s="271"/>
    </row>
    <row r="55" spans="2:2" x14ac:dyDescent="0.15">
      <c r="B55" s="272"/>
    </row>
    <row r="56" spans="2:2" x14ac:dyDescent="0.15">
      <c r="B56" s="273"/>
    </row>
  </sheetData>
  <phoneticPr fontId="1"/>
  <pageMargins left="0.75" right="0.75" top="1" bottom="1" header="0.51200000000000001" footer="0.5120000000000000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3370C-BF91-4E71-9571-904C1705E829}">
  <sheetPr>
    <pageSetUpPr fitToPage="1"/>
  </sheetPr>
  <dimension ref="A1:EU350"/>
  <sheetViews>
    <sheetView showGridLines="0" defaultGridColor="0" colorId="23" zoomScale="40" zoomScaleNormal="40" workbookViewId="0">
      <selection activeCell="B2" sqref="B2"/>
    </sheetView>
  </sheetViews>
  <sheetFormatPr defaultRowHeight="18.75" x14ac:dyDescent="0.2"/>
  <cols>
    <col min="1" max="1" width="10.625" style="274" customWidth="1"/>
    <col min="2" max="2" width="3.375" style="277" customWidth="1"/>
    <col min="3" max="9" width="7.625" style="277" customWidth="1"/>
    <col min="10" max="10" width="4.375" style="277" customWidth="1"/>
    <col min="11" max="12" width="9.125" style="277" customWidth="1"/>
    <col min="13" max="13" width="1.5" style="277" customWidth="1"/>
    <col min="14" max="15" width="9.125" style="277" customWidth="1"/>
    <col min="16" max="16" width="1.5" style="277" customWidth="1"/>
    <col min="17" max="18" width="9.125" style="277" customWidth="1"/>
    <col min="19" max="19" width="1.5" style="277" customWidth="1"/>
    <col min="20" max="21" width="9.125" style="277" customWidth="1"/>
    <col min="22" max="22" width="1.5" style="277" customWidth="1"/>
    <col min="23" max="24" width="9.125" style="277" customWidth="1"/>
    <col min="25" max="25" width="1.5" style="277" customWidth="1"/>
    <col min="26" max="27" width="9.125" style="277" customWidth="1"/>
    <col min="28" max="28" width="1.5" style="277" customWidth="1"/>
    <col min="29" max="30" width="9.125" style="277" customWidth="1"/>
    <col min="31" max="31" width="10.625" style="277" customWidth="1"/>
    <col min="32" max="34" width="6.25" style="330" customWidth="1"/>
    <col min="35" max="105" width="8" style="330" customWidth="1"/>
    <col min="106" max="118" width="7.875" style="330" customWidth="1"/>
    <col min="119" max="151" width="9" style="330"/>
    <col min="152" max="256" width="9" style="277"/>
    <col min="257" max="257" width="9.375" style="277" customWidth="1"/>
    <col min="258" max="258" width="3.375" style="277" customWidth="1"/>
    <col min="259" max="265" width="7.625" style="277" customWidth="1"/>
    <col min="266" max="266" width="4.375" style="277" customWidth="1"/>
    <col min="267" max="268" width="9.125" style="277" customWidth="1"/>
    <col min="269" max="269" width="1.5" style="277" customWidth="1"/>
    <col min="270" max="271" width="9.125" style="277" customWidth="1"/>
    <col min="272" max="272" width="1.5" style="277" customWidth="1"/>
    <col min="273" max="274" width="9.125" style="277" customWidth="1"/>
    <col min="275" max="275" width="1.5" style="277" customWidth="1"/>
    <col min="276" max="277" width="9.125" style="277" customWidth="1"/>
    <col min="278" max="278" width="1.5" style="277" customWidth="1"/>
    <col min="279" max="280" width="9.125" style="277" customWidth="1"/>
    <col min="281" max="281" width="1.5" style="277" customWidth="1"/>
    <col min="282" max="283" width="9.125" style="277" customWidth="1"/>
    <col min="284" max="284" width="1.5" style="277" customWidth="1"/>
    <col min="285" max="286" width="9.125" style="277" customWidth="1"/>
    <col min="287" max="287" width="9.375" style="277" customWidth="1"/>
    <col min="288" max="290" width="6.25" style="277" customWidth="1"/>
    <col min="291" max="361" width="8" style="277" customWidth="1"/>
    <col min="362" max="374" width="7.875" style="277" customWidth="1"/>
    <col min="375" max="512" width="9" style="277"/>
    <col min="513" max="513" width="9.375" style="277" customWidth="1"/>
    <col min="514" max="514" width="3.375" style="277" customWidth="1"/>
    <col min="515" max="521" width="7.625" style="277" customWidth="1"/>
    <col min="522" max="522" width="4.375" style="277" customWidth="1"/>
    <col min="523" max="524" width="9.125" style="277" customWidth="1"/>
    <col min="525" max="525" width="1.5" style="277" customWidth="1"/>
    <col min="526" max="527" width="9.125" style="277" customWidth="1"/>
    <col min="528" max="528" width="1.5" style="277" customWidth="1"/>
    <col min="529" max="530" width="9.125" style="277" customWidth="1"/>
    <col min="531" max="531" width="1.5" style="277" customWidth="1"/>
    <col min="532" max="533" width="9.125" style="277" customWidth="1"/>
    <col min="534" max="534" width="1.5" style="277" customWidth="1"/>
    <col min="535" max="536" width="9.125" style="277" customWidth="1"/>
    <col min="537" max="537" width="1.5" style="277" customWidth="1"/>
    <col min="538" max="539" width="9.125" style="277" customWidth="1"/>
    <col min="540" max="540" width="1.5" style="277" customWidth="1"/>
    <col min="541" max="542" width="9.125" style="277" customWidth="1"/>
    <col min="543" max="543" width="9.375" style="277" customWidth="1"/>
    <col min="544" max="546" width="6.25" style="277" customWidth="1"/>
    <col min="547" max="617" width="8" style="277" customWidth="1"/>
    <col min="618" max="630" width="7.875" style="277" customWidth="1"/>
    <col min="631" max="768" width="9" style="277"/>
    <col min="769" max="769" width="9.375" style="277" customWidth="1"/>
    <col min="770" max="770" width="3.375" style="277" customWidth="1"/>
    <col min="771" max="777" width="7.625" style="277" customWidth="1"/>
    <col min="778" max="778" width="4.375" style="277" customWidth="1"/>
    <col min="779" max="780" width="9.125" style="277" customWidth="1"/>
    <col min="781" max="781" width="1.5" style="277" customWidth="1"/>
    <col min="782" max="783" width="9.125" style="277" customWidth="1"/>
    <col min="784" max="784" width="1.5" style="277" customWidth="1"/>
    <col min="785" max="786" width="9.125" style="277" customWidth="1"/>
    <col min="787" max="787" width="1.5" style="277" customWidth="1"/>
    <col min="788" max="789" width="9.125" style="277" customWidth="1"/>
    <col min="790" max="790" width="1.5" style="277" customWidth="1"/>
    <col min="791" max="792" width="9.125" style="277" customWidth="1"/>
    <col min="793" max="793" width="1.5" style="277" customWidth="1"/>
    <col min="794" max="795" width="9.125" style="277" customWidth="1"/>
    <col min="796" max="796" width="1.5" style="277" customWidth="1"/>
    <col min="797" max="798" width="9.125" style="277" customWidth="1"/>
    <col min="799" max="799" width="9.375" style="277" customWidth="1"/>
    <col min="800" max="802" width="6.25" style="277" customWidth="1"/>
    <col min="803" max="873" width="8" style="277" customWidth="1"/>
    <col min="874" max="886" width="7.875" style="277" customWidth="1"/>
    <col min="887" max="1024" width="9" style="277"/>
    <col min="1025" max="1025" width="9.375" style="277" customWidth="1"/>
    <col min="1026" max="1026" width="3.375" style="277" customWidth="1"/>
    <col min="1027" max="1033" width="7.625" style="277" customWidth="1"/>
    <col min="1034" max="1034" width="4.375" style="277" customWidth="1"/>
    <col min="1035" max="1036" width="9.125" style="277" customWidth="1"/>
    <col min="1037" max="1037" width="1.5" style="277" customWidth="1"/>
    <col min="1038" max="1039" width="9.125" style="277" customWidth="1"/>
    <col min="1040" max="1040" width="1.5" style="277" customWidth="1"/>
    <col min="1041" max="1042" width="9.125" style="277" customWidth="1"/>
    <col min="1043" max="1043" width="1.5" style="277" customWidth="1"/>
    <col min="1044" max="1045" width="9.125" style="277" customWidth="1"/>
    <col min="1046" max="1046" width="1.5" style="277" customWidth="1"/>
    <col min="1047" max="1048" width="9.125" style="277" customWidth="1"/>
    <col min="1049" max="1049" width="1.5" style="277" customWidth="1"/>
    <col min="1050" max="1051" width="9.125" style="277" customWidth="1"/>
    <col min="1052" max="1052" width="1.5" style="277" customWidth="1"/>
    <col min="1053" max="1054" width="9.125" style="277" customWidth="1"/>
    <col min="1055" max="1055" width="9.375" style="277" customWidth="1"/>
    <col min="1056" max="1058" width="6.25" style="277" customWidth="1"/>
    <col min="1059" max="1129" width="8" style="277" customWidth="1"/>
    <col min="1130" max="1142" width="7.875" style="277" customWidth="1"/>
    <col min="1143" max="1280" width="9" style="277"/>
    <col min="1281" max="1281" width="9.375" style="277" customWidth="1"/>
    <col min="1282" max="1282" width="3.375" style="277" customWidth="1"/>
    <col min="1283" max="1289" width="7.625" style="277" customWidth="1"/>
    <col min="1290" max="1290" width="4.375" style="277" customWidth="1"/>
    <col min="1291" max="1292" width="9.125" style="277" customWidth="1"/>
    <col min="1293" max="1293" width="1.5" style="277" customWidth="1"/>
    <col min="1294" max="1295" width="9.125" style="277" customWidth="1"/>
    <col min="1296" max="1296" width="1.5" style="277" customWidth="1"/>
    <col min="1297" max="1298" width="9.125" style="277" customWidth="1"/>
    <col min="1299" max="1299" width="1.5" style="277" customWidth="1"/>
    <col min="1300" max="1301" width="9.125" style="277" customWidth="1"/>
    <col min="1302" max="1302" width="1.5" style="277" customWidth="1"/>
    <col min="1303" max="1304" width="9.125" style="277" customWidth="1"/>
    <col min="1305" max="1305" width="1.5" style="277" customWidth="1"/>
    <col min="1306" max="1307" width="9.125" style="277" customWidth="1"/>
    <col min="1308" max="1308" width="1.5" style="277" customWidth="1"/>
    <col min="1309" max="1310" width="9.125" style="277" customWidth="1"/>
    <col min="1311" max="1311" width="9.375" style="277" customWidth="1"/>
    <col min="1312" max="1314" width="6.25" style="277" customWidth="1"/>
    <col min="1315" max="1385" width="8" style="277" customWidth="1"/>
    <col min="1386" max="1398" width="7.875" style="277" customWidth="1"/>
    <col min="1399" max="1536" width="9" style="277"/>
    <col min="1537" max="1537" width="9.375" style="277" customWidth="1"/>
    <col min="1538" max="1538" width="3.375" style="277" customWidth="1"/>
    <col min="1539" max="1545" width="7.625" style="277" customWidth="1"/>
    <col min="1546" max="1546" width="4.375" style="277" customWidth="1"/>
    <col min="1547" max="1548" width="9.125" style="277" customWidth="1"/>
    <col min="1549" max="1549" width="1.5" style="277" customWidth="1"/>
    <col min="1550" max="1551" width="9.125" style="277" customWidth="1"/>
    <col min="1552" max="1552" width="1.5" style="277" customWidth="1"/>
    <col min="1553" max="1554" width="9.125" style="277" customWidth="1"/>
    <col min="1555" max="1555" width="1.5" style="277" customWidth="1"/>
    <col min="1556" max="1557" width="9.125" style="277" customWidth="1"/>
    <col min="1558" max="1558" width="1.5" style="277" customWidth="1"/>
    <col min="1559" max="1560" width="9.125" style="277" customWidth="1"/>
    <col min="1561" max="1561" width="1.5" style="277" customWidth="1"/>
    <col min="1562" max="1563" width="9.125" style="277" customWidth="1"/>
    <col min="1564" max="1564" width="1.5" style="277" customWidth="1"/>
    <col min="1565" max="1566" width="9.125" style="277" customWidth="1"/>
    <col min="1567" max="1567" width="9.375" style="277" customWidth="1"/>
    <col min="1568" max="1570" width="6.25" style="277" customWidth="1"/>
    <col min="1571" max="1641" width="8" style="277" customWidth="1"/>
    <col min="1642" max="1654" width="7.875" style="277" customWidth="1"/>
    <col min="1655" max="1792" width="9" style="277"/>
    <col min="1793" max="1793" width="9.375" style="277" customWidth="1"/>
    <col min="1794" max="1794" width="3.375" style="277" customWidth="1"/>
    <col min="1795" max="1801" width="7.625" style="277" customWidth="1"/>
    <col min="1802" max="1802" width="4.375" style="277" customWidth="1"/>
    <col min="1803" max="1804" width="9.125" style="277" customWidth="1"/>
    <col min="1805" max="1805" width="1.5" style="277" customWidth="1"/>
    <col min="1806" max="1807" width="9.125" style="277" customWidth="1"/>
    <col min="1808" max="1808" width="1.5" style="277" customWidth="1"/>
    <col min="1809" max="1810" width="9.125" style="277" customWidth="1"/>
    <col min="1811" max="1811" width="1.5" style="277" customWidth="1"/>
    <col min="1812" max="1813" width="9.125" style="277" customWidth="1"/>
    <col min="1814" max="1814" width="1.5" style="277" customWidth="1"/>
    <col min="1815" max="1816" width="9.125" style="277" customWidth="1"/>
    <col min="1817" max="1817" width="1.5" style="277" customWidth="1"/>
    <col min="1818" max="1819" width="9.125" style="277" customWidth="1"/>
    <col min="1820" max="1820" width="1.5" style="277" customWidth="1"/>
    <col min="1821" max="1822" width="9.125" style="277" customWidth="1"/>
    <col min="1823" max="1823" width="9.375" style="277" customWidth="1"/>
    <col min="1824" max="1826" width="6.25" style="277" customWidth="1"/>
    <col min="1827" max="1897" width="8" style="277" customWidth="1"/>
    <col min="1898" max="1910" width="7.875" style="277" customWidth="1"/>
    <col min="1911" max="2048" width="9" style="277"/>
    <col min="2049" max="2049" width="9.375" style="277" customWidth="1"/>
    <col min="2050" max="2050" width="3.375" style="277" customWidth="1"/>
    <col min="2051" max="2057" width="7.625" style="277" customWidth="1"/>
    <col min="2058" max="2058" width="4.375" style="277" customWidth="1"/>
    <col min="2059" max="2060" width="9.125" style="277" customWidth="1"/>
    <col min="2061" max="2061" width="1.5" style="277" customWidth="1"/>
    <col min="2062" max="2063" width="9.125" style="277" customWidth="1"/>
    <col min="2064" max="2064" width="1.5" style="277" customWidth="1"/>
    <col min="2065" max="2066" width="9.125" style="277" customWidth="1"/>
    <col min="2067" max="2067" width="1.5" style="277" customWidth="1"/>
    <col min="2068" max="2069" width="9.125" style="277" customWidth="1"/>
    <col min="2070" max="2070" width="1.5" style="277" customWidth="1"/>
    <col min="2071" max="2072" width="9.125" style="277" customWidth="1"/>
    <col min="2073" max="2073" width="1.5" style="277" customWidth="1"/>
    <col min="2074" max="2075" width="9.125" style="277" customWidth="1"/>
    <col min="2076" max="2076" width="1.5" style="277" customWidth="1"/>
    <col min="2077" max="2078" width="9.125" style="277" customWidth="1"/>
    <col min="2079" max="2079" width="9.375" style="277" customWidth="1"/>
    <col min="2080" max="2082" width="6.25" style="277" customWidth="1"/>
    <col min="2083" max="2153" width="8" style="277" customWidth="1"/>
    <col min="2154" max="2166" width="7.875" style="277" customWidth="1"/>
    <col min="2167" max="2304" width="9" style="277"/>
    <col min="2305" max="2305" width="9.375" style="277" customWidth="1"/>
    <col min="2306" max="2306" width="3.375" style="277" customWidth="1"/>
    <col min="2307" max="2313" width="7.625" style="277" customWidth="1"/>
    <col min="2314" max="2314" width="4.375" style="277" customWidth="1"/>
    <col min="2315" max="2316" width="9.125" style="277" customWidth="1"/>
    <col min="2317" max="2317" width="1.5" style="277" customWidth="1"/>
    <col min="2318" max="2319" width="9.125" style="277" customWidth="1"/>
    <col min="2320" max="2320" width="1.5" style="277" customWidth="1"/>
    <col min="2321" max="2322" width="9.125" style="277" customWidth="1"/>
    <col min="2323" max="2323" width="1.5" style="277" customWidth="1"/>
    <col min="2324" max="2325" width="9.125" style="277" customWidth="1"/>
    <col min="2326" max="2326" width="1.5" style="277" customWidth="1"/>
    <col min="2327" max="2328" width="9.125" style="277" customWidth="1"/>
    <col min="2329" max="2329" width="1.5" style="277" customWidth="1"/>
    <col min="2330" max="2331" width="9.125" style="277" customWidth="1"/>
    <col min="2332" max="2332" width="1.5" style="277" customWidth="1"/>
    <col min="2333" max="2334" width="9.125" style="277" customWidth="1"/>
    <col min="2335" max="2335" width="9.375" style="277" customWidth="1"/>
    <col min="2336" max="2338" width="6.25" style="277" customWidth="1"/>
    <col min="2339" max="2409" width="8" style="277" customWidth="1"/>
    <col min="2410" max="2422" width="7.875" style="277" customWidth="1"/>
    <col min="2423" max="2560" width="9" style="277"/>
    <col min="2561" max="2561" width="9.375" style="277" customWidth="1"/>
    <col min="2562" max="2562" width="3.375" style="277" customWidth="1"/>
    <col min="2563" max="2569" width="7.625" style="277" customWidth="1"/>
    <col min="2570" max="2570" width="4.375" style="277" customWidth="1"/>
    <col min="2571" max="2572" width="9.125" style="277" customWidth="1"/>
    <col min="2573" max="2573" width="1.5" style="277" customWidth="1"/>
    <col min="2574" max="2575" width="9.125" style="277" customWidth="1"/>
    <col min="2576" max="2576" width="1.5" style="277" customWidth="1"/>
    <col min="2577" max="2578" width="9.125" style="277" customWidth="1"/>
    <col min="2579" max="2579" width="1.5" style="277" customWidth="1"/>
    <col min="2580" max="2581" width="9.125" style="277" customWidth="1"/>
    <col min="2582" max="2582" width="1.5" style="277" customWidth="1"/>
    <col min="2583" max="2584" width="9.125" style="277" customWidth="1"/>
    <col min="2585" max="2585" width="1.5" style="277" customWidth="1"/>
    <col min="2586" max="2587" width="9.125" style="277" customWidth="1"/>
    <col min="2588" max="2588" width="1.5" style="277" customWidth="1"/>
    <col min="2589" max="2590" width="9.125" style="277" customWidth="1"/>
    <col min="2591" max="2591" width="9.375" style="277" customWidth="1"/>
    <col min="2592" max="2594" width="6.25" style="277" customWidth="1"/>
    <col min="2595" max="2665" width="8" style="277" customWidth="1"/>
    <col min="2666" max="2678" width="7.875" style="277" customWidth="1"/>
    <col min="2679" max="2816" width="9" style="277"/>
    <col min="2817" max="2817" width="9.375" style="277" customWidth="1"/>
    <col min="2818" max="2818" width="3.375" style="277" customWidth="1"/>
    <col min="2819" max="2825" width="7.625" style="277" customWidth="1"/>
    <col min="2826" max="2826" width="4.375" style="277" customWidth="1"/>
    <col min="2827" max="2828" width="9.125" style="277" customWidth="1"/>
    <col min="2829" max="2829" width="1.5" style="277" customWidth="1"/>
    <col min="2830" max="2831" width="9.125" style="277" customWidth="1"/>
    <col min="2832" max="2832" width="1.5" style="277" customWidth="1"/>
    <col min="2833" max="2834" width="9.125" style="277" customWidth="1"/>
    <col min="2835" max="2835" width="1.5" style="277" customWidth="1"/>
    <col min="2836" max="2837" width="9.125" style="277" customWidth="1"/>
    <col min="2838" max="2838" width="1.5" style="277" customWidth="1"/>
    <col min="2839" max="2840" width="9.125" style="277" customWidth="1"/>
    <col min="2841" max="2841" width="1.5" style="277" customWidth="1"/>
    <col min="2842" max="2843" width="9.125" style="277" customWidth="1"/>
    <col min="2844" max="2844" width="1.5" style="277" customWidth="1"/>
    <col min="2845" max="2846" width="9.125" style="277" customWidth="1"/>
    <col min="2847" max="2847" width="9.375" style="277" customWidth="1"/>
    <col min="2848" max="2850" width="6.25" style="277" customWidth="1"/>
    <col min="2851" max="2921" width="8" style="277" customWidth="1"/>
    <col min="2922" max="2934" width="7.875" style="277" customWidth="1"/>
    <col min="2935" max="3072" width="9" style="277"/>
    <col min="3073" max="3073" width="9.375" style="277" customWidth="1"/>
    <col min="3074" max="3074" width="3.375" style="277" customWidth="1"/>
    <col min="3075" max="3081" width="7.625" style="277" customWidth="1"/>
    <col min="3082" max="3082" width="4.375" style="277" customWidth="1"/>
    <col min="3083" max="3084" width="9.125" style="277" customWidth="1"/>
    <col min="3085" max="3085" width="1.5" style="277" customWidth="1"/>
    <col min="3086" max="3087" width="9.125" style="277" customWidth="1"/>
    <col min="3088" max="3088" width="1.5" style="277" customWidth="1"/>
    <col min="3089" max="3090" width="9.125" style="277" customWidth="1"/>
    <col min="3091" max="3091" width="1.5" style="277" customWidth="1"/>
    <col min="3092" max="3093" width="9.125" style="277" customWidth="1"/>
    <col min="3094" max="3094" width="1.5" style="277" customWidth="1"/>
    <col min="3095" max="3096" width="9.125" style="277" customWidth="1"/>
    <col min="3097" max="3097" width="1.5" style="277" customWidth="1"/>
    <col min="3098" max="3099" width="9.125" style="277" customWidth="1"/>
    <col min="3100" max="3100" width="1.5" style="277" customWidth="1"/>
    <col min="3101" max="3102" width="9.125" style="277" customWidth="1"/>
    <col min="3103" max="3103" width="9.375" style="277" customWidth="1"/>
    <col min="3104" max="3106" width="6.25" style="277" customWidth="1"/>
    <col min="3107" max="3177" width="8" style="277" customWidth="1"/>
    <col min="3178" max="3190" width="7.875" style="277" customWidth="1"/>
    <col min="3191" max="3328" width="9" style="277"/>
    <col min="3329" max="3329" width="9.375" style="277" customWidth="1"/>
    <col min="3330" max="3330" width="3.375" style="277" customWidth="1"/>
    <col min="3331" max="3337" width="7.625" style="277" customWidth="1"/>
    <col min="3338" max="3338" width="4.375" style="277" customWidth="1"/>
    <col min="3339" max="3340" width="9.125" style="277" customWidth="1"/>
    <col min="3341" max="3341" width="1.5" style="277" customWidth="1"/>
    <col min="3342" max="3343" width="9.125" style="277" customWidth="1"/>
    <col min="3344" max="3344" width="1.5" style="277" customWidth="1"/>
    <col min="3345" max="3346" width="9.125" style="277" customWidth="1"/>
    <col min="3347" max="3347" width="1.5" style="277" customWidth="1"/>
    <col min="3348" max="3349" width="9.125" style="277" customWidth="1"/>
    <col min="3350" max="3350" width="1.5" style="277" customWidth="1"/>
    <col min="3351" max="3352" width="9.125" style="277" customWidth="1"/>
    <col min="3353" max="3353" width="1.5" style="277" customWidth="1"/>
    <col min="3354" max="3355" width="9.125" style="277" customWidth="1"/>
    <col min="3356" max="3356" width="1.5" style="277" customWidth="1"/>
    <col min="3357" max="3358" width="9.125" style="277" customWidth="1"/>
    <col min="3359" max="3359" width="9.375" style="277" customWidth="1"/>
    <col min="3360" max="3362" width="6.25" style="277" customWidth="1"/>
    <col min="3363" max="3433" width="8" style="277" customWidth="1"/>
    <col min="3434" max="3446" width="7.875" style="277" customWidth="1"/>
    <col min="3447" max="3584" width="9" style="277"/>
    <col min="3585" max="3585" width="9.375" style="277" customWidth="1"/>
    <col min="3586" max="3586" width="3.375" style="277" customWidth="1"/>
    <col min="3587" max="3593" width="7.625" style="277" customWidth="1"/>
    <col min="3594" max="3594" width="4.375" style="277" customWidth="1"/>
    <col min="3595" max="3596" width="9.125" style="277" customWidth="1"/>
    <col min="3597" max="3597" width="1.5" style="277" customWidth="1"/>
    <col min="3598" max="3599" width="9.125" style="277" customWidth="1"/>
    <col min="3600" max="3600" width="1.5" style="277" customWidth="1"/>
    <col min="3601" max="3602" width="9.125" style="277" customWidth="1"/>
    <col min="3603" max="3603" width="1.5" style="277" customWidth="1"/>
    <col min="3604" max="3605" width="9.125" style="277" customWidth="1"/>
    <col min="3606" max="3606" width="1.5" style="277" customWidth="1"/>
    <col min="3607" max="3608" width="9.125" style="277" customWidth="1"/>
    <col min="3609" max="3609" width="1.5" style="277" customWidth="1"/>
    <col min="3610" max="3611" width="9.125" style="277" customWidth="1"/>
    <col min="3612" max="3612" width="1.5" style="277" customWidth="1"/>
    <col min="3613" max="3614" width="9.125" style="277" customWidth="1"/>
    <col min="3615" max="3615" width="9.375" style="277" customWidth="1"/>
    <col min="3616" max="3618" width="6.25" style="277" customWidth="1"/>
    <col min="3619" max="3689" width="8" style="277" customWidth="1"/>
    <col min="3690" max="3702" width="7.875" style="277" customWidth="1"/>
    <col min="3703" max="3840" width="9" style="277"/>
    <col min="3841" max="3841" width="9.375" style="277" customWidth="1"/>
    <col min="3842" max="3842" width="3.375" style="277" customWidth="1"/>
    <col min="3843" max="3849" width="7.625" style="277" customWidth="1"/>
    <col min="3850" max="3850" width="4.375" style="277" customWidth="1"/>
    <col min="3851" max="3852" width="9.125" style="277" customWidth="1"/>
    <col min="3853" max="3853" width="1.5" style="277" customWidth="1"/>
    <col min="3854" max="3855" width="9.125" style="277" customWidth="1"/>
    <col min="3856" max="3856" width="1.5" style="277" customWidth="1"/>
    <col min="3857" max="3858" width="9.125" style="277" customWidth="1"/>
    <col min="3859" max="3859" width="1.5" style="277" customWidth="1"/>
    <col min="3860" max="3861" width="9.125" style="277" customWidth="1"/>
    <col min="3862" max="3862" width="1.5" style="277" customWidth="1"/>
    <col min="3863" max="3864" width="9.125" style="277" customWidth="1"/>
    <col min="3865" max="3865" width="1.5" style="277" customWidth="1"/>
    <col min="3866" max="3867" width="9.125" style="277" customWidth="1"/>
    <col min="3868" max="3868" width="1.5" style="277" customWidth="1"/>
    <col min="3869" max="3870" width="9.125" style="277" customWidth="1"/>
    <col min="3871" max="3871" width="9.375" style="277" customWidth="1"/>
    <col min="3872" max="3874" width="6.25" style="277" customWidth="1"/>
    <col min="3875" max="3945" width="8" style="277" customWidth="1"/>
    <col min="3946" max="3958" width="7.875" style="277" customWidth="1"/>
    <col min="3959" max="4096" width="9" style="277"/>
    <col min="4097" max="4097" width="9.375" style="277" customWidth="1"/>
    <col min="4098" max="4098" width="3.375" style="277" customWidth="1"/>
    <col min="4099" max="4105" width="7.625" style="277" customWidth="1"/>
    <col min="4106" max="4106" width="4.375" style="277" customWidth="1"/>
    <col min="4107" max="4108" width="9.125" style="277" customWidth="1"/>
    <col min="4109" max="4109" width="1.5" style="277" customWidth="1"/>
    <col min="4110" max="4111" width="9.125" style="277" customWidth="1"/>
    <col min="4112" max="4112" width="1.5" style="277" customWidth="1"/>
    <col min="4113" max="4114" width="9.125" style="277" customWidth="1"/>
    <col min="4115" max="4115" width="1.5" style="277" customWidth="1"/>
    <col min="4116" max="4117" width="9.125" style="277" customWidth="1"/>
    <col min="4118" max="4118" width="1.5" style="277" customWidth="1"/>
    <col min="4119" max="4120" width="9.125" style="277" customWidth="1"/>
    <col min="4121" max="4121" width="1.5" style="277" customWidth="1"/>
    <col min="4122" max="4123" width="9.125" style="277" customWidth="1"/>
    <col min="4124" max="4124" width="1.5" style="277" customWidth="1"/>
    <col min="4125" max="4126" width="9.125" style="277" customWidth="1"/>
    <col min="4127" max="4127" width="9.375" style="277" customWidth="1"/>
    <col min="4128" max="4130" width="6.25" style="277" customWidth="1"/>
    <col min="4131" max="4201" width="8" style="277" customWidth="1"/>
    <col min="4202" max="4214" width="7.875" style="277" customWidth="1"/>
    <col min="4215" max="4352" width="9" style="277"/>
    <col min="4353" max="4353" width="9.375" style="277" customWidth="1"/>
    <col min="4354" max="4354" width="3.375" style="277" customWidth="1"/>
    <col min="4355" max="4361" width="7.625" style="277" customWidth="1"/>
    <col min="4362" max="4362" width="4.375" style="277" customWidth="1"/>
    <col min="4363" max="4364" width="9.125" style="277" customWidth="1"/>
    <col min="4365" max="4365" width="1.5" style="277" customWidth="1"/>
    <col min="4366" max="4367" width="9.125" style="277" customWidth="1"/>
    <col min="4368" max="4368" width="1.5" style="277" customWidth="1"/>
    <col min="4369" max="4370" width="9.125" style="277" customWidth="1"/>
    <col min="4371" max="4371" width="1.5" style="277" customWidth="1"/>
    <col min="4372" max="4373" width="9.125" style="277" customWidth="1"/>
    <col min="4374" max="4374" width="1.5" style="277" customWidth="1"/>
    <col min="4375" max="4376" width="9.125" style="277" customWidth="1"/>
    <col min="4377" max="4377" width="1.5" style="277" customWidth="1"/>
    <col min="4378" max="4379" width="9.125" style="277" customWidth="1"/>
    <col min="4380" max="4380" width="1.5" style="277" customWidth="1"/>
    <col min="4381" max="4382" width="9.125" style="277" customWidth="1"/>
    <col min="4383" max="4383" width="9.375" style="277" customWidth="1"/>
    <col min="4384" max="4386" width="6.25" style="277" customWidth="1"/>
    <col min="4387" max="4457" width="8" style="277" customWidth="1"/>
    <col min="4458" max="4470" width="7.875" style="277" customWidth="1"/>
    <col min="4471" max="4608" width="9" style="277"/>
    <col min="4609" max="4609" width="9.375" style="277" customWidth="1"/>
    <col min="4610" max="4610" width="3.375" style="277" customWidth="1"/>
    <col min="4611" max="4617" width="7.625" style="277" customWidth="1"/>
    <col min="4618" max="4618" width="4.375" style="277" customWidth="1"/>
    <col min="4619" max="4620" width="9.125" style="277" customWidth="1"/>
    <col min="4621" max="4621" width="1.5" style="277" customWidth="1"/>
    <col min="4622" max="4623" width="9.125" style="277" customWidth="1"/>
    <col min="4624" max="4624" width="1.5" style="277" customWidth="1"/>
    <col min="4625" max="4626" width="9.125" style="277" customWidth="1"/>
    <col min="4627" max="4627" width="1.5" style="277" customWidth="1"/>
    <col min="4628" max="4629" width="9.125" style="277" customWidth="1"/>
    <col min="4630" max="4630" width="1.5" style="277" customWidth="1"/>
    <col min="4631" max="4632" width="9.125" style="277" customWidth="1"/>
    <col min="4633" max="4633" width="1.5" style="277" customWidth="1"/>
    <col min="4634" max="4635" width="9.125" style="277" customWidth="1"/>
    <col min="4636" max="4636" width="1.5" style="277" customWidth="1"/>
    <col min="4637" max="4638" width="9.125" style="277" customWidth="1"/>
    <col min="4639" max="4639" width="9.375" style="277" customWidth="1"/>
    <col min="4640" max="4642" width="6.25" style="277" customWidth="1"/>
    <col min="4643" max="4713" width="8" style="277" customWidth="1"/>
    <col min="4714" max="4726" width="7.875" style="277" customWidth="1"/>
    <col min="4727" max="4864" width="9" style="277"/>
    <col min="4865" max="4865" width="9.375" style="277" customWidth="1"/>
    <col min="4866" max="4866" width="3.375" style="277" customWidth="1"/>
    <col min="4867" max="4873" width="7.625" style="277" customWidth="1"/>
    <col min="4874" max="4874" width="4.375" style="277" customWidth="1"/>
    <col min="4875" max="4876" width="9.125" style="277" customWidth="1"/>
    <col min="4877" max="4877" width="1.5" style="277" customWidth="1"/>
    <col min="4878" max="4879" width="9.125" style="277" customWidth="1"/>
    <col min="4880" max="4880" width="1.5" style="277" customWidth="1"/>
    <col min="4881" max="4882" width="9.125" style="277" customWidth="1"/>
    <col min="4883" max="4883" width="1.5" style="277" customWidth="1"/>
    <col min="4884" max="4885" width="9.125" style="277" customWidth="1"/>
    <col min="4886" max="4886" width="1.5" style="277" customWidth="1"/>
    <col min="4887" max="4888" width="9.125" style="277" customWidth="1"/>
    <col min="4889" max="4889" width="1.5" style="277" customWidth="1"/>
    <col min="4890" max="4891" width="9.125" style="277" customWidth="1"/>
    <col min="4892" max="4892" width="1.5" style="277" customWidth="1"/>
    <col min="4893" max="4894" width="9.125" style="277" customWidth="1"/>
    <col min="4895" max="4895" width="9.375" style="277" customWidth="1"/>
    <col min="4896" max="4898" width="6.25" style="277" customWidth="1"/>
    <col min="4899" max="4969" width="8" style="277" customWidth="1"/>
    <col min="4970" max="4982" width="7.875" style="277" customWidth="1"/>
    <col min="4983" max="5120" width="9" style="277"/>
    <col min="5121" max="5121" width="9.375" style="277" customWidth="1"/>
    <col min="5122" max="5122" width="3.375" style="277" customWidth="1"/>
    <col min="5123" max="5129" width="7.625" style="277" customWidth="1"/>
    <col min="5130" max="5130" width="4.375" style="277" customWidth="1"/>
    <col min="5131" max="5132" width="9.125" style="277" customWidth="1"/>
    <col min="5133" max="5133" width="1.5" style="277" customWidth="1"/>
    <col min="5134" max="5135" width="9.125" style="277" customWidth="1"/>
    <col min="5136" max="5136" width="1.5" style="277" customWidth="1"/>
    <col min="5137" max="5138" width="9.125" style="277" customWidth="1"/>
    <col min="5139" max="5139" width="1.5" style="277" customWidth="1"/>
    <col min="5140" max="5141" width="9.125" style="277" customWidth="1"/>
    <col min="5142" max="5142" width="1.5" style="277" customWidth="1"/>
    <col min="5143" max="5144" width="9.125" style="277" customWidth="1"/>
    <col min="5145" max="5145" width="1.5" style="277" customWidth="1"/>
    <col min="5146" max="5147" width="9.125" style="277" customWidth="1"/>
    <col min="5148" max="5148" width="1.5" style="277" customWidth="1"/>
    <col min="5149" max="5150" width="9.125" style="277" customWidth="1"/>
    <col min="5151" max="5151" width="9.375" style="277" customWidth="1"/>
    <col min="5152" max="5154" width="6.25" style="277" customWidth="1"/>
    <col min="5155" max="5225" width="8" style="277" customWidth="1"/>
    <col min="5226" max="5238" width="7.875" style="277" customWidth="1"/>
    <col min="5239" max="5376" width="9" style="277"/>
    <col min="5377" max="5377" width="9.375" style="277" customWidth="1"/>
    <col min="5378" max="5378" width="3.375" style="277" customWidth="1"/>
    <col min="5379" max="5385" width="7.625" style="277" customWidth="1"/>
    <col min="5386" max="5386" width="4.375" style="277" customWidth="1"/>
    <col min="5387" max="5388" width="9.125" style="277" customWidth="1"/>
    <col min="5389" max="5389" width="1.5" style="277" customWidth="1"/>
    <col min="5390" max="5391" width="9.125" style="277" customWidth="1"/>
    <col min="5392" max="5392" width="1.5" style="277" customWidth="1"/>
    <col min="5393" max="5394" width="9.125" style="277" customWidth="1"/>
    <col min="5395" max="5395" width="1.5" style="277" customWidth="1"/>
    <col min="5396" max="5397" width="9.125" style="277" customWidth="1"/>
    <col min="5398" max="5398" width="1.5" style="277" customWidth="1"/>
    <col min="5399" max="5400" width="9.125" style="277" customWidth="1"/>
    <col min="5401" max="5401" width="1.5" style="277" customWidth="1"/>
    <col min="5402" max="5403" width="9.125" style="277" customWidth="1"/>
    <col min="5404" max="5404" width="1.5" style="277" customWidth="1"/>
    <col min="5405" max="5406" width="9.125" style="277" customWidth="1"/>
    <col min="5407" max="5407" width="9.375" style="277" customWidth="1"/>
    <col min="5408" max="5410" width="6.25" style="277" customWidth="1"/>
    <col min="5411" max="5481" width="8" style="277" customWidth="1"/>
    <col min="5482" max="5494" width="7.875" style="277" customWidth="1"/>
    <col min="5495" max="5632" width="9" style="277"/>
    <col min="5633" max="5633" width="9.375" style="277" customWidth="1"/>
    <col min="5634" max="5634" width="3.375" style="277" customWidth="1"/>
    <col min="5635" max="5641" width="7.625" style="277" customWidth="1"/>
    <col min="5642" max="5642" width="4.375" style="277" customWidth="1"/>
    <col min="5643" max="5644" width="9.125" style="277" customWidth="1"/>
    <col min="5645" max="5645" width="1.5" style="277" customWidth="1"/>
    <col min="5646" max="5647" width="9.125" style="277" customWidth="1"/>
    <col min="5648" max="5648" width="1.5" style="277" customWidth="1"/>
    <col min="5649" max="5650" width="9.125" style="277" customWidth="1"/>
    <col min="5651" max="5651" width="1.5" style="277" customWidth="1"/>
    <col min="5652" max="5653" width="9.125" style="277" customWidth="1"/>
    <col min="5654" max="5654" width="1.5" style="277" customWidth="1"/>
    <col min="5655" max="5656" width="9.125" style="277" customWidth="1"/>
    <col min="5657" max="5657" width="1.5" style="277" customWidth="1"/>
    <col min="5658" max="5659" width="9.125" style="277" customWidth="1"/>
    <col min="5660" max="5660" width="1.5" style="277" customWidth="1"/>
    <col min="5661" max="5662" width="9.125" style="277" customWidth="1"/>
    <col min="5663" max="5663" width="9.375" style="277" customWidth="1"/>
    <col min="5664" max="5666" width="6.25" style="277" customWidth="1"/>
    <col min="5667" max="5737" width="8" style="277" customWidth="1"/>
    <col min="5738" max="5750" width="7.875" style="277" customWidth="1"/>
    <col min="5751" max="5888" width="9" style="277"/>
    <col min="5889" max="5889" width="9.375" style="277" customWidth="1"/>
    <col min="5890" max="5890" width="3.375" style="277" customWidth="1"/>
    <col min="5891" max="5897" width="7.625" style="277" customWidth="1"/>
    <col min="5898" max="5898" width="4.375" style="277" customWidth="1"/>
    <col min="5899" max="5900" width="9.125" style="277" customWidth="1"/>
    <col min="5901" max="5901" width="1.5" style="277" customWidth="1"/>
    <col min="5902" max="5903" width="9.125" style="277" customWidth="1"/>
    <col min="5904" max="5904" width="1.5" style="277" customWidth="1"/>
    <col min="5905" max="5906" width="9.125" style="277" customWidth="1"/>
    <col min="5907" max="5907" width="1.5" style="277" customWidth="1"/>
    <col min="5908" max="5909" width="9.125" style="277" customWidth="1"/>
    <col min="5910" max="5910" width="1.5" style="277" customWidth="1"/>
    <col min="5911" max="5912" width="9.125" style="277" customWidth="1"/>
    <col min="5913" max="5913" width="1.5" style="277" customWidth="1"/>
    <col min="5914" max="5915" width="9.125" style="277" customWidth="1"/>
    <col min="5916" max="5916" width="1.5" style="277" customWidth="1"/>
    <col min="5917" max="5918" width="9.125" style="277" customWidth="1"/>
    <col min="5919" max="5919" width="9.375" style="277" customWidth="1"/>
    <col min="5920" max="5922" width="6.25" style="277" customWidth="1"/>
    <col min="5923" max="5993" width="8" style="277" customWidth="1"/>
    <col min="5994" max="6006" width="7.875" style="277" customWidth="1"/>
    <col min="6007" max="6144" width="9" style="277"/>
    <col min="6145" max="6145" width="9.375" style="277" customWidth="1"/>
    <col min="6146" max="6146" width="3.375" style="277" customWidth="1"/>
    <col min="6147" max="6153" width="7.625" style="277" customWidth="1"/>
    <col min="6154" max="6154" width="4.375" style="277" customWidth="1"/>
    <col min="6155" max="6156" width="9.125" style="277" customWidth="1"/>
    <col min="6157" max="6157" width="1.5" style="277" customWidth="1"/>
    <col min="6158" max="6159" width="9.125" style="277" customWidth="1"/>
    <col min="6160" max="6160" width="1.5" style="277" customWidth="1"/>
    <col min="6161" max="6162" width="9.125" style="277" customWidth="1"/>
    <col min="6163" max="6163" width="1.5" style="277" customWidth="1"/>
    <col min="6164" max="6165" width="9.125" style="277" customWidth="1"/>
    <col min="6166" max="6166" width="1.5" style="277" customWidth="1"/>
    <col min="6167" max="6168" width="9.125" style="277" customWidth="1"/>
    <col min="6169" max="6169" width="1.5" style="277" customWidth="1"/>
    <col min="6170" max="6171" width="9.125" style="277" customWidth="1"/>
    <col min="6172" max="6172" width="1.5" style="277" customWidth="1"/>
    <col min="6173" max="6174" width="9.125" style="277" customWidth="1"/>
    <col min="6175" max="6175" width="9.375" style="277" customWidth="1"/>
    <col min="6176" max="6178" width="6.25" style="277" customWidth="1"/>
    <col min="6179" max="6249" width="8" style="277" customWidth="1"/>
    <col min="6250" max="6262" width="7.875" style="277" customWidth="1"/>
    <col min="6263" max="6400" width="9" style="277"/>
    <col min="6401" max="6401" width="9.375" style="277" customWidth="1"/>
    <col min="6402" max="6402" width="3.375" style="277" customWidth="1"/>
    <col min="6403" max="6409" width="7.625" style="277" customWidth="1"/>
    <col min="6410" max="6410" width="4.375" style="277" customWidth="1"/>
    <col min="6411" max="6412" width="9.125" style="277" customWidth="1"/>
    <col min="6413" max="6413" width="1.5" style="277" customWidth="1"/>
    <col min="6414" max="6415" width="9.125" style="277" customWidth="1"/>
    <col min="6416" max="6416" width="1.5" style="277" customWidth="1"/>
    <col min="6417" max="6418" width="9.125" style="277" customWidth="1"/>
    <col min="6419" max="6419" width="1.5" style="277" customWidth="1"/>
    <col min="6420" max="6421" width="9.125" style="277" customWidth="1"/>
    <col min="6422" max="6422" width="1.5" style="277" customWidth="1"/>
    <col min="6423" max="6424" width="9.125" style="277" customWidth="1"/>
    <col min="6425" max="6425" width="1.5" style="277" customWidth="1"/>
    <col min="6426" max="6427" width="9.125" style="277" customWidth="1"/>
    <col min="6428" max="6428" width="1.5" style="277" customWidth="1"/>
    <col min="6429" max="6430" width="9.125" style="277" customWidth="1"/>
    <col min="6431" max="6431" width="9.375" style="277" customWidth="1"/>
    <col min="6432" max="6434" width="6.25" style="277" customWidth="1"/>
    <col min="6435" max="6505" width="8" style="277" customWidth="1"/>
    <col min="6506" max="6518" width="7.875" style="277" customWidth="1"/>
    <col min="6519" max="6656" width="9" style="277"/>
    <col min="6657" max="6657" width="9.375" style="277" customWidth="1"/>
    <col min="6658" max="6658" width="3.375" style="277" customWidth="1"/>
    <col min="6659" max="6665" width="7.625" style="277" customWidth="1"/>
    <col min="6666" max="6666" width="4.375" style="277" customWidth="1"/>
    <col min="6667" max="6668" width="9.125" style="277" customWidth="1"/>
    <col min="6669" max="6669" width="1.5" style="277" customWidth="1"/>
    <col min="6670" max="6671" width="9.125" style="277" customWidth="1"/>
    <col min="6672" max="6672" width="1.5" style="277" customWidth="1"/>
    <col min="6673" max="6674" width="9.125" style="277" customWidth="1"/>
    <col min="6675" max="6675" width="1.5" style="277" customWidth="1"/>
    <col min="6676" max="6677" width="9.125" style="277" customWidth="1"/>
    <col min="6678" max="6678" width="1.5" style="277" customWidth="1"/>
    <col min="6679" max="6680" width="9.125" style="277" customWidth="1"/>
    <col min="6681" max="6681" width="1.5" style="277" customWidth="1"/>
    <col min="6682" max="6683" width="9.125" style="277" customWidth="1"/>
    <col min="6684" max="6684" width="1.5" style="277" customWidth="1"/>
    <col min="6685" max="6686" width="9.125" style="277" customWidth="1"/>
    <col min="6687" max="6687" width="9.375" style="277" customWidth="1"/>
    <col min="6688" max="6690" width="6.25" style="277" customWidth="1"/>
    <col min="6691" max="6761" width="8" style="277" customWidth="1"/>
    <col min="6762" max="6774" width="7.875" style="277" customWidth="1"/>
    <col min="6775" max="6912" width="9" style="277"/>
    <col min="6913" max="6913" width="9.375" style="277" customWidth="1"/>
    <col min="6914" max="6914" width="3.375" style="277" customWidth="1"/>
    <col min="6915" max="6921" width="7.625" style="277" customWidth="1"/>
    <col min="6922" max="6922" width="4.375" style="277" customWidth="1"/>
    <col min="6923" max="6924" width="9.125" style="277" customWidth="1"/>
    <col min="6925" max="6925" width="1.5" style="277" customWidth="1"/>
    <col min="6926" max="6927" width="9.125" style="277" customWidth="1"/>
    <col min="6928" max="6928" width="1.5" style="277" customWidth="1"/>
    <col min="6929" max="6930" width="9.125" style="277" customWidth="1"/>
    <col min="6931" max="6931" width="1.5" style="277" customWidth="1"/>
    <col min="6932" max="6933" width="9.125" style="277" customWidth="1"/>
    <col min="6934" max="6934" width="1.5" style="277" customWidth="1"/>
    <col min="6935" max="6936" width="9.125" style="277" customWidth="1"/>
    <col min="6937" max="6937" width="1.5" style="277" customWidth="1"/>
    <col min="6938" max="6939" width="9.125" style="277" customWidth="1"/>
    <col min="6940" max="6940" width="1.5" style="277" customWidth="1"/>
    <col min="6941" max="6942" width="9.125" style="277" customWidth="1"/>
    <col min="6943" max="6943" width="9.375" style="277" customWidth="1"/>
    <col min="6944" max="6946" width="6.25" style="277" customWidth="1"/>
    <col min="6947" max="7017" width="8" style="277" customWidth="1"/>
    <col min="7018" max="7030" width="7.875" style="277" customWidth="1"/>
    <col min="7031" max="7168" width="9" style="277"/>
    <col min="7169" max="7169" width="9.375" style="277" customWidth="1"/>
    <col min="7170" max="7170" width="3.375" style="277" customWidth="1"/>
    <col min="7171" max="7177" width="7.625" style="277" customWidth="1"/>
    <col min="7178" max="7178" width="4.375" style="277" customWidth="1"/>
    <col min="7179" max="7180" width="9.125" style="277" customWidth="1"/>
    <col min="7181" max="7181" width="1.5" style="277" customWidth="1"/>
    <col min="7182" max="7183" width="9.125" style="277" customWidth="1"/>
    <col min="7184" max="7184" width="1.5" style="277" customWidth="1"/>
    <col min="7185" max="7186" width="9.125" style="277" customWidth="1"/>
    <col min="7187" max="7187" width="1.5" style="277" customWidth="1"/>
    <col min="7188" max="7189" width="9.125" style="277" customWidth="1"/>
    <col min="7190" max="7190" width="1.5" style="277" customWidth="1"/>
    <col min="7191" max="7192" width="9.125" style="277" customWidth="1"/>
    <col min="7193" max="7193" width="1.5" style="277" customWidth="1"/>
    <col min="7194" max="7195" width="9.125" style="277" customWidth="1"/>
    <col min="7196" max="7196" width="1.5" style="277" customWidth="1"/>
    <col min="7197" max="7198" width="9.125" style="277" customWidth="1"/>
    <col min="7199" max="7199" width="9.375" style="277" customWidth="1"/>
    <col min="7200" max="7202" width="6.25" style="277" customWidth="1"/>
    <col min="7203" max="7273" width="8" style="277" customWidth="1"/>
    <col min="7274" max="7286" width="7.875" style="277" customWidth="1"/>
    <col min="7287" max="7424" width="9" style="277"/>
    <col min="7425" max="7425" width="9.375" style="277" customWidth="1"/>
    <col min="7426" max="7426" width="3.375" style="277" customWidth="1"/>
    <col min="7427" max="7433" width="7.625" style="277" customWidth="1"/>
    <col min="7434" max="7434" width="4.375" style="277" customWidth="1"/>
    <col min="7435" max="7436" width="9.125" style="277" customWidth="1"/>
    <col min="7437" max="7437" width="1.5" style="277" customWidth="1"/>
    <col min="7438" max="7439" width="9.125" style="277" customWidth="1"/>
    <col min="7440" max="7440" width="1.5" style="277" customWidth="1"/>
    <col min="7441" max="7442" width="9.125" style="277" customWidth="1"/>
    <col min="7443" max="7443" width="1.5" style="277" customWidth="1"/>
    <col min="7444" max="7445" width="9.125" style="277" customWidth="1"/>
    <col min="7446" max="7446" width="1.5" style="277" customWidth="1"/>
    <col min="7447" max="7448" width="9.125" style="277" customWidth="1"/>
    <col min="7449" max="7449" width="1.5" style="277" customWidth="1"/>
    <col min="7450" max="7451" width="9.125" style="277" customWidth="1"/>
    <col min="7452" max="7452" width="1.5" style="277" customWidth="1"/>
    <col min="7453" max="7454" width="9.125" style="277" customWidth="1"/>
    <col min="7455" max="7455" width="9.375" style="277" customWidth="1"/>
    <col min="7456" max="7458" width="6.25" style="277" customWidth="1"/>
    <col min="7459" max="7529" width="8" style="277" customWidth="1"/>
    <col min="7530" max="7542" width="7.875" style="277" customWidth="1"/>
    <col min="7543" max="7680" width="9" style="277"/>
    <col min="7681" max="7681" width="9.375" style="277" customWidth="1"/>
    <col min="7682" max="7682" width="3.375" style="277" customWidth="1"/>
    <col min="7683" max="7689" width="7.625" style="277" customWidth="1"/>
    <col min="7690" max="7690" width="4.375" style="277" customWidth="1"/>
    <col min="7691" max="7692" width="9.125" style="277" customWidth="1"/>
    <col min="7693" max="7693" width="1.5" style="277" customWidth="1"/>
    <col min="7694" max="7695" width="9.125" style="277" customWidth="1"/>
    <col min="7696" max="7696" width="1.5" style="277" customWidth="1"/>
    <col min="7697" max="7698" width="9.125" style="277" customWidth="1"/>
    <col min="7699" max="7699" width="1.5" style="277" customWidth="1"/>
    <col min="7700" max="7701" width="9.125" style="277" customWidth="1"/>
    <col min="7702" max="7702" width="1.5" style="277" customWidth="1"/>
    <col min="7703" max="7704" width="9.125" style="277" customWidth="1"/>
    <col min="7705" max="7705" width="1.5" style="277" customWidth="1"/>
    <col min="7706" max="7707" width="9.125" style="277" customWidth="1"/>
    <col min="7708" max="7708" width="1.5" style="277" customWidth="1"/>
    <col min="7709" max="7710" width="9.125" style="277" customWidth="1"/>
    <col min="7711" max="7711" width="9.375" style="277" customWidth="1"/>
    <col min="7712" max="7714" width="6.25" style="277" customWidth="1"/>
    <col min="7715" max="7785" width="8" style="277" customWidth="1"/>
    <col min="7786" max="7798" width="7.875" style="277" customWidth="1"/>
    <col min="7799" max="7936" width="9" style="277"/>
    <col min="7937" max="7937" width="9.375" style="277" customWidth="1"/>
    <col min="7938" max="7938" width="3.375" style="277" customWidth="1"/>
    <col min="7939" max="7945" width="7.625" style="277" customWidth="1"/>
    <col min="7946" max="7946" width="4.375" style="277" customWidth="1"/>
    <col min="7947" max="7948" width="9.125" style="277" customWidth="1"/>
    <col min="7949" max="7949" width="1.5" style="277" customWidth="1"/>
    <col min="7950" max="7951" width="9.125" style="277" customWidth="1"/>
    <col min="7952" max="7952" width="1.5" style="277" customWidth="1"/>
    <col min="7953" max="7954" width="9.125" style="277" customWidth="1"/>
    <col min="7955" max="7955" width="1.5" style="277" customWidth="1"/>
    <col min="7956" max="7957" width="9.125" style="277" customWidth="1"/>
    <col min="7958" max="7958" width="1.5" style="277" customWidth="1"/>
    <col min="7959" max="7960" width="9.125" style="277" customWidth="1"/>
    <col min="7961" max="7961" width="1.5" style="277" customWidth="1"/>
    <col min="7962" max="7963" width="9.125" style="277" customWidth="1"/>
    <col min="7964" max="7964" width="1.5" style="277" customWidth="1"/>
    <col min="7965" max="7966" width="9.125" style="277" customWidth="1"/>
    <col min="7967" max="7967" width="9.375" style="277" customWidth="1"/>
    <col min="7968" max="7970" width="6.25" style="277" customWidth="1"/>
    <col min="7971" max="8041" width="8" style="277" customWidth="1"/>
    <col min="8042" max="8054" width="7.875" style="277" customWidth="1"/>
    <col min="8055" max="8192" width="9" style="277"/>
    <col min="8193" max="8193" width="9.375" style="277" customWidth="1"/>
    <col min="8194" max="8194" width="3.375" style="277" customWidth="1"/>
    <col min="8195" max="8201" width="7.625" style="277" customWidth="1"/>
    <col min="8202" max="8202" width="4.375" style="277" customWidth="1"/>
    <col min="8203" max="8204" width="9.125" style="277" customWidth="1"/>
    <col min="8205" max="8205" width="1.5" style="277" customWidth="1"/>
    <col min="8206" max="8207" width="9.125" style="277" customWidth="1"/>
    <col min="8208" max="8208" width="1.5" style="277" customWidth="1"/>
    <col min="8209" max="8210" width="9.125" style="277" customWidth="1"/>
    <col min="8211" max="8211" width="1.5" style="277" customWidth="1"/>
    <col min="8212" max="8213" width="9.125" style="277" customWidth="1"/>
    <col min="8214" max="8214" width="1.5" style="277" customWidth="1"/>
    <col min="8215" max="8216" width="9.125" style="277" customWidth="1"/>
    <col min="8217" max="8217" width="1.5" style="277" customWidth="1"/>
    <col min="8218" max="8219" width="9.125" style="277" customWidth="1"/>
    <col min="8220" max="8220" width="1.5" style="277" customWidth="1"/>
    <col min="8221" max="8222" width="9.125" style="277" customWidth="1"/>
    <col min="8223" max="8223" width="9.375" style="277" customWidth="1"/>
    <col min="8224" max="8226" width="6.25" style="277" customWidth="1"/>
    <col min="8227" max="8297" width="8" style="277" customWidth="1"/>
    <col min="8298" max="8310" width="7.875" style="277" customWidth="1"/>
    <col min="8311" max="8448" width="9" style="277"/>
    <col min="8449" max="8449" width="9.375" style="277" customWidth="1"/>
    <col min="8450" max="8450" width="3.375" style="277" customWidth="1"/>
    <col min="8451" max="8457" width="7.625" style="277" customWidth="1"/>
    <col min="8458" max="8458" width="4.375" style="277" customWidth="1"/>
    <col min="8459" max="8460" width="9.125" style="277" customWidth="1"/>
    <col min="8461" max="8461" width="1.5" style="277" customWidth="1"/>
    <col min="8462" max="8463" width="9.125" style="277" customWidth="1"/>
    <col min="8464" max="8464" width="1.5" style="277" customWidth="1"/>
    <col min="8465" max="8466" width="9.125" style="277" customWidth="1"/>
    <col min="8467" max="8467" width="1.5" style="277" customWidth="1"/>
    <col min="8468" max="8469" width="9.125" style="277" customWidth="1"/>
    <col min="8470" max="8470" width="1.5" style="277" customWidth="1"/>
    <col min="8471" max="8472" width="9.125" style="277" customWidth="1"/>
    <col min="8473" max="8473" width="1.5" style="277" customWidth="1"/>
    <col min="8474" max="8475" width="9.125" style="277" customWidth="1"/>
    <col min="8476" max="8476" width="1.5" style="277" customWidth="1"/>
    <col min="8477" max="8478" width="9.125" style="277" customWidth="1"/>
    <col min="8479" max="8479" width="9.375" style="277" customWidth="1"/>
    <col min="8480" max="8482" width="6.25" style="277" customWidth="1"/>
    <col min="8483" max="8553" width="8" style="277" customWidth="1"/>
    <col min="8554" max="8566" width="7.875" style="277" customWidth="1"/>
    <col min="8567" max="8704" width="9" style="277"/>
    <col min="8705" max="8705" width="9.375" style="277" customWidth="1"/>
    <col min="8706" max="8706" width="3.375" style="277" customWidth="1"/>
    <col min="8707" max="8713" width="7.625" style="277" customWidth="1"/>
    <col min="8714" max="8714" width="4.375" style="277" customWidth="1"/>
    <col min="8715" max="8716" width="9.125" style="277" customWidth="1"/>
    <col min="8717" max="8717" width="1.5" style="277" customWidth="1"/>
    <col min="8718" max="8719" width="9.125" style="277" customWidth="1"/>
    <col min="8720" max="8720" width="1.5" style="277" customWidth="1"/>
    <col min="8721" max="8722" width="9.125" style="277" customWidth="1"/>
    <col min="8723" max="8723" width="1.5" style="277" customWidth="1"/>
    <col min="8724" max="8725" width="9.125" style="277" customWidth="1"/>
    <col min="8726" max="8726" width="1.5" style="277" customWidth="1"/>
    <col min="8727" max="8728" width="9.125" style="277" customWidth="1"/>
    <col min="8729" max="8729" width="1.5" style="277" customWidth="1"/>
    <col min="8730" max="8731" width="9.125" style="277" customWidth="1"/>
    <col min="8732" max="8732" width="1.5" style="277" customWidth="1"/>
    <col min="8733" max="8734" width="9.125" style="277" customWidth="1"/>
    <col min="8735" max="8735" width="9.375" style="277" customWidth="1"/>
    <col min="8736" max="8738" width="6.25" style="277" customWidth="1"/>
    <col min="8739" max="8809" width="8" style="277" customWidth="1"/>
    <col min="8810" max="8822" width="7.875" style="277" customWidth="1"/>
    <col min="8823" max="8960" width="9" style="277"/>
    <col min="8961" max="8961" width="9.375" style="277" customWidth="1"/>
    <col min="8962" max="8962" width="3.375" style="277" customWidth="1"/>
    <col min="8963" max="8969" width="7.625" style="277" customWidth="1"/>
    <col min="8970" max="8970" width="4.375" style="277" customWidth="1"/>
    <col min="8971" max="8972" width="9.125" style="277" customWidth="1"/>
    <col min="8973" max="8973" width="1.5" style="277" customWidth="1"/>
    <col min="8974" max="8975" width="9.125" style="277" customWidth="1"/>
    <col min="8976" max="8976" width="1.5" style="277" customWidth="1"/>
    <col min="8977" max="8978" width="9.125" style="277" customWidth="1"/>
    <col min="8979" max="8979" width="1.5" style="277" customWidth="1"/>
    <col min="8980" max="8981" width="9.125" style="277" customWidth="1"/>
    <col min="8982" max="8982" width="1.5" style="277" customWidth="1"/>
    <col min="8983" max="8984" width="9.125" style="277" customWidth="1"/>
    <col min="8985" max="8985" width="1.5" style="277" customWidth="1"/>
    <col min="8986" max="8987" width="9.125" style="277" customWidth="1"/>
    <col min="8988" max="8988" width="1.5" style="277" customWidth="1"/>
    <col min="8989" max="8990" width="9.125" style="277" customWidth="1"/>
    <col min="8991" max="8991" width="9.375" style="277" customWidth="1"/>
    <col min="8992" max="8994" width="6.25" style="277" customWidth="1"/>
    <col min="8995" max="9065" width="8" style="277" customWidth="1"/>
    <col min="9066" max="9078" width="7.875" style="277" customWidth="1"/>
    <col min="9079" max="9216" width="9" style="277"/>
    <col min="9217" max="9217" width="9.375" style="277" customWidth="1"/>
    <col min="9218" max="9218" width="3.375" style="277" customWidth="1"/>
    <col min="9219" max="9225" width="7.625" style="277" customWidth="1"/>
    <col min="9226" max="9226" width="4.375" style="277" customWidth="1"/>
    <col min="9227" max="9228" width="9.125" style="277" customWidth="1"/>
    <col min="9229" max="9229" width="1.5" style="277" customWidth="1"/>
    <col min="9230" max="9231" width="9.125" style="277" customWidth="1"/>
    <col min="9232" max="9232" width="1.5" style="277" customWidth="1"/>
    <col min="9233" max="9234" width="9.125" style="277" customWidth="1"/>
    <col min="9235" max="9235" width="1.5" style="277" customWidth="1"/>
    <col min="9236" max="9237" width="9.125" style="277" customWidth="1"/>
    <col min="9238" max="9238" width="1.5" style="277" customWidth="1"/>
    <col min="9239" max="9240" width="9.125" style="277" customWidth="1"/>
    <col min="9241" max="9241" width="1.5" style="277" customWidth="1"/>
    <col min="9242" max="9243" width="9.125" style="277" customWidth="1"/>
    <col min="9244" max="9244" width="1.5" style="277" customWidth="1"/>
    <col min="9245" max="9246" width="9.125" style="277" customWidth="1"/>
    <col min="9247" max="9247" width="9.375" style="277" customWidth="1"/>
    <col min="9248" max="9250" width="6.25" style="277" customWidth="1"/>
    <col min="9251" max="9321" width="8" style="277" customWidth="1"/>
    <col min="9322" max="9334" width="7.875" style="277" customWidth="1"/>
    <col min="9335" max="9472" width="9" style="277"/>
    <col min="9473" max="9473" width="9.375" style="277" customWidth="1"/>
    <col min="9474" max="9474" width="3.375" style="277" customWidth="1"/>
    <col min="9475" max="9481" width="7.625" style="277" customWidth="1"/>
    <col min="9482" max="9482" width="4.375" style="277" customWidth="1"/>
    <col min="9483" max="9484" width="9.125" style="277" customWidth="1"/>
    <col min="9485" max="9485" width="1.5" style="277" customWidth="1"/>
    <col min="9486" max="9487" width="9.125" style="277" customWidth="1"/>
    <col min="9488" max="9488" width="1.5" style="277" customWidth="1"/>
    <col min="9489" max="9490" width="9.125" style="277" customWidth="1"/>
    <col min="9491" max="9491" width="1.5" style="277" customWidth="1"/>
    <col min="9492" max="9493" width="9.125" style="277" customWidth="1"/>
    <col min="9494" max="9494" width="1.5" style="277" customWidth="1"/>
    <col min="9495" max="9496" width="9.125" style="277" customWidth="1"/>
    <col min="9497" max="9497" width="1.5" style="277" customWidth="1"/>
    <col min="9498" max="9499" width="9.125" style="277" customWidth="1"/>
    <col min="9500" max="9500" width="1.5" style="277" customWidth="1"/>
    <col min="9501" max="9502" width="9.125" style="277" customWidth="1"/>
    <col min="9503" max="9503" width="9.375" style="277" customWidth="1"/>
    <col min="9504" max="9506" width="6.25" style="277" customWidth="1"/>
    <col min="9507" max="9577" width="8" style="277" customWidth="1"/>
    <col min="9578" max="9590" width="7.875" style="277" customWidth="1"/>
    <col min="9591" max="9728" width="9" style="277"/>
    <col min="9729" max="9729" width="9.375" style="277" customWidth="1"/>
    <col min="9730" max="9730" width="3.375" style="277" customWidth="1"/>
    <col min="9731" max="9737" width="7.625" style="277" customWidth="1"/>
    <col min="9738" max="9738" width="4.375" style="277" customWidth="1"/>
    <col min="9739" max="9740" width="9.125" style="277" customWidth="1"/>
    <col min="9741" max="9741" width="1.5" style="277" customWidth="1"/>
    <col min="9742" max="9743" width="9.125" style="277" customWidth="1"/>
    <col min="9744" max="9744" width="1.5" style="277" customWidth="1"/>
    <col min="9745" max="9746" width="9.125" style="277" customWidth="1"/>
    <col min="9747" max="9747" width="1.5" style="277" customWidth="1"/>
    <col min="9748" max="9749" width="9.125" style="277" customWidth="1"/>
    <col min="9750" max="9750" width="1.5" style="277" customWidth="1"/>
    <col min="9751" max="9752" width="9.125" style="277" customWidth="1"/>
    <col min="9753" max="9753" width="1.5" style="277" customWidth="1"/>
    <col min="9754" max="9755" width="9.125" style="277" customWidth="1"/>
    <col min="9756" max="9756" width="1.5" style="277" customWidth="1"/>
    <col min="9757" max="9758" width="9.125" style="277" customWidth="1"/>
    <col min="9759" max="9759" width="9.375" style="277" customWidth="1"/>
    <col min="9760" max="9762" width="6.25" style="277" customWidth="1"/>
    <col min="9763" max="9833" width="8" style="277" customWidth="1"/>
    <col min="9834" max="9846" width="7.875" style="277" customWidth="1"/>
    <col min="9847" max="9984" width="9" style="277"/>
    <col min="9985" max="9985" width="9.375" style="277" customWidth="1"/>
    <col min="9986" max="9986" width="3.375" style="277" customWidth="1"/>
    <col min="9987" max="9993" width="7.625" style="277" customWidth="1"/>
    <col min="9994" max="9994" width="4.375" style="277" customWidth="1"/>
    <col min="9995" max="9996" width="9.125" style="277" customWidth="1"/>
    <col min="9997" max="9997" width="1.5" style="277" customWidth="1"/>
    <col min="9998" max="9999" width="9.125" style="277" customWidth="1"/>
    <col min="10000" max="10000" width="1.5" style="277" customWidth="1"/>
    <col min="10001" max="10002" width="9.125" style="277" customWidth="1"/>
    <col min="10003" max="10003" width="1.5" style="277" customWidth="1"/>
    <col min="10004" max="10005" width="9.125" style="277" customWidth="1"/>
    <col min="10006" max="10006" width="1.5" style="277" customWidth="1"/>
    <col min="10007" max="10008" width="9.125" style="277" customWidth="1"/>
    <col min="10009" max="10009" width="1.5" style="277" customWidth="1"/>
    <col min="10010" max="10011" width="9.125" style="277" customWidth="1"/>
    <col min="10012" max="10012" width="1.5" style="277" customWidth="1"/>
    <col min="10013" max="10014" width="9.125" style="277" customWidth="1"/>
    <col min="10015" max="10015" width="9.375" style="277" customWidth="1"/>
    <col min="10016" max="10018" width="6.25" style="277" customWidth="1"/>
    <col min="10019" max="10089" width="8" style="277" customWidth="1"/>
    <col min="10090" max="10102" width="7.875" style="277" customWidth="1"/>
    <col min="10103" max="10240" width="9" style="277"/>
    <col min="10241" max="10241" width="9.375" style="277" customWidth="1"/>
    <col min="10242" max="10242" width="3.375" style="277" customWidth="1"/>
    <col min="10243" max="10249" width="7.625" style="277" customWidth="1"/>
    <col min="10250" max="10250" width="4.375" style="277" customWidth="1"/>
    <col min="10251" max="10252" width="9.125" style="277" customWidth="1"/>
    <col min="10253" max="10253" width="1.5" style="277" customWidth="1"/>
    <col min="10254" max="10255" width="9.125" style="277" customWidth="1"/>
    <col min="10256" max="10256" width="1.5" style="277" customWidth="1"/>
    <col min="10257" max="10258" width="9.125" style="277" customWidth="1"/>
    <col min="10259" max="10259" width="1.5" style="277" customWidth="1"/>
    <col min="10260" max="10261" width="9.125" style="277" customWidth="1"/>
    <col min="10262" max="10262" width="1.5" style="277" customWidth="1"/>
    <col min="10263" max="10264" width="9.125" style="277" customWidth="1"/>
    <col min="10265" max="10265" width="1.5" style="277" customWidth="1"/>
    <col min="10266" max="10267" width="9.125" style="277" customWidth="1"/>
    <col min="10268" max="10268" width="1.5" style="277" customWidth="1"/>
    <col min="10269" max="10270" width="9.125" style="277" customWidth="1"/>
    <col min="10271" max="10271" width="9.375" style="277" customWidth="1"/>
    <col min="10272" max="10274" width="6.25" style="277" customWidth="1"/>
    <col min="10275" max="10345" width="8" style="277" customWidth="1"/>
    <col min="10346" max="10358" width="7.875" style="277" customWidth="1"/>
    <col min="10359" max="10496" width="9" style="277"/>
    <col min="10497" max="10497" width="9.375" style="277" customWidth="1"/>
    <col min="10498" max="10498" width="3.375" style="277" customWidth="1"/>
    <col min="10499" max="10505" width="7.625" style="277" customWidth="1"/>
    <col min="10506" max="10506" width="4.375" style="277" customWidth="1"/>
    <col min="10507" max="10508" width="9.125" style="277" customWidth="1"/>
    <col min="10509" max="10509" width="1.5" style="277" customWidth="1"/>
    <col min="10510" max="10511" width="9.125" style="277" customWidth="1"/>
    <col min="10512" max="10512" width="1.5" style="277" customWidth="1"/>
    <col min="10513" max="10514" width="9.125" style="277" customWidth="1"/>
    <col min="10515" max="10515" width="1.5" style="277" customWidth="1"/>
    <col min="10516" max="10517" width="9.125" style="277" customWidth="1"/>
    <col min="10518" max="10518" width="1.5" style="277" customWidth="1"/>
    <col min="10519" max="10520" width="9.125" style="277" customWidth="1"/>
    <col min="10521" max="10521" width="1.5" style="277" customWidth="1"/>
    <col min="10522" max="10523" width="9.125" style="277" customWidth="1"/>
    <col min="10524" max="10524" width="1.5" style="277" customWidth="1"/>
    <col min="10525" max="10526" width="9.125" style="277" customWidth="1"/>
    <col min="10527" max="10527" width="9.375" style="277" customWidth="1"/>
    <col min="10528" max="10530" width="6.25" style="277" customWidth="1"/>
    <col min="10531" max="10601" width="8" style="277" customWidth="1"/>
    <col min="10602" max="10614" width="7.875" style="277" customWidth="1"/>
    <col min="10615" max="10752" width="9" style="277"/>
    <col min="10753" max="10753" width="9.375" style="277" customWidth="1"/>
    <col min="10754" max="10754" width="3.375" style="277" customWidth="1"/>
    <col min="10755" max="10761" width="7.625" style="277" customWidth="1"/>
    <col min="10762" max="10762" width="4.375" style="277" customWidth="1"/>
    <col min="10763" max="10764" width="9.125" style="277" customWidth="1"/>
    <col min="10765" max="10765" width="1.5" style="277" customWidth="1"/>
    <col min="10766" max="10767" width="9.125" style="277" customWidth="1"/>
    <col min="10768" max="10768" width="1.5" style="277" customWidth="1"/>
    <col min="10769" max="10770" width="9.125" style="277" customWidth="1"/>
    <col min="10771" max="10771" width="1.5" style="277" customWidth="1"/>
    <col min="10772" max="10773" width="9.125" style="277" customWidth="1"/>
    <col min="10774" max="10774" width="1.5" style="277" customWidth="1"/>
    <col min="10775" max="10776" width="9.125" style="277" customWidth="1"/>
    <col min="10777" max="10777" width="1.5" style="277" customWidth="1"/>
    <col min="10778" max="10779" width="9.125" style="277" customWidth="1"/>
    <col min="10780" max="10780" width="1.5" style="277" customWidth="1"/>
    <col min="10781" max="10782" width="9.125" style="277" customWidth="1"/>
    <col min="10783" max="10783" width="9.375" style="277" customWidth="1"/>
    <col min="10784" max="10786" width="6.25" style="277" customWidth="1"/>
    <col min="10787" max="10857" width="8" style="277" customWidth="1"/>
    <col min="10858" max="10870" width="7.875" style="277" customWidth="1"/>
    <col min="10871" max="11008" width="9" style="277"/>
    <col min="11009" max="11009" width="9.375" style="277" customWidth="1"/>
    <col min="11010" max="11010" width="3.375" style="277" customWidth="1"/>
    <col min="11011" max="11017" width="7.625" style="277" customWidth="1"/>
    <col min="11018" max="11018" width="4.375" style="277" customWidth="1"/>
    <col min="11019" max="11020" width="9.125" style="277" customWidth="1"/>
    <col min="11021" max="11021" width="1.5" style="277" customWidth="1"/>
    <col min="11022" max="11023" width="9.125" style="277" customWidth="1"/>
    <col min="11024" max="11024" width="1.5" style="277" customWidth="1"/>
    <col min="11025" max="11026" width="9.125" style="277" customWidth="1"/>
    <col min="11027" max="11027" width="1.5" style="277" customWidth="1"/>
    <col min="11028" max="11029" width="9.125" style="277" customWidth="1"/>
    <col min="11030" max="11030" width="1.5" style="277" customWidth="1"/>
    <col min="11031" max="11032" width="9.125" style="277" customWidth="1"/>
    <col min="11033" max="11033" width="1.5" style="277" customWidth="1"/>
    <col min="11034" max="11035" width="9.125" style="277" customWidth="1"/>
    <col min="11036" max="11036" width="1.5" style="277" customWidth="1"/>
    <col min="11037" max="11038" width="9.125" style="277" customWidth="1"/>
    <col min="11039" max="11039" width="9.375" style="277" customWidth="1"/>
    <col min="11040" max="11042" width="6.25" style="277" customWidth="1"/>
    <col min="11043" max="11113" width="8" style="277" customWidth="1"/>
    <col min="11114" max="11126" width="7.875" style="277" customWidth="1"/>
    <col min="11127" max="11264" width="9" style="277"/>
    <col min="11265" max="11265" width="9.375" style="277" customWidth="1"/>
    <col min="11266" max="11266" width="3.375" style="277" customWidth="1"/>
    <col min="11267" max="11273" width="7.625" style="277" customWidth="1"/>
    <col min="11274" max="11274" width="4.375" style="277" customWidth="1"/>
    <col min="11275" max="11276" width="9.125" style="277" customWidth="1"/>
    <col min="11277" max="11277" width="1.5" style="277" customWidth="1"/>
    <col min="11278" max="11279" width="9.125" style="277" customWidth="1"/>
    <col min="11280" max="11280" width="1.5" style="277" customWidth="1"/>
    <col min="11281" max="11282" width="9.125" style="277" customWidth="1"/>
    <col min="11283" max="11283" width="1.5" style="277" customWidth="1"/>
    <col min="11284" max="11285" width="9.125" style="277" customWidth="1"/>
    <col min="11286" max="11286" width="1.5" style="277" customWidth="1"/>
    <col min="11287" max="11288" width="9.125" style="277" customWidth="1"/>
    <col min="11289" max="11289" width="1.5" style="277" customWidth="1"/>
    <col min="11290" max="11291" width="9.125" style="277" customWidth="1"/>
    <col min="11292" max="11292" width="1.5" style="277" customWidth="1"/>
    <col min="11293" max="11294" width="9.125" style="277" customWidth="1"/>
    <col min="11295" max="11295" width="9.375" style="277" customWidth="1"/>
    <col min="11296" max="11298" width="6.25" style="277" customWidth="1"/>
    <col min="11299" max="11369" width="8" style="277" customWidth="1"/>
    <col min="11370" max="11382" width="7.875" style="277" customWidth="1"/>
    <col min="11383" max="11520" width="9" style="277"/>
    <col min="11521" max="11521" width="9.375" style="277" customWidth="1"/>
    <col min="11522" max="11522" width="3.375" style="277" customWidth="1"/>
    <col min="11523" max="11529" width="7.625" style="277" customWidth="1"/>
    <col min="11530" max="11530" width="4.375" style="277" customWidth="1"/>
    <col min="11531" max="11532" width="9.125" style="277" customWidth="1"/>
    <col min="11533" max="11533" width="1.5" style="277" customWidth="1"/>
    <col min="11534" max="11535" width="9.125" style="277" customWidth="1"/>
    <col min="11536" max="11536" width="1.5" style="277" customWidth="1"/>
    <col min="11537" max="11538" width="9.125" style="277" customWidth="1"/>
    <col min="11539" max="11539" width="1.5" style="277" customWidth="1"/>
    <col min="11540" max="11541" width="9.125" style="277" customWidth="1"/>
    <col min="11542" max="11542" width="1.5" style="277" customWidth="1"/>
    <col min="11543" max="11544" width="9.125" style="277" customWidth="1"/>
    <col min="11545" max="11545" width="1.5" style="277" customWidth="1"/>
    <col min="11546" max="11547" width="9.125" style="277" customWidth="1"/>
    <col min="11548" max="11548" width="1.5" style="277" customWidth="1"/>
    <col min="11549" max="11550" width="9.125" style="277" customWidth="1"/>
    <col min="11551" max="11551" width="9.375" style="277" customWidth="1"/>
    <col min="11552" max="11554" width="6.25" style="277" customWidth="1"/>
    <col min="11555" max="11625" width="8" style="277" customWidth="1"/>
    <col min="11626" max="11638" width="7.875" style="277" customWidth="1"/>
    <col min="11639" max="11776" width="9" style="277"/>
    <col min="11777" max="11777" width="9.375" style="277" customWidth="1"/>
    <col min="11778" max="11778" width="3.375" style="277" customWidth="1"/>
    <col min="11779" max="11785" width="7.625" style="277" customWidth="1"/>
    <col min="11786" max="11786" width="4.375" style="277" customWidth="1"/>
    <col min="11787" max="11788" width="9.125" style="277" customWidth="1"/>
    <col min="11789" max="11789" width="1.5" style="277" customWidth="1"/>
    <col min="11790" max="11791" width="9.125" style="277" customWidth="1"/>
    <col min="11792" max="11792" width="1.5" style="277" customWidth="1"/>
    <col min="11793" max="11794" width="9.125" style="277" customWidth="1"/>
    <col min="11795" max="11795" width="1.5" style="277" customWidth="1"/>
    <col min="11796" max="11797" width="9.125" style="277" customWidth="1"/>
    <col min="11798" max="11798" width="1.5" style="277" customWidth="1"/>
    <col min="11799" max="11800" width="9.125" style="277" customWidth="1"/>
    <col min="11801" max="11801" width="1.5" style="277" customWidth="1"/>
    <col min="11802" max="11803" width="9.125" style="277" customWidth="1"/>
    <col min="11804" max="11804" width="1.5" style="277" customWidth="1"/>
    <col min="11805" max="11806" width="9.125" style="277" customWidth="1"/>
    <col min="11807" max="11807" width="9.375" style="277" customWidth="1"/>
    <col min="11808" max="11810" width="6.25" style="277" customWidth="1"/>
    <col min="11811" max="11881" width="8" style="277" customWidth="1"/>
    <col min="11882" max="11894" width="7.875" style="277" customWidth="1"/>
    <col min="11895" max="12032" width="9" style="277"/>
    <col min="12033" max="12033" width="9.375" style="277" customWidth="1"/>
    <col min="12034" max="12034" width="3.375" style="277" customWidth="1"/>
    <col min="12035" max="12041" width="7.625" style="277" customWidth="1"/>
    <col min="12042" max="12042" width="4.375" style="277" customWidth="1"/>
    <col min="12043" max="12044" width="9.125" style="277" customWidth="1"/>
    <col min="12045" max="12045" width="1.5" style="277" customWidth="1"/>
    <col min="12046" max="12047" width="9.125" style="277" customWidth="1"/>
    <col min="12048" max="12048" width="1.5" style="277" customWidth="1"/>
    <col min="12049" max="12050" width="9.125" style="277" customWidth="1"/>
    <col min="12051" max="12051" width="1.5" style="277" customWidth="1"/>
    <col min="12052" max="12053" width="9.125" style="277" customWidth="1"/>
    <col min="12054" max="12054" width="1.5" style="277" customWidth="1"/>
    <col min="12055" max="12056" width="9.125" style="277" customWidth="1"/>
    <col min="12057" max="12057" width="1.5" style="277" customWidth="1"/>
    <col min="12058" max="12059" width="9.125" style="277" customWidth="1"/>
    <col min="12060" max="12060" width="1.5" style="277" customWidth="1"/>
    <col min="12061" max="12062" width="9.125" style="277" customWidth="1"/>
    <col min="12063" max="12063" width="9.375" style="277" customWidth="1"/>
    <col min="12064" max="12066" width="6.25" style="277" customWidth="1"/>
    <col min="12067" max="12137" width="8" style="277" customWidth="1"/>
    <col min="12138" max="12150" width="7.875" style="277" customWidth="1"/>
    <col min="12151" max="12288" width="9" style="277"/>
    <col min="12289" max="12289" width="9.375" style="277" customWidth="1"/>
    <col min="12290" max="12290" width="3.375" style="277" customWidth="1"/>
    <col min="12291" max="12297" width="7.625" style="277" customWidth="1"/>
    <col min="12298" max="12298" width="4.375" style="277" customWidth="1"/>
    <col min="12299" max="12300" width="9.125" style="277" customWidth="1"/>
    <col min="12301" max="12301" width="1.5" style="277" customWidth="1"/>
    <col min="12302" max="12303" width="9.125" style="277" customWidth="1"/>
    <col min="12304" max="12304" width="1.5" style="277" customWidth="1"/>
    <col min="12305" max="12306" width="9.125" style="277" customWidth="1"/>
    <col min="12307" max="12307" width="1.5" style="277" customWidth="1"/>
    <col min="12308" max="12309" width="9.125" style="277" customWidth="1"/>
    <col min="12310" max="12310" width="1.5" style="277" customWidth="1"/>
    <col min="12311" max="12312" width="9.125" style="277" customWidth="1"/>
    <col min="12313" max="12313" width="1.5" style="277" customWidth="1"/>
    <col min="12314" max="12315" width="9.125" style="277" customWidth="1"/>
    <col min="12316" max="12316" width="1.5" style="277" customWidth="1"/>
    <col min="12317" max="12318" width="9.125" style="277" customWidth="1"/>
    <col min="12319" max="12319" width="9.375" style="277" customWidth="1"/>
    <col min="12320" max="12322" width="6.25" style="277" customWidth="1"/>
    <col min="12323" max="12393" width="8" style="277" customWidth="1"/>
    <col min="12394" max="12406" width="7.875" style="277" customWidth="1"/>
    <col min="12407" max="12544" width="9" style="277"/>
    <col min="12545" max="12545" width="9.375" style="277" customWidth="1"/>
    <col min="12546" max="12546" width="3.375" style="277" customWidth="1"/>
    <col min="12547" max="12553" width="7.625" style="277" customWidth="1"/>
    <col min="12554" max="12554" width="4.375" style="277" customWidth="1"/>
    <col min="12555" max="12556" width="9.125" style="277" customWidth="1"/>
    <col min="12557" max="12557" width="1.5" style="277" customWidth="1"/>
    <col min="12558" max="12559" width="9.125" style="277" customWidth="1"/>
    <col min="12560" max="12560" width="1.5" style="277" customWidth="1"/>
    <col min="12561" max="12562" width="9.125" style="277" customWidth="1"/>
    <col min="12563" max="12563" width="1.5" style="277" customWidth="1"/>
    <col min="12564" max="12565" width="9.125" style="277" customWidth="1"/>
    <col min="12566" max="12566" width="1.5" style="277" customWidth="1"/>
    <col min="12567" max="12568" width="9.125" style="277" customWidth="1"/>
    <col min="12569" max="12569" width="1.5" style="277" customWidth="1"/>
    <col min="12570" max="12571" width="9.125" style="277" customWidth="1"/>
    <col min="12572" max="12572" width="1.5" style="277" customWidth="1"/>
    <col min="12573" max="12574" width="9.125" style="277" customWidth="1"/>
    <col min="12575" max="12575" width="9.375" style="277" customWidth="1"/>
    <col min="12576" max="12578" width="6.25" style="277" customWidth="1"/>
    <col min="12579" max="12649" width="8" style="277" customWidth="1"/>
    <col min="12650" max="12662" width="7.875" style="277" customWidth="1"/>
    <col min="12663" max="12800" width="9" style="277"/>
    <col min="12801" max="12801" width="9.375" style="277" customWidth="1"/>
    <col min="12802" max="12802" width="3.375" style="277" customWidth="1"/>
    <col min="12803" max="12809" width="7.625" style="277" customWidth="1"/>
    <col min="12810" max="12810" width="4.375" style="277" customWidth="1"/>
    <col min="12811" max="12812" width="9.125" style="277" customWidth="1"/>
    <col min="12813" max="12813" width="1.5" style="277" customWidth="1"/>
    <col min="12814" max="12815" width="9.125" style="277" customWidth="1"/>
    <col min="12816" max="12816" width="1.5" style="277" customWidth="1"/>
    <col min="12817" max="12818" width="9.125" style="277" customWidth="1"/>
    <col min="12819" max="12819" width="1.5" style="277" customWidth="1"/>
    <col min="12820" max="12821" width="9.125" style="277" customWidth="1"/>
    <col min="12822" max="12822" width="1.5" style="277" customWidth="1"/>
    <col min="12823" max="12824" width="9.125" style="277" customWidth="1"/>
    <col min="12825" max="12825" width="1.5" style="277" customWidth="1"/>
    <col min="12826" max="12827" width="9.125" style="277" customWidth="1"/>
    <col min="12828" max="12828" width="1.5" style="277" customWidth="1"/>
    <col min="12829" max="12830" width="9.125" style="277" customWidth="1"/>
    <col min="12831" max="12831" width="9.375" style="277" customWidth="1"/>
    <col min="12832" max="12834" width="6.25" style="277" customWidth="1"/>
    <col min="12835" max="12905" width="8" style="277" customWidth="1"/>
    <col min="12906" max="12918" width="7.875" style="277" customWidth="1"/>
    <col min="12919" max="13056" width="9" style="277"/>
    <col min="13057" max="13057" width="9.375" style="277" customWidth="1"/>
    <col min="13058" max="13058" width="3.375" style="277" customWidth="1"/>
    <col min="13059" max="13065" width="7.625" style="277" customWidth="1"/>
    <col min="13066" max="13066" width="4.375" style="277" customWidth="1"/>
    <col min="13067" max="13068" width="9.125" style="277" customWidth="1"/>
    <col min="13069" max="13069" width="1.5" style="277" customWidth="1"/>
    <col min="13070" max="13071" width="9.125" style="277" customWidth="1"/>
    <col min="13072" max="13072" width="1.5" style="277" customWidth="1"/>
    <col min="13073" max="13074" width="9.125" style="277" customWidth="1"/>
    <col min="13075" max="13075" width="1.5" style="277" customWidth="1"/>
    <col min="13076" max="13077" width="9.125" style="277" customWidth="1"/>
    <col min="13078" max="13078" width="1.5" style="277" customWidth="1"/>
    <col min="13079" max="13080" width="9.125" style="277" customWidth="1"/>
    <col min="13081" max="13081" width="1.5" style="277" customWidth="1"/>
    <col min="13082" max="13083" width="9.125" style="277" customWidth="1"/>
    <col min="13084" max="13084" width="1.5" style="277" customWidth="1"/>
    <col min="13085" max="13086" width="9.125" style="277" customWidth="1"/>
    <col min="13087" max="13087" width="9.375" style="277" customWidth="1"/>
    <col min="13088" max="13090" width="6.25" style="277" customWidth="1"/>
    <col min="13091" max="13161" width="8" style="277" customWidth="1"/>
    <col min="13162" max="13174" width="7.875" style="277" customWidth="1"/>
    <col min="13175" max="13312" width="9" style="277"/>
    <col min="13313" max="13313" width="9.375" style="277" customWidth="1"/>
    <col min="13314" max="13314" width="3.375" style="277" customWidth="1"/>
    <col min="13315" max="13321" width="7.625" style="277" customWidth="1"/>
    <col min="13322" max="13322" width="4.375" style="277" customWidth="1"/>
    <col min="13323" max="13324" width="9.125" style="277" customWidth="1"/>
    <col min="13325" max="13325" width="1.5" style="277" customWidth="1"/>
    <col min="13326" max="13327" width="9.125" style="277" customWidth="1"/>
    <col min="13328" max="13328" width="1.5" style="277" customWidth="1"/>
    <col min="13329" max="13330" width="9.125" style="277" customWidth="1"/>
    <col min="13331" max="13331" width="1.5" style="277" customWidth="1"/>
    <col min="13332" max="13333" width="9.125" style="277" customWidth="1"/>
    <col min="13334" max="13334" width="1.5" style="277" customWidth="1"/>
    <col min="13335" max="13336" width="9.125" style="277" customWidth="1"/>
    <col min="13337" max="13337" width="1.5" style="277" customWidth="1"/>
    <col min="13338" max="13339" width="9.125" style="277" customWidth="1"/>
    <col min="13340" max="13340" width="1.5" style="277" customWidth="1"/>
    <col min="13341" max="13342" width="9.125" style="277" customWidth="1"/>
    <col min="13343" max="13343" width="9.375" style="277" customWidth="1"/>
    <col min="13344" max="13346" width="6.25" style="277" customWidth="1"/>
    <col min="13347" max="13417" width="8" style="277" customWidth="1"/>
    <col min="13418" max="13430" width="7.875" style="277" customWidth="1"/>
    <col min="13431" max="13568" width="9" style="277"/>
    <col min="13569" max="13569" width="9.375" style="277" customWidth="1"/>
    <col min="13570" max="13570" width="3.375" style="277" customWidth="1"/>
    <col min="13571" max="13577" width="7.625" style="277" customWidth="1"/>
    <col min="13578" max="13578" width="4.375" style="277" customWidth="1"/>
    <col min="13579" max="13580" width="9.125" style="277" customWidth="1"/>
    <col min="13581" max="13581" width="1.5" style="277" customWidth="1"/>
    <col min="13582" max="13583" width="9.125" style="277" customWidth="1"/>
    <col min="13584" max="13584" width="1.5" style="277" customWidth="1"/>
    <col min="13585" max="13586" width="9.125" style="277" customWidth="1"/>
    <col min="13587" max="13587" width="1.5" style="277" customWidth="1"/>
    <col min="13588" max="13589" width="9.125" style="277" customWidth="1"/>
    <col min="13590" max="13590" width="1.5" style="277" customWidth="1"/>
    <col min="13591" max="13592" width="9.125" style="277" customWidth="1"/>
    <col min="13593" max="13593" width="1.5" style="277" customWidth="1"/>
    <col min="13594" max="13595" width="9.125" style="277" customWidth="1"/>
    <col min="13596" max="13596" width="1.5" style="277" customWidth="1"/>
    <col min="13597" max="13598" width="9.125" style="277" customWidth="1"/>
    <col min="13599" max="13599" width="9.375" style="277" customWidth="1"/>
    <col min="13600" max="13602" width="6.25" style="277" customWidth="1"/>
    <col min="13603" max="13673" width="8" style="277" customWidth="1"/>
    <col min="13674" max="13686" width="7.875" style="277" customWidth="1"/>
    <col min="13687" max="13824" width="9" style="277"/>
    <col min="13825" max="13825" width="9.375" style="277" customWidth="1"/>
    <col min="13826" max="13826" width="3.375" style="277" customWidth="1"/>
    <col min="13827" max="13833" width="7.625" style="277" customWidth="1"/>
    <col min="13834" max="13834" width="4.375" style="277" customWidth="1"/>
    <col min="13835" max="13836" width="9.125" style="277" customWidth="1"/>
    <col min="13837" max="13837" width="1.5" style="277" customWidth="1"/>
    <col min="13838" max="13839" width="9.125" style="277" customWidth="1"/>
    <col min="13840" max="13840" width="1.5" style="277" customWidth="1"/>
    <col min="13841" max="13842" width="9.125" style="277" customWidth="1"/>
    <col min="13843" max="13843" width="1.5" style="277" customWidth="1"/>
    <col min="13844" max="13845" width="9.125" style="277" customWidth="1"/>
    <col min="13846" max="13846" width="1.5" style="277" customWidth="1"/>
    <col min="13847" max="13848" width="9.125" style="277" customWidth="1"/>
    <col min="13849" max="13849" width="1.5" style="277" customWidth="1"/>
    <col min="13850" max="13851" width="9.125" style="277" customWidth="1"/>
    <col min="13852" max="13852" width="1.5" style="277" customWidth="1"/>
    <col min="13853" max="13854" width="9.125" style="277" customWidth="1"/>
    <col min="13855" max="13855" width="9.375" style="277" customWidth="1"/>
    <col min="13856" max="13858" width="6.25" style="277" customWidth="1"/>
    <col min="13859" max="13929" width="8" style="277" customWidth="1"/>
    <col min="13930" max="13942" width="7.875" style="277" customWidth="1"/>
    <col min="13943" max="14080" width="9" style="277"/>
    <col min="14081" max="14081" width="9.375" style="277" customWidth="1"/>
    <col min="14082" max="14082" width="3.375" style="277" customWidth="1"/>
    <col min="14083" max="14089" width="7.625" style="277" customWidth="1"/>
    <col min="14090" max="14090" width="4.375" style="277" customWidth="1"/>
    <col min="14091" max="14092" width="9.125" style="277" customWidth="1"/>
    <col min="14093" max="14093" width="1.5" style="277" customWidth="1"/>
    <col min="14094" max="14095" width="9.125" style="277" customWidth="1"/>
    <col min="14096" max="14096" width="1.5" style="277" customWidth="1"/>
    <col min="14097" max="14098" width="9.125" style="277" customWidth="1"/>
    <col min="14099" max="14099" width="1.5" style="277" customWidth="1"/>
    <col min="14100" max="14101" width="9.125" style="277" customWidth="1"/>
    <col min="14102" max="14102" width="1.5" style="277" customWidth="1"/>
    <col min="14103" max="14104" width="9.125" style="277" customWidth="1"/>
    <col min="14105" max="14105" width="1.5" style="277" customWidth="1"/>
    <col min="14106" max="14107" width="9.125" style="277" customWidth="1"/>
    <col min="14108" max="14108" width="1.5" style="277" customWidth="1"/>
    <col min="14109" max="14110" width="9.125" style="277" customWidth="1"/>
    <col min="14111" max="14111" width="9.375" style="277" customWidth="1"/>
    <col min="14112" max="14114" width="6.25" style="277" customWidth="1"/>
    <col min="14115" max="14185" width="8" style="277" customWidth="1"/>
    <col min="14186" max="14198" width="7.875" style="277" customWidth="1"/>
    <col min="14199" max="14336" width="9" style="277"/>
    <col min="14337" max="14337" width="9.375" style="277" customWidth="1"/>
    <col min="14338" max="14338" width="3.375" style="277" customWidth="1"/>
    <col min="14339" max="14345" width="7.625" style="277" customWidth="1"/>
    <col min="14346" max="14346" width="4.375" style="277" customWidth="1"/>
    <col min="14347" max="14348" width="9.125" style="277" customWidth="1"/>
    <col min="14349" max="14349" width="1.5" style="277" customWidth="1"/>
    <col min="14350" max="14351" width="9.125" style="277" customWidth="1"/>
    <col min="14352" max="14352" width="1.5" style="277" customWidth="1"/>
    <col min="14353" max="14354" width="9.125" style="277" customWidth="1"/>
    <col min="14355" max="14355" width="1.5" style="277" customWidth="1"/>
    <col min="14356" max="14357" width="9.125" style="277" customWidth="1"/>
    <col min="14358" max="14358" width="1.5" style="277" customWidth="1"/>
    <col min="14359" max="14360" width="9.125" style="277" customWidth="1"/>
    <col min="14361" max="14361" width="1.5" style="277" customWidth="1"/>
    <col min="14362" max="14363" width="9.125" style="277" customWidth="1"/>
    <col min="14364" max="14364" width="1.5" style="277" customWidth="1"/>
    <col min="14365" max="14366" width="9.125" style="277" customWidth="1"/>
    <col min="14367" max="14367" width="9.375" style="277" customWidth="1"/>
    <col min="14368" max="14370" width="6.25" style="277" customWidth="1"/>
    <col min="14371" max="14441" width="8" style="277" customWidth="1"/>
    <col min="14442" max="14454" width="7.875" style="277" customWidth="1"/>
    <col min="14455" max="14592" width="9" style="277"/>
    <col min="14593" max="14593" width="9.375" style="277" customWidth="1"/>
    <col min="14594" max="14594" width="3.375" style="277" customWidth="1"/>
    <col min="14595" max="14601" width="7.625" style="277" customWidth="1"/>
    <col min="14602" max="14602" width="4.375" style="277" customWidth="1"/>
    <col min="14603" max="14604" width="9.125" style="277" customWidth="1"/>
    <col min="14605" max="14605" width="1.5" style="277" customWidth="1"/>
    <col min="14606" max="14607" width="9.125" style="277" customWidth="1"/>
    <col min="14608" max="14608" width="1.5" style="277" customWidth="1"/>
    <col min="14609" max="14610" width="9.125" style="277" customWidth="1"/>
    <col min="14611" max="14611" width="1.5" style="277" customWidth="1"/>
    <col min="14612" max="14613" width="9.125" style="277" customWidth="1"/>
    <col min="14614" max="14614" width="1.5" style="277" customWidth="1"/>
    <col min="14615" max="14616" width="9.125" style="277" customWidth="1"/>
    <col min="14617" max="14617" width="1.5" style="277" customWidth="1"/>
    <col min="14618" max="14619" width="9.125" style="277" customWidth="1"/>
    <col min="14620" max="14620" width="1.5" style="277" customWidth="1"/>
    <col min="14621" max="14622" width="9.125" style="277" customWidth="1"/>
    <col min="14623" max="14623" width="9.375" style="277" customWidth="1"/>
    <col min="14624" max="14626" width="6.25" style="277" customWidth="1"/>
    <col min="14627" max="14697" width="8" style="277" customWidth="1"/>
    <col min="14698" max="14710" width="7.875" style="277" customWidth="1"/>
    <col min="14711" max="14848" width="9" style="277"/>
    <col min="14849" max="14849" width="9.375" style="277" customWidth="1"/>
    <col min="14850" max="14850" width="3.375" style="277" customWidth="1"/>
    <col min="14851" max="14857" width="7.625" style="277" customWidth="1"/>
    <col min="14858" max="14858" width="4.375" style="277" customWidth="1"/>
    <col min="14859" max="14860" width="9.125" style="277" customWidth="1"/>
    <col min="14861" max="14861" width="1.5" style="277" customWidth="1"/>
    <col min="14862" max="14863" width="9.125" style="277" customWidth="1"/>
    <col min="14864" max="14864" width="1.5" style="277" customWidth="1"/>
    <col min="14865" max="14866" width="9.125" style="277" customWidth="1"/>
    <col min="14867" max="14867" width="1.5" style="277" customWidth="1"/>
    <col min="14868" max="14869" width="9.125" style="277" customWidth="1"/>
    <col min="14870" max="14870" width="1.5" style="277" customWidth="1"/>
    <col min="14871" max="14872" width="9.125" style="277" customWidth="1"/>
    <col min="14873" max="14873" width="1.5" style="277" customWidth="1"/>
    <col min="14874" max="14875" width="9.125" style="277" customWidth="1"/>
    <col min="14876" max="14876" width="1.5" style="277" customWidth="1"/>
    <col min="14877" max="14878" width="9.125" style="277" customWidth="1"/>
    <col min="14879" max="14879" width="9.375" style="277" customWidth="1"/>
    <col min="14880" max="14882" width="6.25" style="277" customWidth="1"/>
    <col min="14883" max="14953" width="8" style="277" customWidth="1"/>
    <col min="14954" max="14966" width="7.875" style="277" customWidth="1"/>
    <col min="14967" max="15104" width="9" style="277"/>
    <col min="15105" max="15105" width="9.375" style="277" customWidth="1"/>
    <col min="15106" max="15106" width="3.375" style="277" customWidth="1"/>
    <col min="15107" max="15113" width="7.625" style="277" customWidth="1"/>
    <col min="15114" max="15114" width="4.375" style="277" customWidth="1"/>
    <col min="15115" max="15116" width="9.125" style="277" customWidth="1"/>
    <col min="15117" max="15117" width="1.5" style="277" customWidth="1"/>
    <col min="15118" max="15119" width="9.125" style="277" customWidth="1"/>
    <col min="15120" max="15120" width="1.5" style="277" customWidth="1"/>
    <col min="15121" max="15122" width="9.125" style="277" customWidth="1"/>
    <col min="15123" max="15123" width="1.5" style="277" customWidth="1"/>
    <col min="15124" max="15125" width="9.125" style="277" customWidth="1"/>
    <col min="15126" max="15126" width="1.5" style="277" customWidth="1"/>
    <col min="15127" max="15128" width="9.125" style="277" customWidth="1"/>
    <col min="15129" max="15129" width="1.5" style="277" customWidth="1"/>
    <col min="15130" max="15131" width="9.125" style="277" customWidth="1"/>
    <col min="15132" max="15132" width="1.5" style="277" customWidth="1"/>
    <col min="15133" max="15134" width="9.125" style="277" customWidth="1"/>
    <col min="15135" max="15135" width="9.375" style="277" customWidth="1"/>
    <col min="15136" max="15138" width="6.25" style="277" customWidth="1"/>
    <col min="15139" max="15209" width="8" style="277" customWidth="1"/>
    <col min="15210" max="15222" width="7.875" style="277" customWidth="1"/>
    <col min="15223" max="15360" width="9" style="277"/>
    <col min="15361" max="15361" width="9.375" style="277" customWidth="1"/>
    <col min="15362" max="15362" width="3.375" style="277" customWidth="1"/>
    <col min="15363" max="15369" width="7.625" style="277" customWidth="1"/>
    <col min="15370" max="15370" width="4.375" style="277" customWidth="1"/>
    <col min="15371" max="15372" width="9.125" style="277" customWidth="1"/>
    <col min="15373" max="15373" width="1.5" style="277" customWidth="1"/>
    <col min="15374" max="15375" width="9.125" style="277" customWidth="1"/>
    <col min="15376" max="15376" width="1.5" style="277" customWidth="1"/>
    <col min="15377" max="15378" width="9.125" style="277" customWidth="1"/>
    <col min="15379" max="15379" width="1.5" style="277" customWidth="1"/>
    <col min="15380" max="15381" width="9.125" style="277" customWidth="1"/>
    <col min="15382" max="15382" width="1.5" style="277" customWidth="1"/>
    <col min="15383" max="15384" width="9.125" style="277" customWidth="1"/>
    <col min="15385" max="15385" width="1.5" style="277" customWidth="1"/>
    <col min="15386" max="15387" width="9.125" style="277" customWidth="1"/>
    <col min="15388" max="15388" width="1.5" style="277" customWidth="1"/>
    <col min="15389" max="15390" width="9.125" style="277" customWidth="1"/>
    <col min="15391" max="15391" width="9.375" style="277" customWidth="1"/>
    <col min="15392" max="15394" width="6.25" style="277" customWidth="1"/>
    <col min="15395" max="15465" width="8" style="277" customWidth="1"/>
    <col min="15466" max="15478" width="7.875" style="277" customWidth="1"/>
    <col min="15479" max="15616" width="9" style="277"/>
    <col min="15617" max="15617" width="9.375" style="277" customWidth="1"/>
    <col min="15618" max="15618" width="3.375" style="277" customWidth="1"/>
    <col min="15619" max="15625" width="7.625" style="277" customWidth="1"/>
    <col min="15626" max="15626" width="4.375" style="277" customWidth="1"/>
    <col min="15627" max="15628" width="9.125" style="277" customWidth="1"/>
    <col min="15629" max="15629" width="1.5" style="277" customWidth="1"/>
    <col min="15630" max="15631" width="9.125" style="277" customWidth="1"/>
    <col min="15632" max="15632" width="1.5" style="277" customWidth="1"/>
    <col min="15633" max="15634" width="9.125" style="277" customWidth="1"/>
    <col min="15635" max="15635" width="1.5" style="277" customWidth="1"/>
    <col min="15636" max="15637" width="9.125" style="277" customWidth="1"/>
    <col min="15638" max="15638" width="1.5" style="277" customWidth="1"/>
    <col min="15639" max="15640" width="9.125" style="277" customWidth="1"/>
    <col min="15641" max="15641" width="1.5" style="277" customWidth="1"/>
    <col min="15642" max="15643" width="9.125" style="277" customWidth="1"/>
    <col min="15644" max="15644" width="1.5" style="277" customWidth="1"/>
    <col min="15645" max="15646" width="9.125" style="277" customWidth="1"/>
    <col min="15647" max="15647" width="9.375" style="277" customWidth="1"/>
    <col min="15648" max="15650" width="6.25" style="277" customWidth="1"/>
    <col min="15651" max="15721" width="8" style="277" customWidth="1"/>
    <col min="15722" max="15734" width="7.875" style="277" customWidth="1"/>
    <col min="15735" max="15872" width="9" style="277"/>
    <col min="15873" max="15873" width="9.375" style="277" customWidth="1"/>
    <col min="15874" max="15874" width="3.375" style="277" customWidth="1"/>
    <col min="15875" max="15881" width="7.625" style="277" customWidth="1"/>
    <col min="15882" max="15882" width="4.375" style="277" customWidth="1"/>
    <col min="15883" max="15884" width="9.125" style="277" customWidth="1"/>
    <col min="15885" max="15885" width="1.5" style="277" customWidth="1"/>
    <col min="15886" max="15887" width="9.125" style="277" customWidth="1"/>
    <col min="15888" max="15888" width="1.5" style="277" customWidth="1"/>
    <col min="15889" max="15890" width="9.125" style="277" customWidth="1"/>
    <col min="15891" max="15891" width="1.5" style="277" customWidth="1"/>
    <col min="15892" max="15893" width="9.125" style="277" customWidth="1"/>
    <col min="15894" max="15894" width="1.5" style="277" customWidth="1"/>
    <col min="15895" max="15896" width="9.125" style="277" customWidth="1"/>
    <col min="15897" max="15897" width="1.5" style="277" customWidth="1"/>
    <col min="15898" max="15899" width="9.125" style="277" customWidth="1"/>
    <col min="15900" max="15900" width="1.5" style="277" customWidth="1"/>
    <col min="15901" max="15902" width="9.125" style="277" customWidth="1"/>
    <col min="15903" max="15903" width="9.375" style="277" customWidth="1"/>
    <col min="15904" max="15906" width="6.25" style="277" customWidth="1"/>
    <col min="15907" max="15977" width="8" style="277" customWidth="1"/>
    <col min="15978" max="15990" width="7.875" style="277" customWidth="1"/>
    <col min="15991" max="16128" width="9" style="277"/>
    <col min="16129" max="16129" width="9.375" style="277" customWidth="1"/>
    <col min="16130" max="16130" width="3.375" style="277" customWidth="1"/>
    <col min="16131" max="16137" width="7.625" style="277" customWidth="1"/>
    <col min="16138" max="16138" width="4.375" style="277" customWidth="1"/>
    <col min="16139" max="16140" width="9.125" style="277" customWidth="1"/>
    <col min="16141" max="16141" width="1.5" style="277" customWidth="1"/>
    <col min="16142" max="16143" width="9.125" style="277" customWidth="1"/>
    <col min="16144" max="16144" width="1.5" style="277" customWidth="1"/>
    <col min="16145" max="16146" width="9.125" style="277" customWidth="1"/>
    <col min="16147" max="16147" width="1.5" style="277" customWidth="1"/>
    <col min="16148" max="16149" width="9.125" style="277" customWidth="1"/>
    <col min="16150" max="16150" width="1.5" style="277" customWidth="1"/>
    <col min="16151" max="16152" width="9.125" style="277" customWidth="1"/>
    <col min="16153" max="16153" width="1.5" style="277" customWidth="1"/>
    <col min="16154" max="16155" width="9.125" style="277" customWidth="1"/>
    <col min="16156" max="16156" width="1.5" style="277" customWidth="1"/>
    <col min="16157" max="16158" width="9.125" style="277" customWidth="1"/>
    <col min="16159" max="16159" width="9.375" style="277" customWidth="1"/>
    <col min="16160" max="16162" width="6.25" style="277" customWidth="1"/>
    <col min="16163" max="16233" width="8" style="277" customWidth="1"/>
    <col min="16234" max="16246" width="7.875" style="277" customWidth="1"/>
    <col min="16247" max="16384" width="9" style="277"/>
  </cols>
  <sheetData>
    <row r="1" spans="1:151" s="274" customFormat="1" ht="39.950000000000003" customHeight="1" x14ac:dyDescent="0.2">
      <c r="B1" s="274">
        <v>1</v>
      </c>
      <c r="C1" s="274">
        <v>2</v>
      </c>
      <c r="D1" s="274">
        <v>2</v>
      </c>
      <c r="E1" s="274">
        <v>2</v>
      </c>
      <c r="F1" s="274">
        <v>2</v>
      </c>
      <c r="G1" s="274">
        <v>2</v>
      </c>
      <c r="H1" s="274">
        <v>2</v>
      </c>
      <c r="I1" s="274">
        <v>2</v>
      </c>
      <c r="J1" s="274">
        <v>3</v>
      </c>
      <c r="K1" s="274">
        <v>4</v>
      </c>
      <c r="L1" s="274">
        <v>4</v>
      </c>
      <c r="M1" s="274">
        <v>6</v>
      </c>
      <c r="N1" s="274">
        <v>4</v>
      </c>
      <c r="O1" s="274">
        <v>4</v>
      </c>
      <c r="P1" s="274">
        <v>6</v>
      </c>
      <c r="Q1" s="274">
        <v>4</v>
      </c>
      <c r="R1" s="274">
        <v>4</v>
      </c>
      <c r="S1" s="274">
        <v>6</v>
      </c>
      <c r="T1" s="274">
        <v>4</v>
      </c>
      <c r="U1" s="274">
        <v>4</v>
      </c>
      <c r="V1" s="274">
        <v>6</v>
      </c>
      <c r="W1" s="274">
        <v>4</v>
      </c>
      <c r="X1" s="274">
        <v>4</v>
      </c>
      <c r="Y1" s="274">
        <v>6</v>
      </c>
      <c r="Z1" s="274">
        <v>4</v>
      </c>
      <c r="AA1" s="274">
        <v>4</v>
      </c>
      <c r="AB1" s="274">
        <v>6</v>
      </c>
      <c r="AC1" s="274">
        <v>4</v>
      </c>
      <c r="AD1" s="274">
        <v>4</v>
      </c>
      <c r="AF1" s="329"/>
      <c r="AG1" s="329"/>
      <c r="AH1" s="329"/>
      <c r="AI1" s="329"/>
      <c r="AJ1" s="329"/>
      <c r="AK1" s="329"/>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row>
    <row r="2" spans="1:151" ht="48" customHeight="1" x14ac:dyDescent="0.25">
      <c r="A2" s="274">
        <v>1</v>
      </c>
      <c r="B2" s="275" t="s">
        <v>212</v>
      </c>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row>
    <row r="3" spans="1:151" ht="40.15" customHeight="1" x14ac:dyDescent="0.2">
      <c r="A3" s="274">
        <v>2</v>
      </c>
      <c r="B3" s="278"/>
      <c r="C3" s="278"/>
      <c r="D3" s="278"/>
      <c r="E3" s="278"/>
      <c r="F3" s="278"/>
      <c r="G3" s="278"/>
      <c r="H3" s="278"/>
      <c r="I3" s="278"/>
      <c r="J3" s="278"/>
      <c r="K3" s="279"/>
      <c r="L3" s="280"/>
      <c r="M3" s="278"/>
      <c r="N3" s="278"/>
      <c r="O3" s="278"/>
      <c r="P3" s="278"/>
      <c r="Q3" s="278"/>
      <c r="R3" s="278"/>
      <c r="S3" s="278"/>
      <c r="T3" s="278"/>
      <c r="U3" s="278"/>
      <c r="V3" s="278"/>
      <c r="W3" s="278"/>
      <c r="X3" s="278"/>
      <c r="Y3" s="278"/>
      <c r="Z3" s="278"/>
      <c r="AA3" s="278"/>
      <c r="AB3" s="278"/>
      <c r="AC3" s="278"/>
      <c r="AD3" s="278"/>
    </row>
    <row r="4" spans="1:151" ht="40.15" customHeight="1" x14ac:dyDescent="0.2">
      <c r="A4" s="274">
        <v>2</v>
      </c>
      <c r="B4" s="278"/>
      <c r="C4" s="278"/>
      <c r="D4" s="278"/>
      <c r="E4" s="278"/>
      <c r="F4" s="278"/>
      <c r="G4" s="278"/>
      <c r="H4" s="278"/>
      <c r="I4" s="278"/>
      <c r="J4" s="278"/>
      <c r="K4" s="279"/>
      <c r="L4" s="280"/>
      <c r="M4" s="278"/>
      <c r="N4" s="278"/>
      <c r="O4" s="278"/>
      <c r="P4" s="278"/>
      <c r="Q4" s="278"/>
      <c r="R4" s="278"/>
      <c r="S4" s="278"/>
      <c r="T4" s="278"/>
      <c r="U4" s="278"/>
      <c r="V4" s="278"/>
      <c r="W4" s="278"/>
      <c r="X4" s="278"/>
      <c r="Y4" s="278"/>
      <c r="Z4" s="278"/>
      <c r="AA4" s="278"/>
      <c r="AB4" s="278"/>
      <c r="AC4" s="278"/>
      <c r="AD4" s="278"/>
    </row>
    <row r="5" spans="1:151" ht="40.15" customHeight="1" x14ac:dyDescent="0.2">
      <c r="A5" s="274">
        <v>2</v>
      </c>
      <c r="B5" s="278"/>
      <c r="C5" s="278"/>
      <c r="D5" s="278"/>
      <c r="E5" s="278"/>
      <c r="F5" s="278"/>
      <c r="G5" s="278"/>
      <c r="H5" s="278"/>
      <c r="I5" s="278"/>
      <c r="J5" s="278"/>
      <c r="K5" s="279"/>
      <c r="L5" s="280"/>
      <c r="M5" s="278"/>
      <c r="N5" s="278"/>
      <c r="O5" s="278"/>
      <c r="P5" s="278"/>
      <c r="Q5" s="278"/>
      <c r="R5" s="278"/>
      <c r="S5" s="278"/>
      <c r="T5" s="278"/>
      <c r="U5" s="278"/>
      <c r="V5" s="278"/>
      <c r="W5" s="278"/>
      <c r="X5" s="278"/>
      <c r="Y5" s="278"/>
      <c r="Z5" s="278"/>
      <c r="AA5" s="278"/>
      <c r="AB5" s="278"/>
      <c r="AC5" s="278"/>
      <c r="AD5" s="278"/>
    </row>
    <row r="6" spans="1:151" ht="40.15" customHeight="1" x14ac:dyDescent="0.2">
      <c r="A6" s="274">
        <v>2</v>
      </c>
      <c r="B6" s="278"/>
      <c r="C6" s="278"/>
      <c r="D6" s="278"/>
      <c r="E6" s="278"/>
      <c r="F6" s="278"/>
      <c r="G6" s="278"/>
      <c r="H6" s="278"/>
      <c r="I6" s="278"/>
      <c r="J6" s="278"/>
      <c r="K6" s="279"/>
      <c r="L6" s="280"/>
      <c r="M6" s="278"/>
      <c r="N6" s="278"/>
      <c r="O6" s="278"/>
      <c r="P6" s="278"/>
      <c r="Q6" s="278"/>
      <c r="R6" s="278"/>
      <c r="S6" s="278"/>
      <c r="T6" s="278"/>
      <c r="U6" s="278"/>
      <c r="V6" s="278"/>
      <c r="W6" s="278"/>
      <c r="X6" s="278"/>
      <c r="Y6" s="278"/>
      <c r="Z6" s="278"/>
      <c r="AA6" s="278"/>
      <c r="AB6" s="278"/>
      <c r="AC6" s="278"/>
      <c r="AD6" s="278"/>
    </row>
    <row r="7" spans="1:151" ht="40.15" customHeight="1" x14ac:dyDescent="0.2">
      <c r="A7" s="274">
        <v>2</v>
      </c>
      <c r="B7" s="278"/>
      <c r="C7" s="278"/>
      <c r="D7" s="278"/>
      <c r="E7" s="278"/>
      <c r="F7" s="278"/>
      <c r="G7" s="278"/>
      <c r="H7" s="278"/>
      <c r="I7" s="278"/>
      <c r="J7" s="278"/>
      <c r="K7" s="279"/>
      <c r="L7" s="280"/>
      <c r="M7" s="278"/>
      <c r="N7" s="278"/>
      <c r="O7" s="278"/>
      <c r="P7" s="278"/>
      <c r="Q7" s="278"/>
      <c r="R7" s="278"/>
      <c r="S7" s="278"/>
      <c r="T7" s="278"/>
      <c r="U7" s="278"/>
      <c r="V7" s="278"/>
      <c r="W7" s="278"/>
      <c r="X7" s="278"/>
      <c r="Y7" s="278"/>
      <c r="Z7" s="278"/>
      <c r="AA7" s="278"/>
      <c r="AB7" s="278"/>
      <c r="AC7" s="278"/>
      <c r="AD7" s="278"/>
    </row>
    <row r="8" spans="1:151" ht="40.15" customHeight="1" x14ac:dyDescent="0.2">
      <c r="A8" s="274">
        <v>2</v>
      </c>
      <c r="B8" s="278"/>
      <c r="C8" s="278"/>
      <c r="D8" s="278"/>
      <c r="E8" s="278"/>
      <c r="F8" s="278"/>
      <c r="G8" s="278"/>
      <c r="H8" s="278"/>
      <c r="I8" s="278"/>
      <c r="J8" s="278"/>
      <c r="K8" s="279"/>
      <c r="L8" s="280"/>
      <c r="M8" s="278"/>
      <c r="N8" s="278"/>
      <c r="O8" s="278"/>
      <c r="P8" s="278"/>
      <c r="Q8" s="278"/>
      <c r="R8" s="278"/>
      <c r="S8" s="278"/>
      <c r="T8" s="278"/>
      <c r="U8" s="278"/>
      <c r="V8" s="278"/>
      <c r="W8" s="278"/>
      <c r="X8" s="278"/>
      <c r="Y8" s="278"/>
      <c r="Z8" s="278"/>
      <c r="AA8" s="278"/>
      <c r="AB8" s="278"/>
      <c r="AC8" s="278"/>
      <c r="AD8" s="278"/>
    </row>
    <row r="9" spans="1:151" ht="40.15" customHeight="1" x14ac:dyDescent="0.2">
      <c r="A9" s="274">
        <v>2</v>
      </c>
      <c r="B9" s="278"/>
      <c r="C9" s="278"/>
      <c r="D9" s="278"/>
      <c r="E9" s="278"/>
      <c r="F9" s="278"/>
      <c r="G9" s="278"/>
      <c r="H9" s="278"/>
      <c r="I9" s="278"/>
      <c r="J9" s="278"/>
      <c r="K9" s="279"/>
      <c r="L9" s="280"/>
      <c r="M9" s="278"/>
      <c r="N9" s="278"/>
      <c r="O9" s="278"/>
      <c r="P9" s="278"/>
      <c r="Q9" s="278"/>
      <c r="R9" s="278"/>
      <c r="S9" s="278"/>
      <c r="T9" s="278"/>
      <c r="U9" s="278"/>
      <c r="V9" s="278"/>
      <c r="W9" s="278"/>
      <c r="X9" s="278"/>
      <c r="Y9" s="278"/>
      <c r="Z9" s="278"/>
      <c r="AA9" s="278"/>
      <c r="AB9" s="278"/>
      <c r="AC9" s="278"/>
      <c r="AD9" s="278"/>
    </row>
    <row r="10" spans="1:151" ht="40.15" customHeight="1" x14ac:dyDescent="0.2">
      <c r="A10" s="274">
        <v>2</v>
      </c>
      <c r="B10" s="278"/>
      <c r="C10" s="278"/>
      <c r="D10" s="278"/>
      <c r="E10" s="278"/>
      <c r="F10" s="278"/>
      <c r="G10" s="278"/>
      <c r="H10" s="278"/>
      <c r="I10" s="278"/>
      <c r="J10" s="278"/>
      <c r="K10" s="279"/>
      <c r="L10" s="280"/>
      <c r="M10" s="278"/>
      <c r="N10" s="278"/>
      <c r="O10" s="278"/>
      <c r="P10" s="278"/>
      <c r="Q10" s="278"/>
      <c r="R10" s="278"/>
      <c r="S10" s="278"/>
      <c r="T10" s="278"/>
      <c r="U10" s="278"/>
      <c r="V10" s="278"/>
      <c r="W10" s="278"/>
      <c r="X10" s="278"/>
      <c r="Y10" s="278"/>
      <c r="Z10" s="278"/>
      <c r="AA10" s="278"/>
      <c r="AB10" s="278"/>
      <c r="AC10" s="278"/>
      <c r="AD10" s="278"/>
    </row>
    <row r="11" spans="1:151" ht="40.15" customHeight="1" x14ac:dyDescent="0.2">
      <c r="A11" s="274">
        <v>2</v>
      </c>
      <c r="B11" s="278"/>
      <c r="C11" s="278"/>
      <c r="D11" s="278"/>
      <c r="E11" s="278"/>
      <c r="F11" s="278"/>
      <c r="G11" s="278"/>
      <c r="H11" s="278"/>
      <c r="I11" s="278"/>
      <c r="J11" s="278"/>
      <c r="K11" s="279"/>
      <c r="L11" s="280"/>
      <c r="M11" s="278"/>
      <c r="N11" s="278"/>
      <c r="O11" s="278"/>
      <c r="P11" s="278"/>
      <c r="Q11" s="278"/>
      <c r="R11" s="278"/>
      <c r="S11" s="278"/>
      <c r="T11" s="278"/>
      <c r="U11" s="278"/>
      <c r="V11" s="278"/>
      <c r="W11" s="278"/>
      <c r="X11" s="278"/>
      <c r="Y11" s="278"/>
      <c r="Z11" s="278"/>
      <c r="AA11" s="278"/>
      <c r="AB11" s="278"/>
      <c r="AC11" s="278"/>
      <c r="AD11" s="278"/>
    </row>
    <row r="12" spans="1:151" ht="40.15" customHeight="1" x14ac:dyDescent="0.2">
      <c r="A12" s="274">
        <v>2</v>
      </c>
      <c r="B12" s="278"/>
      <c r="C12" s="278"/>
      <c r="D12" s="278"/>
      <c r="E12" s="278"/>
      <c r="F12" s="278"/>
      <c r="G12" s="278"/>
      <c r="H12" s="278"/>
      <c r="I12" s="278"/>
      <c r="J12" s="278"/>
      <c r="K12" s="279"/>
      <c r="L12" s="280"/>
      <c r="M12" s="278"/>
      <c r="N12" s="278"/>
      <c r="O12" s="278"/>
      <c r="P12" s="278"/>
      <c r="Q12" s="278"/>
      <c r="R12" s="278"/>
      <c r="S12" s="278"/>
      <c r="T12" s="278"/>
      <c r="U12" s="278"/>
      <c r="V12" s="278"/>
      <c r="W12" s="278"/>
      <c r="X12" s="278"/>
      <c r="Y12" s="278"/>
      <c r="Z12" s="278"/>
      <c r="AA12" s="278"/>
      <c r="AB12" s="278"/>
      <c r="AC12" s="278"/>
      <c r="AD12" s="278"/>
    </row>
    <row r="13" spans="1:151" ht="40.15" customHeight="1" x14ac:dyDescent="0.2">
      <c r="A13" s="274">
        <v>2</v>
      </c>
      <c r="B13" s="278"/>
      <c r="C13" s="278"/>
      <c r="D13" s="278"/>
      <c r="E13" s="278"/>
      <c r="F13" s="278"/>
      <c r="G13" s="278"/>
      <c r="H13" s="278"/>
      <c r="I13" s="278"/>
      <c r="J13" s="278"/>
      <c r="K13" s="279"/>
      <c r="L13" s="280"/>
      <c r="M13" s="278"/>
      <c r="N13" s="278"/>
      <c r="O13" s="278"/>
      <c r="P13" s="278"/>
      <c r="Q13" s="278"/>
      <c r="R13" s="278"/>
      <c r="S13" s="278"/>
      <c r="T13" s="278"/>
      <c r="U13" s="278"/>
      <c r="V13" s="278"/>
      <c r="W13" s="278"/>
      <c r="X13" s="278"/>
      <c r="Y13" s="278"/>
      <c r="Z13" s="278"/>
      <c r="AA13" s="278"/>
      <c r="AB13" s="278"/>
      <c r="AC13" s="278"/>
      <c r="AD13" s="278"/>
    </row>
    <row r="14" spans="1:151" ht="40.15" customHeight="1" x14ac:dyDescent="0.2">
      <c r="A14" s="274">
        <v>2</v>
      </c>
      <c r="B14" s="278"/>
      <c r="C14" s="278"/>
      <c r="D14" s="278"/>
      <c r="E14" s="278"/>
      <c r="F14" s="278"/>
      <c r="G14" s="278"/>
      <c r="H14" s="278"/>
      <c r="I14" s="278"/>
      <c r="J14" s="278"/>
      <c r="K14" s="279"/>
      <c r="L14" s="280"/>
      <c r="M14" s="278"/>
      <c r="N14" s="278"/>
      <c r="O14" s="278"/>
      <c r="P14" s="278"/>
      <c r="Q14" s="278"/>
      <c r="R14" s="278"/>
      <c r="S14" s="278"/>
      <c r="T14" s="278"/>
      <c r="U14" s="278"/>
      <c r="V14" s="278"/>
      <c r="W14" s="278"/>
      <c r="X14" s="278"/>
      <c r="Y14" s="278"/>
      <c r="Z14" s="278"/>
      <c r="AA14" s="278"/>
      <c r="AB14" s="278"/>
      <c r="AC14" s="278"/>
      <c r="AD14" s="278"/>
    </row>
    <row r="15" spans="1:151" ht="40.15" customHeight="1" x14ac:dyDescent="0.2">
      <c r="A15" s="274">
        <v>2</v>
      </c>
      <c r="B15" s="278"/>
      <c r="C15" s="278"/>
      <c r="D15" s="278"/>
      <c r="E15" s="278"/>
      <c r="F15" s="278"/>
      <c r="G15" s="278"/>
      <c r="H15" s="278"/>
      <c r="I15" s="278"/>
      <c r="J15" s="278"/>
      <c r="K15" s="279"/>
      <c r="L15" s="280"/>
      <c r="M15" s="278"/>
      <c r="N15" s="278"/>
      <c r="O15" s="278"/>
      <c r="P15" s="278"/>
      <c r="Q15" s="278"/>
      <c r="R15" s="278"/>
      <c r="S15" s="278"/>
      <c r="T15" s="278"/>
      <c r="U15" s="278"/>
      <c r="V15" s="278"/>
      <c r="W15" s="278"/>
      <c r="X15" s="278"/>
      <c r="Y15" s="278"/>
      <c r="Z15" s="278"/>
      <c r="AA15" s="278"/>
      <c r="AB15" s="278"/>
      <c r="AC15" s="278"/>
      <c r="AD15" s="278"/>
    </row>
    <row r="16" spans="1:151" ht="40.15" customHeight="1" x14ac:dyDescent="0.2">
      <c r="A16" s="274">
        <v>2</v>
      </c>
      <c r="B16" s="278"/>
      <c r="C16" s="278"/>
      <c r="D16" s="278"/>
      <c r="E16" s="278"/>
      <c r="F16" s="278"/>
      <c r="G16" s="278"/>
      <c r="H16" s="278"/>
      <c r="I16" s="278"/>
      <c r="J16" s="278"/>
      <c r="K16" s="279"/>
      <c r="L16" s="280"/>
      <c r="M16" s="278"/>
      <c r="N16" s="278"/>
      <c r="O16" s="278"/>
      <c r="P16" s="278"/>
      <c r="Q16" s="278"/>
      <c r="R16" s="278"/>
      <c r="S16" s="278"/>
      <c r="T16" s="278"/>
      <c r="U16" s="278"/>
      <c r="V16" s="278"/>
      <c r="W16" s="278"/>
      <c r="X16" s="278"/>
      <c r="Y16" s="278"/>
      <c r="Z16" s="278"/>
      <c r="AA16" s="278"/>
      <c r="AB16" s="278"/>
      <c r="AC16" s="278"/>
      <c r="AD16" s="278"/>
    </row>
    <row r="17" spans="1:30" ht="40.15" customHeight="1" x14ac:dyDescent="0.2">
      <c r="A17" s="274">
        <v>2</v>
      </c>
      <c r="B17" s="278"/>
      <c r="C17" s="278"/>
      <c r="D17" s="278"/>
      <c r="E17" s="278"/>
      <c r="F17" s="278"/>
      <c r="G17" s="278"/>
      <c r="H17" s="278"/>
      <c r="I17" s="278"/>
      <c r="J17" s="278"/>
      <c r="K17" s="279"/>
      <c r="L17" s="280"/>
      <c r="M17" s="278"/>
      <c r="N17" s="278"/>
      <c r="O17" s="278"/>
      <c r="P17" s="278"/>
      <c r="Q17" s="278"/>
      <c r="R17" s="278"/>
      <c r="S17" s="278"/>
      <c r="T17" s="278"/>
      <c r="U17" s="278"/>
      <c r="V17" s="278"/>
      <c r="W17" s="278"/>
      <c r="X17" s="278"/>
      <c r="Y17" s="278"/>
      <c r="Z17" s="278"/>
      <c r="AA17" s="278"/>
      <c r="AB17" s="278"/>
      <c r="AC17" s="278"/>
      <c r="AD17" s="278"/>
    </row>
    <row r="18" spans="1:30" ht="40.15" customHeight="1" x14ac:dyDescent="0.2">
      <c r="A18" s="274">
        <v>2</v>
      </c>
      <c r="B18" s="278"/>
      <c r="C18" s="278"/>
      <c r="D18" s="278"/>
      <c r="E18" s="278"/>
      <c r="F18" s="278"/>
      <c r="G18" s="278"/>
      <c r="H18" s="278"/>
      <c r="I18" s="278"/>
      <c r="J18" s="278"/>
      <c r="K18" s="279"/>
      <c r="L18" s="280"/>
      <c r="M18" s="278"/>
      <c r="N18" s="278"/>
      <c r="O18" s="278"/>
      <c r="P18" s="278"/>
      <c r="Q18" s="278"/>
      <c r="R18" s="278"/>
      <c r="S18" s="278"/>
      <c r="T18" s="278"/>
      <c r="U18" s="278"/>
      <c r="V18" s="278"/>
      <c r="W18" s="278"/>
      <c r="X18" s="278"/>
      <c r="Y18" s="278"/>
      <c r="Z18" s="278"/>
      <c r="AA18" s="278"/>
      <c r="AB18" s="278"/>
      <c r="AC18" s="278"/>
      <c r="AD18" s="278"/>
    </row>
    <row r="19" spans="1:30" ht="40.15" customHeight="1" x14ac:dyDescent="0.2">
      <c r="A19" s="274">
        <v>2</v>
      </c>
      <c r="B19" s="278"/>
      <c r="C19" s="278"/>
      <c r="D19" s="278"/>
      <c r="E19" s="278"/>
      <c r="F19" s="278"/>
      <c r="G19" s="278"/>
      <c r="H19" s="278"/>
      <c r="I19" s="278"/>
      <c r="J19" s="278"/>
      <c r="K19" s="279"/>
      <c r="L19" s="280"/>
      <c r="M19" s="278"/>
      <c r="N19" s="278"/>
      <c r="O19" s="278"/>
      <c r="P19" s="278"/>
      <c r="Q19" s="278"/>
      <c r="R19" s="278"/>
      <c r="S19" s="278"/>
      <c r="T19" s="278"/>
      <c r="U19" s="278"/>
      <c r="V19" s="278"/>
      <c r="W19" s="278"/>
      <c r="X19" s="278"/>
      <c r="Y19" s="278"/>
      <c r="Z19" s="278"/>
      <c r="AA19" s="278"/>
      <c r="AB19" s="278"/>
      <c r="AC19" s="278"/>
      <c r="AD19" s="278"/>
    </row>
    <row r="20" spans="1:30" ht="40.15" customHeight="1" x14ac:dyDescent="0.2">
      <c r="A20" s="274">
        <v>2</v>
      </c>
      <c r="B20" s="278"/>
      <c r="C20" s="278"/>
      <c r="D20" s="278"/>
      <c r="E20" s="278"/>
      <c r="F20" s="278"/>
      <c r="G20" s="278"/>
      <c r="H20" s="278"/>
      <c r="I20" s="278"/>
      <c r="J20" s="278"/>
      <c r="K20" s="279"/>
      <c r="L20" s="280"/>
      <c r="M20" s="278"/>
      <c r="N20" s="278"/>
      <c r="O20" s="278"/>
      <c r="P20" s="278"/>
      <c r="Q20" s="278"/>
      <c r="R20" s="278"/>
      <c r="S20" s="278"/>
      <c r="T20" s="278"/>
      <c r="U20" s="278"/>
      <c r="V20" s="278"/>
      <c r="W20" s="278"/>
      <c r="X20" s="278"/>
      <c r="Y20" s="278"/>
      <c r="Z20" s="278"/>
      <c r="AA20" s="278"/>
      <c r="AB20" s="278"/>
      <c r="AC20" s="278"/>
      <c r="AD20" s="278"/>
    </row>
    <row r="21" spans="1:30" ht="40.15" customHeight="1" x14ac:dyDescent="0.2">
      <c r="A21" s="274">
        <v>2</v>
      </c>
      <c r="B21" s="278"/>
      <c r="C21" s="278"/>
      <c r="D21" s="278"/>
      <c r="E21" s="278"/>
      <c r="F21" s="278"/>
      <c r="G21" s="278"/>
      <c r="H21" s="278"/>
      <c r="I21" s="278"/>
      <c r="J21" s="278"/>
      <c r="K21" s="279"/>
      <c r="L21" s="280"/>
      <c r="M21" s="278"/>
      <c r="N21" s="278"/>
      <c r="O21" s="278"/>
      <c r="P21" s="278"/>
      <c r="Q21" s="278"/>
      <c r="R21" s="278"/>
      <c r="S21" s="278"/>
      <c r="T21" s="278"/>
      <c r="U21" s="278"/>
      <c r="V21" s="278"/>
      <c r="W21" s="278"/>
      <c r="X21" s="278"/>
      <c r="Y21" s="278"/>
      <c r="Z21" s="278"/>
      <c r="AA21" s="278"/>
      <c r="AB21" s="278"/>
      <c r="AC21" s="278"/>
      <c r="AD21" s="278"/>
    </row>
    <row r="22" spans="1:30" ht="40.15" customHeight="1" x14ac:dyDescent="0.2">
      <c r="A22" s="274">
        <v>2</v>
      </c>
      <c r="B22" s="278"/>
      <c r="C22" s="278"/>
      <c r="D22" s="278"/>
      <c r="E22" s="278"/>
      <c r="F22" s="278"/>
      <c r="G22" s="278"/>
      <c r="H22" s="278"/>
      <c r="I22" s="278"/>
      <c r="J22" s="278"/>
      <c r="K22" s="279"/>
      <c r="L22" s="280"/>
      <c r="M22" s="278"/>
      <c r="N22" s="278"/>
      <c r="O22" s="278"/>
      <c r="P22" s="278"/>
      <c r="Q22" s="278"/>
      <c r="R22" s="278"/>
      <c r="S22" s="278"/>
      <c r="T22" s="278"/>
      <c r="U22" s="278"/>
      <c r="V22" s="278"/>
      <c r="W22" s="278"/>
      <c r="X22" s="278"/>
      <c r="Y22" s="278"/>
      <c r="Z22" s="278"/>
      <c r="AA22" s="278"/>
      <c r="AB22" s="278"/>
      <c r="AC22" s="278"/>
      <c r="AD22" s="278"/>
    </row>
    <row r="23" spans="1:30" ht="40.15" customHeight="1" x14ac:dyDescent="0.2">
      <c r="A23" s="274">
        <v>2</v>
      </c>
      <c r="B23" s="278"/>
      <c r="C23" s="278"/>
      <c r="D23" s="278"/>
      <c r="E23" s="278"/>
      <c r="F23" s="278"/>
      <c r="G23" s="278"/>
      <c r="H23" s="278"/>
      <c r="I23" s="278"/>
      <c r="J23" s="278"/>
      <c r="K23" s="279"/>
      <c r="L23" s="280"/>
      <c r="M23" s="278"/>
      <c r="N23" s="278"/>
      <c r="O23" s="278"/>
      <c r="P23" s="278"/>
      <c r="Q23" s="278"/>
      <c r="R23" s="278"/>
      <c r="S23" s="278"/>
      <c r="T23" s="278"/>
      <c r="U23" s="278"/>
      <c r="V23" s="278"/>
      <c r="W23" s="278"/>
      <c r="X23" s="278"/>
      <c r="Y23" s="278"/>
      <c r="Z23" s="278"/>
      <c r="AA23" s="278"/>
      <c r="AB23" s="278"/>
      <c r="AC23" s="278"/>
      <c r="AD23" s="278"/>
    </row>
    <row r="24" spans="1:30" ht="40.15" customHeight="1" x14ac:dyDescent="0.2">
      <c r="A24" s="274">
        <v>2</v>
      </c>
      <c r="B24" s="278"/>
      <c r="C24" s="278"/>
      <c r="D24" s="278"/>
      <c r="E24" s="278"/>
      <c r="F24" s="278"/>
      <c r="G24" s="278"/>
      <c r="H24" s="278"/>
      <c r="I24" s="278"/>
      <c r="J24" s="278"/>
      <c r="K24" s="279"/>
      <c r="L24" s="280"/>
      <c r="M24" s="278"/>
      <c r="N24" s="278"/>
      <c r="O24" s="278"/>
      <c r="P24" s="278"/>
      <c r="Q24" s="278"/>
      <c r="R24" s="278"/>
      <c r="S24" s="278"/>
      <c r="T24" s="278"/>
      <c r="U24" s="278"/>
      <c r="V24" s="278"/>
      <c r="W24" s="278"/>
      <c r="X24" s="278"/>
      <c r="Y24" s="278"/>
      <c r="Z24" s="278"/>
      <c r="AA24" s="278"/>
      <c r="AB24" s="278"/>
      <c r="AC24" s="278"/>
      <c r="AD24" s="278"/>
    </row>
    <row r="25" spans="1:30" ht="40.15" customHeight="1" x14ac:dyDescent="0.2">
      <c r="A25" s="274">
        <v>2</v>
      </c>
      <c r="B25" s="278"/>
      <c r="C25" s="278"/>
      <c r="D25" s="278"/>
      <c r="E25" s="278"/>
      <c r="F25" s="278"/>
      <c r="G25" s="278"/>
      <c r="H25" s="278"/>
      <c r="I25" s="278"/>
      <c r="J25" s="278"/>
      <c r="K25" s="279"/>
      <c r="L25" s="280"/>
      <c r="M25" s="278"/>
      <c r="N25" s="278"/>
      <c r="O25" s="278"/>
      <c r="P25" s="278"/>
      <c r="Q25" s="278"/>
      <c r="R25" s="278"/>
      <c r="S25" s="278"/>
      <c r="T25" s="278"/>
      <c r="U25" s="278"/>
      <c r="V25" s="278"/>
      <c r="W25" s="278"/>
      <c r="X25" s="278"/>
      <c r="Y25" s="278"/>
      <c r="Z25" s="278"/>
      <c r="AA25" s="278"/>
      <c r="AB25" s="278"/>
      <c r="AC25" s="278"/>
      <c r="AD25" s="278"/>
    </row>
    <row r="26" spans="1:30" ht="40.15" customHeight="1" x14ac:dyDescent="0.2">
      <c r="A26" s="274">
        <v>2</v>
      </c>
      <c r="B26" s="278"/>
      <c r="C26" s="278"/>
      <c r="D26" s="278"/>
      <c r="E26" s="278"/>
      <c r="F26" s="278"/>
      <c r="G26" s="278"/>
      <c r="H26" s="278"/>
      <c r="I26" s="278"/>
      <c r="J26" s="278"/>
      <c r="K26" s="279"/>
      <c r="L26" s="280"/>
      <c r="M26" s="278"/>
      <c r="N26" s="278"/>
      <c r="O26" s="278"/>
      <c r="P26" s="278"/>
      <c r="Q26" s="278"/>
      <c r="R26" s="278"/>
      <c r="S26" s="278"/>
      <c r="T26" s="278"/>
      <c r="U26" s="278"/>
      <c r="V26" s="278"/>
      <c r="W26" s="278"/>
      <c r="X26" s="278"/>
      <c r="Y26" s="278"/>
      <c r="Z26" s="278"/>
      <c r="AA26" s="278"/>
      <c r="AB26" s="278"/>
      <c r="AC26" s="278"/>
      <c r="AD26" s="278"/>
    </row>
    <row r="27" spans="1:30" ht="40.15" customHeight="1" x14ac:dyDescent="0.2">
      <c r="A27" s="274">
        <v>2</v>
      </c>
      <c r="B27" s="278"/>
      <c r="C27" s="278"/>
      <c r="D27" s="278"/>
      <c r="E27" s="278"/>
      <c r="F27" s="278"/>
      <c r="G27" s="278"/>
      <c r="H27" s="278"/>
      <c r="I27" s="278"/>
      <c r="J27" s="278"/>
      <c r="K27" s="279"/>
      <c r="L27" s="280"/>
      <c r="M27" s="278"/>
      <c r="N27" s="278"/>
      <c r="O27" s="278"/>
      <c r="P27" s="278"/>
      <c r="Q27" s="278"/>
      <c r="R27" s="278"/>
      <c r="S27" s="278"/>
      <c r="T27" s="278"/>
      <c r="U27" s="278"/>
      <c r="V27" s="278"/>
      <c r="W27" s="278"/>
      <c r="X27" s="278"/>
      <c r="Y27" s="278"/>
      <c r="Z27" s="278"/>
      <c r="AA27" s="278"/>
      <c r="AB27" s="278"/>
      <c r="AC27" s="278"/>
      <c r="AD27" s="278"/>
    </row>
    <row r="28" spans="1:30" ht="30" customHeight="1" x14ac:dyDescent="0.2">
      <c r="A28" s="274">
        <v>3</v>
      </c>
      <c r="B28" s="281" t="s">
        <v>358</v>
      </c>
      <c r="C28" s="281"/>
      <c r="D28" s="281"/>
      <c r="E28" s="281"/>
      <c r="F28" s="281"/>
      <c r="G28" s="281"/>
      <c r="H28" s="281"/>
      <c r="I28" s="281"/>
      <c r="J28" s="281"/>
      <c r="K28" s="281"/>
      <c r="L28" s="281"/>
      <c r="M28" s="281"/>
      <c r="N28" s="281"/>
      <c r="O28" s="281"/>
      <c r="P28" s="281"/>
      <c r="Q28" s="281"/>
      <c r="R28" s="281"/>
      <c r="S28" s="281"/>
      <c r="T28" s="281"/>
      <c r="U28" s="281"/>
      <c r="V28" s="281"/>
      <c r="W28" s="281"/>
      <c r="X28" s="281"/>
      <c r="Y28" s="281"/>
      <c r="Z28" s="281"/>
      <c r="AA28" s="281"/>
      <c r="AB28" s="281"/>
      <c r="AC28" s="281"/>
      <c r="AD28" s="281"/>
    </row>
    <row r="29" spans="1:30" ht="6.75" hidden="1" customHeight="1" x14ac:dyDescent="0.2">
      <c r="B29" s="278"/>
      <c r="C29" s="282"/>
      <c r="D29" s="283"/>
      <c r="E29" s="283"/>
      <c r="F29" s="283"/>
      <c r="G29" s="283"/>
      <c r="H29" s="283"/>
      <c r="I29" s="283"/>
      <c r="J29" s="283"/>
      <c r="K29" s="283"/>
      <c r="L29" s="283"/>
      <c r="M29" s="283"/>
      <c r="N29" s="283"/>
      <c r="O29" s="283"/>
      <c r="P29" s="283"/>
      <c r="Q29" s="283"/>
      <c r="R29" s="283"/>
      <c r="S29" s="283"/>
      <c r="T29" s="283"/>
      <c r="U29" s="283"/>
      <c r="V29" s="283"/>
      <c r="W29" s="283"/>
      <c r="X29" s="283"/>
      <c r="Y29" s="283"/>
      <c r="Z29" s="283"/>
      <c r="AA29" s="283"/>
      <c r="AB29" s="283"/>
      <c r="AC29" s="283"/>
      <c r="AD29" s="283"/>
    </row>
    <row r="30" spans="1:30" ht="14.25" customHeight="1" x14ac:dyDescent="0.2">
      <c r="A30" s="274">
        <v>4</v>
      </c>
      <c r="B30" s="278"/>
      <c r="C30" s="278"/>
      <c r="D30" s="278"/>
      <c r="E30" s="278"/>
      <c r="F30" s="278"/>
      <c r="G30" s="278"/>
      <c r="H30" s="278"/>
      <c r="I30" s="278"/>
      <c r="J30" s="278"/>
      <c r="K30" s="279"/>
      <c r="L30" s="280"/>
      <c r="M30" s="278"/>
      <c r="N30" s="278"/>
      <c r="O30" s="278"/>
      <c r="P30" s="278"/>
      <c r="Q30" s="278"/>
      <c r="R30" s="278"/>
      <c r="S30" s="278"/>
      <c r="T30" s="278"/>
      <c r="U30" s="278"/>
      <c r="V30" s="278"/>
      <c r="W30" s="278"/>
      <c r="X30" s="278"/>
      <c r="Y30" s="278"/>
      <c r="Z30" s="278"/>
      <c r="AA30" s="278"/>
      <c r="AB30" s="278"/>
      <c r="AC30" s="278"/>
      <c r="AD30" s="278"/>
    </row>
    <row r="31" spans="1:30" ht="36" customHeight="1" x14ac:dyDescent="0.2">
      <c r="A31" s="274">
        <v>5</v>
      </c>
      <c r="B31" s="278"/>
      <c r="C31" s="284" t="s">
        <v>248</v>
      </c>
      <c r="D31" s="284"/>
      <c r="E31" s="284"/>
      <c r="F31" s="284"/>
      <c r="G31" s="284"/>
      <c r="H31" s="284"/>
      <c r="I31" s="284"/>
      <c r="J31" s="278"/>
      <c r="K31" s="285" t="s">
        <v>175</v>
      </c>
      <c r="L31" s="286"/>
      <c r="M31" s="287"/>
      <c r="N31" s="288" t="s">
        <v>215</v>
      </c>
      <c r="O31" s="289"/>
      <c r="P31" s="290" t="s">
        <v>216</v>
      </c>
      <c r="Q31" s="291" t="s">
        <v>217</v>
      </c>
      <c r="R31" s="292"/>
      <c r="S31" s="287"/>
      <c r="T31" s="293" t="s">
        <v>218</v>
      </c>
      <c r="U31" s="294"/>
      <c r="V31" s="287"/>
      <c r="W31" s="295" t="s">
        <v>219</v>
      </c>
      <c r="X31" s="296"/>
      <c r="Y31" s="287"/>
      <c r="Z31" s="297" t="s">
        <v>220</v>
      </c>
      <c r="AA31" s="298"/>
      <c r="AB31" s="287"/>
      <c r="AC31" s="299" t="s">
        <v>221</v>
      </c>
      <c r="AD31" s="300"/>
    </row>
    <row r="32" spans="1:30" ht="14.25" customHeight="1" x14ac:dyDescent="0.2">
      <c r="A32" s="274">
        <v>6</v>
      </c>
      <c r="B32" s="278"/>
      <c r="C32" s="284"/>
      <c r="D32" s="284"/>
      <c r="E32" s="284"/>
      <c r="F32" s="284"/>
      <c r="G32" s="284"/>
      <c r="H32" s="284"/>
      <c r="I32" s="284"/>
      <c r="J32" s="278"/>
      <c r="K32" s="278"/>
      <c r="L32" s="278"/>
      <c r="M32" s="278"/>
      <c r="N32" s="278"/>
      <c r="O32" s="278"/>
      <c r="P32" s="278"/>
      <c r="Q32" s="278"/>
      <c r="R32" s="278"/>
      <c r="S32" s="278"/>
      <c r="T32" s="278"/>
      <c r="U32" s="278"/>
      <c r="V32" s="278"/>
      <c r="W32" s="278"/>
      <c r="X32" s="278"/>
      <c r="Y32" s="278"/>
      <c r="Z32" s="278"/>
      <c r="AA32" s="278"/>
      <c r="AB32" s="278"/>
      <c r="AC32" s="278"/>
      <c r="AD32" s="278"/>
    </row>
    <row r="33" spans="1:151" s="312" customFormat="1" ht="68.099999999999994" customHeight="1" x14ac:dyDescent="0.4">
      <c r="A33" s="301">
        <v>11</v>
      </c>
      <c r="B33" s="302"/>
      <c r="C33" s="284"/>
      <c r="D33" s="284"/>
      <c r="E33" s="284"/>
      <c r="F33" s="284"/>
      <c r="G33" s="284"/>
      <c r="H33" s="284"/>
      <c r="I33" s="284"/>
      <c r="J33" s="302"/>
      <c r="K33" s="303" t="s">
        <v>360</v>
      </c>
      <c r="L33" s="304"/>
      <c r="M33" s="305"/>
      <c r="N33" s="303" t="e">
        <f>K33+1</f>
        <v>#VALUE!</v>
      </c>
      <c r="O33" s="304"/>
      <c r="P33" s="305"/>
      <c r="Q33" s="303" t="e">
        <f>N33+1</f>
        <v>#VALUE!</v>
      </c>
      <c r="R33" s="304"/>
      <c r="S33" s="305"/>
      <c r="T33" s="303" t="e">
        <f>Q33+1</f>
        <v>#VALUE!</v>
      </c>
      <c r="U33" s="304"/>
      <c r="V33" s="305"/>
      <c r="W33" s="303" t="e">
        <f>T33+1</f>
        <v>#VALUE!</v>
      </c>
      <c r="X33" s="304"/>
      <c r="Y33" s="305"/>
      <c r="Z33" s="303" t="e">
        <f>W33+1</f>
        <v>#VALUE!</v>
      </c>
      <c r="AA33" s="304"/>
      <c r="AB33" s="305"/>
      <c r="AC33" s="306" t="e">
        <f>Z33+1</f>
        <v>#VALUE!</v>
      </c>
      <c r="AD33" s="307"/>
      <c r="AF33" s="331"/>
      <c r="AG33" s="331"/>
      <c r="AH33" s="331"/>
      <c r="AI33" s="331"/>
      <c r="AJ33" s="331"/>
      <c r="AK33" s="331"/>
      <c r="AL33" s="331"/>
      <c r="AM33" s="331"/>
      <c r="AN33" s="331"/>
      <c r="AO33" s="331"/>
      <c r="AP33" s="331"/>
      <c r="AQ33" s="331"/>
      <c r="AR33" s="331"/>
      <c r="AS33" s="331"/>
      <c r="AT33" s="331"/>
      <c r="AU33" s="331"/>
      <c r="AV33" s="331"/>
      <c r="AW33" s="331"/>
      <c r="AX33" s="331"/>
      <c r="AY33" s="331"/>
      <c r="AZ33" s="331"/>
      <c r="BA33" s="331"/>
      <c r="BB33" s="331"/>
      <c r="BC33" s="331"/>
      <c r="BD33" s="331"/>
      <c r="BE33" s="331"/>
      <c r="BF33" s="331"/>
      <c r="BG33" s="331"/>
      <c r="BH33" s="331"/>
      <c r="BI33" s="331"/>
      <c r="BJ33" s="331"/>
      <c r="BK33" s="331"/>
      <c r="BL33" s="331"/>
      <c r="BM33" s="331"/>
      <c r="BN33" s="331"/>
      <c r="BO33" s="331"/>
      <c r="BP33" s="331"/>
      <c r="BQ33" s="331"/>
      <c r="BR33" s="331"/>
      <c r="BS33" s="331"/>
      <c r="BT33" s="331"/>
      <c r="BU33" s="331"/>
      <c r="BV33" s="331"/>
      <c r="BW33" s="331"/>
      <c r="BX33" s="331"/>
      <c r="BY33" s="331"/>
      <c r="BZ33" s="331"/>
      <c r="CA33" s="331"/>
      <c r="CB33" s="331"/>
      <c r="CC33" s="331"/>
      <c r="CD33" s="331"/>
      <c r="CE33" s="331"/>
      <c r="CF33" s="331"/>
      <c r="CG33" s="331"/>
      <c r="CH33" s="331"/>
      <c r="CI33" s="331"/>
      <c r="CJ33" s="331"/>
      <c r="CK33" s="331"/>
      <c r="CL33" s="331"/>
      <c r="CM33" s="331"/>
      <c r="CN33" s="331"/>
      <c r="CO33" s="331"/>
      <c r="CP33" s="331"/>
      <c r="CQ33" s="331"/>
      <c r="CR33" s="331"/>
      <c r="CS33" s="331"/>
      <c r="CT33" s="331"/>
      <c r="CU33" s="331"/>
      <c r="CV33" s="331"/>
      <c r="CW33" s="331"/>
      <c r="CX33" s="331"/>
      <c r="CY33" s="331"/>
      <c r="CZ33" s="331"/>
      <c r="DA33" s="331"/>
      <c r="DB33" s="331"/>
      <c r="DC33" s="331"/>
      <c r="DD33" s="331"/>
      <c r="DE33" s="331"/>
      <c r="DF33" s="331"/>
      <c r="DG33" s="331"/>
      <c r="DH33" s="331"/>
      <c r="DI33" s="331"/>
      <c r="DJ33" s="331"/>
      <c r="DK33" s="331"/>
      <c r="DL33" s="331"/>
      <c r="DM33" s="331"/>
      <c r="DN33" s="331"/>
      <c r="DO33" s="331"/>
      <c r="DP33" s="331"/>
      <c r="DQ33" s="331"/>
      <c r="DR33" s="331"/>
      <c r="DS33" s="331"/>
      <c r="DT33" s="331"/>
      <c r="DU33" s="331"/>
      <c r="DV33" s="331"/>
      <c r="DW33" s="331"/>
      <c r="DX33" s="331"/>
      <c r="DY33" s="331"/>
      <c r="DZ33" s="331"/>
      <c r="EA33" s="331"/>
      <c r="EB33" s="331"/>
      <c r="EC33" s="331"/>
      <c r="ED33" s="331"/>
      <c r="EE33" s="331"/>
      <c r="EF33" s="331"/>
      <c r="EG33" s="331"/>
      <c r="EH33" s="331"/>
      <c r="EI33" s="331"/>
      <c r="EJ33" s="331"/>
      <c r="EK33" s="331"/>
      <c r="EL33" s="331"/>
      <c r="EM33" s="331"/>
      <c r="EN33" s="331"/>
      <c r="EO33" s="331"/>
      <c r="EP33" s="331"/>
      <c r="EQ33" s="331"/>
      <c r="ER33" s="331"/>
      <c r="ES33" s="331"/>
      <c r="ET33" s="331"/>
      <c r="EU33" s="331"/>
    </row>
    <row r="34" spans="1:151" s="312" customFormat="1" ht="28.9" customHeight="1" x14ac:dyDescent="0.4">
      <c r="A34" s="301">
        <v>12</v>
      </c>
      <c r="B34" s="302"/>
      <c r="C34" s="284"/>
      <c r="D34" s="284"/>
      <c r="E34" s="284"/>
      <c r="F34" s="284"/>
      <c r="G34" s="284"/>
      <c r="H34" s="284"/>
      <c r="I34" s="284"/>
      <c r="J34" s="302"/>
      <c r="K34" s="313" t="s">
        <v>237</v>
      </c>
      <c r="L34" s="314"/>
      <c r="M34" s="305"/>
      <c r="N34" s="313"/>
      <c r="O34" s="314"/>
      <c r="P34" s="305"/>
      <c r="Q34" s="313"/>
      <c r="R34" s="314"/>
      <c r="S34" s="305"/>
      <c r="T34" s="313"/>
      <c r="U34" s="314"/>
      <c r="V34" s="305"/>
      <c r="W34" s="313"/>
      <c r="X34" s="314"/>
      <c r="Y34" s="305"/>
      <c r="Z34" s="313"/>
      <c r="AA34" s="314"/>
      <c r="AB34" s="305"/>
      <c r="AC34" s="315"/>
      <c r="AD34" s="316"/>
      <c r="AF34" s="331"/>
      <c r="AG34" s="331"/>
      <c r="AH34" s="331"/>
      <c r="AI34" s="331"/>
      <c r="AJ34" s="331"/>
      <c r="AK34" s="331"/>
      <c r="AL34" s="331"/>
      <c r="AM34" s="331"/>
      <c r="AN34" s="331"/>
      <c r="AO34" s="331"/>
      <c r="AP34" s="331"/>
      <c r="AQ34" s="331"/>
      <c r="AR34" s="331"/>
      <c r="AS34" s="331"/>
      <c r="AT34" s="331"/>
      <c r="AU34" s="331"/>
      <c r="AV34" s="331"/>
      <c r="AW34" s="331"/>
      <c r="AX34" s="331"/>
      <c r="AY34" s="331"/>
      <c r="AZ34" s="331"/>
      <c r="BA34" s="331"/>
      <c r="BB34" s="331"/>
      <c r="BC34" s="331"/>
      <c r="BD34" s="331"/>
      <c r="BE34" s="331"/>
      <c r="BF34" s="331"/>
      <c r="BG34" s="331"/>
      <c r="BH34" s="331"/>
      <c r="BI34" s="331"/>
      <c r="BJ34" s="331"/>
      <c r="BK34" s="331"/>
      <c r="BL34" s="331"/>
      <c r="BM34" s="331"/>
      <c r="BN34" s="331"/>
      <c r="BO34" s="331"/>
      <c r="BP34" s="331"/>
      <c r="BQ34" s="331"/>
      <c r="BR34" s="331"/>
      <c r="BS34" s="331"/>
      <c r="BT34" s="331"/>
      <c r="BU34" s="331"/>
      <c r="BV34" s="331"/>
      <c r="BW34" s="331"/>
      <c r="BX34" s="331"/>
      <c r="BY34" s="331"/>
      <c r="BZ34" s="331"/>
      <c r="CA34" s="331"/>
      <c r="CB34" s="331"/>
      <c r="CC34" s="331"/>
      <c r="CD34" s="331"/>
      <c r="CE34" s="331"/>
      <c r="CF34" s="331"/>
      <c r="CG34" s="331"/>
      <c r="CH34" s="331"/>
      <c r="CI34" s="331"/>
      <c r="CJ34" s="331"/>
      <c r="CK34" s="331"/>
      <c r="CL34" s="331"/>
      <c r="CM34" s="331"/>
      <c r="CN34" s="331"/>
      <c r="CO34" s="331"/>
      <c r="CP34" s="331"/>
      <c r="CQ34" s="331"/>
      <c r="CR34" s="331"/>
      <c r="CS34" s="331"/>
      <c r="CT34" s="331"/>
      <c r="CU34" s="331"/>
      <c r="CV34" s="331"/>
      <c r="CW34" s="331"/>
      <c r="CX34" s="331"/>
      <c r="CY34" s="331"/>
      <c r="CZ34" s="331"/>
      <c r="DA34" s="331"/>
      <c r="DB34" s="331"/>
      <c r="DC34" s="331"/>
      <c r="DD34" s="331"/>
      <c r="DE34" s="331"/>
      <c r="DF34" s="331"/>
      <c r="DG34" s="331"/>
      <c r="DH34" s="331"/>
      <c r="DI34" s="331"/>
      <c r="DJ34" s="331"/>
      <c r="DK34" s="331"/>
      <c r="DL34" s="331"/>
      <c r="DM34" s="331"/>
      <c r="DN34" s="331"/>
      <c r="DO34" s="331"/>
      <c r="DP34" s="331"/>
      <c r="DQ34" s="331"/>
      <c r="DR34" s="331"/>
      <c r="DS34" s="331"/>
      <c r="DT34" s="331"/>
      <c r="DU34" s="331"/>
      <c r="DV34" s="331"/>
      <c r="DW34" s="331"/>
      <c r="DX34" s="331"/>
      <c r="DY34" s="331"/>
      <c r="DZ34" s="331"/>
      <c r="EA34" s="331"/>
      <c r="EB34" s="331"/>
      <c r="EC34" s="331"/>
      <c r="ED34" s="331"/>
      <c r="EE34" s="331"/>
      <c r="EF34" s="331"/>
      <c r="EG34" s="331"/>
      <c r="EH34" s="331"/>
      <c r="EI34" s="331"/>
      <c r="EJ34" s="331"/>
      <c r="EK34" s="331"/>
      <c r="EL34" s="331"/>
      <c r="EM34" s="331"/>
      <c r="EN34" s="331"/>
      <c r="EO34" s="331"/>
      <c r="EP34" s="331"/>
      <c r="EQ34" s="331"/>
      <c r="ER34" s="331"/>
      <c r="ES34" s="331"/>
      <c r="ET34" s="331"/>
      <c r="EU34" s="331"/>
    </row>
    <row r="35" spans="1:151" s="312" customFormat="1" ht="7.35" customHeight="1" x14ac:dyDescent="0.2">
      <c r="A35" s="274">
        <v>13</v>
      </c>
      <c r="B35" s="278"/>
      <c r="C35" s="284"/>
      <c r="D35" s="284"/>
      <c r="E35" s="284"/>
      <c r="F35" s="284"/>
      <c r="G35" s="284"/>
      <c r="H35" s="284"/>
      <c r="I35" s="284"/>
      <c r="J35" s="302"/>
      <c r="K35" s="321"/>
      <c r="L35" s="322"/>
      <c r="M35" s="305"/>
      <c r="N35" s="321"/>
      <c r="O35" s="322"/>
      <c r="P35" s="305"/>
      <c r="Q35" s="321"/>
      <c r="R35" s="322"/>
      <c r="S35" s="305"/>
      <c r="T35" s="321"/>
      <c r="U35" s="322"/>
      <c r="V35" s="305"/>
      <c r="W35" s="321"/>
      <c r="X35" s="322"/>
      <c r="Y35" s="305"/>
      <c r="Z35" s="321"/>
      <c r="AA35" s="322"/>
      <c r="AB35" s="305"/>
      <c r="AC35" s="321"/>
      <c r="AD35" s="322"/>
      <c r="AF35" s="331"/>
      <c r="AG35" s="331"/>
      <c r="AH35" s="331"/>
      <c r="AI35" s="331"/>
      <c r="AJ35" s="331"/>
      <c r="AK35" s="331"/>
      <c r="AL35" s="331"/>
      <c r="AM35" s="331"/>
      <c r="AN35" s="331"/>
      <c r="AO35" s="331"/>
      <c r="AP35" s="331"/>
      <c r="AQ35" s="331"/>
      <c r="AR35" s="331"/>
      <c r="AS35" s="331"/>
      <c r="AT35" s="331"/>
      <c r="AU35" s="331"/>
      <c r="AV35" s="331"/>
      <c r="AW35" s="331"/>
      <c r="AX35" s="331"/>
      <c r="AY35" s="331"/>
      <c r="AZ35" s="331"/>
      <c r="BA35" s="331"/>
      <c r="BB35" s="331"/>
      <c r="BC35" s="331"/>
      <c r="BD35" s="331"/>
      <c r="BE35" s="331"/>
      <c r="BF35" s="331"/>
      <c r="BG35" s="331"/>
      <c r="BH35" s="331"/>
      <c r="BI35" s="331"/>
      <c r="BJ35" s="331"/>
      <c r="BK35" s="331"/>
      <c r="BL35" s="331"/>
      <c r="BM35" s="331"/>
      <c r="BN35" s="331"/>
      <c r="BO35" s="331"/>
      <c r="BP35" s="331"/>
      <c r="BQ35" s="331"/>
      <c r="BR35" s="331"/>
      <c r="BS35" s="331"/>
      <c r="BT35" s="331"/>
      <c r="BU35" s="331"/>
      <c r="BV35" s="331"/>
      <c r="BW35" s="331"/>
      <c r="BX35" s="331"/>
      <c r="BY35" s="331"/>
      <c r="BZ35" s="331"/>
      <c r="CA35" s="331"/>
      <c r="CB35" s="331"/>
      <c r="CC35" s="331"/>
      <c r="CD35" s="331"/>
      <c r="CE35" s="331"/>
      <c r="CF35" s="331"/>
      <c r="CG35" s="331"/>
      <c r="CH35" s="331"/>
      <c r="CI35" s="331"/>
      <c r="CJ35" s="331"/>
      <c r="CK35" s="331"/>
      <c r="CL35" s="331"/>
      <c r="CM35" s="331"/>
      <c r="CN35" s="331"/>
      <c r="CO35" s="331"/>
      <c r="CP35" s="331"/>
      <c r="CQ35" s="331"/>
      <c r="CR35" s="331"/>
      <c r="CS35" s="331"/>
      <c r="CT35" s="331"/>
      <c r="CU35" s="331"/>
      <c r="CV35" s="331"/>
      <c r="CW35" s="331"/>
      <c r="CX35" s="331"/>
      <c r="CY35" s="331"/>
      <c r="CZ35" s="331"/>
      <c r="DA35" s="331"/>
      <c r="DB35" s="331"/>
      <c r="DC35" s="331"/>
      <c r="DD35" s="331"/>
      <c r="DE35" s="331"/>
      <c r="DF35" s="331"/>
      <c r="DG35" s="331"/>
      <c r="DH35" s="331"/>
      <c r="DI35" s="331"/>
      <c r="DJ35" s="331"/>
      <c r="DK35" s="331"/>
      <c r="DL35" s="331"/>
      <c r="DM35" s="331"/>
      <c r="DN35" s="331"/>
      <c r="DO35" s="331"/>
      <c r="DP35" s="331"/>
      <c r="DQ35" s="331"/>
      <c r="DR35" s="331"/>
      <c r="DS35" s="331"/>
      <c r="DT35" s="331"/>
      <c r="DU35" s="331"/>
      <c r="DV35" s="331"/>
      <c r="DW35" s="331"/>
      <c r="DX35" s="331"/>
      <c r="DY35" s="331"/>
      <c r="DZ35" s="331"/>
      <c r="EA35" s="331"/>
      <c r="EB35" s="331"/>
      <c r="EC35" s="331"/>
      <c r="ED35" s="331"/>
      <c r="EE35" s="331"/>
      <c r="EF35" s="331"/>
      <c r="EG35" s="331"/>
      <c r="EH35" s="331"/>
      <c r="EI35" s="331"/>
      <c r="EJ35" s="331"/>
      <c r="EK35" s="331"/>
      <c r="EL35" s="331"/>
      <c r="EM35" s="331"/>
      <c r="EN35" s="331"/>
      <c r="EO35" s="331"/>
      <c r="EP35" s="331"/>
      <c r="EQ35" s="331"/>
      <c r="ER35" s="331"/>
      <c r="ES35" s="331"/>
      <c r="ET35" s="331"/>
      <c r="EU35" s="331"/>
    </row>
    <row r="36" spans="1:151" s="312" customFormat="1" ht="68.099999999999994" customHeight="1" x14ac:dyDescent="0.4">
      <c r="A36" s="301">
        <v>11</v>
      </c>
      <c r="B36" s="302"/>
      <c r="C36" s="284"/>
      <c r="D36" s="284"/>
      <c r="E36" s="284"/>
      <c r="F36" s="284"/>
      <c r="G36" s="284"/>
      <c r="H36" s="284"/>
      <c r="I36" s="284"/>
      <c r="J36" s="302"/>
      <c r="K36" s="308" t="e">
        <f>AC33+1</f>
        <v>#VALUE!</v>
      </c>
      <c r="L36" s="309"/>
      <c r="M36" s="305"/>
      <c r="N36" s="308" t="e">
        <f>K36+1</f>
        <v>#VALUE!</v>
      </c>
      <c r="O36" s="309"/>
      <c r="P36" s="305"/>
      <c r="Q36" s="308" t="e">
        <f>N36+1</f>
        <v>#VALUE!</v>
      </c>
      <c r="R36" s="309"/>
      <c r="S36" s="305"/>
      <c r="T36" s="308" t="e">
        <f>Q36+1</f>
        <v>#VALUE!</v>
      </c>
      <c r="U36" s="309"/>
      <c r="V36" s="305"/>
      <c r="W36" s="308" t="e">
        <f>T36+1</f>
        <v>#VALUE!</v>
      </c>
      <c r="X36" s="309"/>
      <c r="Y36" s="305"/>
      <c r="Z36" s="310" t="e">
        <f>W36+1</f>
        <v>#VALUE!</v>
      </c>
      <c r="AA36" s="311"/>
      <c r="AB36" s="305"/>
      <c r="AC36" s="306" t="e">
        <f>Z36+1</f>
        <v>#VALUE!</v>
      </c>
      <c r="AD36" s="307"/>
      <c r="AF36" s="331"/>
      <c r="AG36" s="331"/>
      <c r="AH36" s="331"/>
      <c r="AI36" s="331"/>
      <c r="AJ36" s="331"/>
      <c r="AK36" s="331"/>
      <c r="AL36" s="331"/>
      <c r="AM36" s="331"/>
      <c r="AN36" s="331"/>
      <c r="AO36" s="331"/>
      <c r="AP36" s="331"/>
      <c r="AQ36" s="331"/>
      <c r="AR36" s="331"/>
      <c r="AS36" s="331"/>
      <c r="AT36" s="331"/>
      <c r="AU36" s="331"/>
      <c r="AV36" s="331"/>
      <c r="AW36" s="331"/>
      <c r="AX36" s="331"/>
      <c r="AY36" s="331"/>
      <c r="AZ36" s="331"/>
      <c r="BA36" s="331"/>
      <c r="BB36" s="331"/>
      <c r="BC36" s="331"/>
      <c r="BD36" s="331"/>
      <c r="BE36" s="331"/>
      <c r="BF36" s="331"/>
      <c r="BG36" s="331"/>
      <c r="BH36" s="331"/>
      <c r="BI36" s="331"/>
      <c r="BJ36" s="331"/>
      <c r="BK36" s="331"/>
      <c r="BL36" s="331"/>
      <c r="BM36" s="331"/>
      <c r="BN36" s="331"/>
      <c r="BO36" s="331"/>
      <c r="BP36" s="331"/>
      <c r="BQ36" s="331"/>
      <c r="BR36" s="331"/>
      <c r="BS36" s="331"/>
      <c r="BT36" s="331"/>
      <c r="BU36" s="331"/>
      <c r="BV36" s="331"/>
      <c r="BW36" s="331"/>
      <c r="BX36" s="331"/>
      <c r="BY36" s="331"/>
      <c r="BZ36" s="331"/>
      <c r="CA36" s="331"/>
      <c r="CB36" s="331"/>
      <c r="CC36" s="331"/>
      <c r="CD36" s="331"/>
      <c r="CE36" s="331"/>
      <c r="CF36" s="331"/>
      <c r="CG36" s="331"/>
      <c r="CH36" s="331"/>
      <c r="CI36" s="331"/>
      <c r="CJ36" s="331"/>
      <c r="CK36" s="331"/>
      <c r="CL36" s="331"/>
      <c r="CM36" s="331"/>
      <c r="CN36" s="331"/>
      <c r="CO36" s="331"/>
      <c r="CP36" s="331"/>
      <c r="CQ36" s="331"/>
      <c r="CR36" s="331"/>
      <c r="CS36" s="331"/>
      <c r="CT36" s="331"/>
      <c r="CU36" s="331"/>
      <c r="CV36" s="331"/>
      <c r="CW36" s="331"/>
      <c r="CX36" s="331"/>
      <c r="CY36" s="331"/>
      <c r="CZ36" s="331"/>
      <c r="DA36" s="331"/>
      <c r="DB36" s="331"/>
      <c r="DC36" s="331"/>
      <c r="DD36" s="331"/>
      <c r="DE36" s="331"/>
      <c r="DF36" s="331"/>
      <c r="DG36" s="331"/>
      <c r="DH36" s="331"/>
      <c r="DI36" s="331"/>
      <c r="DJ36" s="331"/>
      <c r="DK36" s="331"/>
      <c r="DL36" s="331"/>
      <c r="DM36" s="331"/>
      <c r="DN36" s="331"/>
      <c r="DO36" s="331"/>
      <c r="DP36" s="331"/>
      <c r="DQ36" s="331"/>
      <c r="DR36" s="331"/>
      <c r="DS36" s="331"/>
      <c r="DT36" s="331"/>
      <c r="DU36" s="331"/>
      <c r="DV36" s="331"/>
      <c r="DW36" s="331"/>
      <c r="DX36" s="331"/>
      <c r="DY36" s="331"/>
      <c r="DZ36" s="331"/>
      <c r="EA36" s="331"/>
      <c r="EB36" s="331"/>
      <c r="EC36" s="331"/>
      <c r="ED36" s="331"/>
      <c r="EE36" s="331"/>
      <c r="EF36" s="331"/>
      <c r="EG36" s="331"/>
      <c r="EH36" s="331"/>
      <c r="EI36" s="331"/>
      <c r="EJ36" s="331"/>
      <c r="EK36" s="331"/>
      <c r="EL36" s="331"/>
      <c r="EM36" s="331"/>
      <c r="EN36" s="331"/>
      <c r="EO36" s="331"/>
      <c r="EP36" s="331"/>
      <c r="EQ36" s="331"/>
      <c r="ER36" s="331"/>
      <c r="ES36" s="331"/>
      <c r="ET36" s="331"/>
      <c r="EU36" s="331"/>
    </row>
    <row r="37" spans="1:151" s="312" customFormat="1" ht="28.9" customHeight="1" x14ac:dyDescent="0.4">
      <c r="A37" s="301">
        <v>12</v>
      </c>
      <c r="B37" s="302"/>
      <c r="C37" s="284"/>
      <c r="D37" s="284"/>
      <c r="E37" s="284"/>
      <c r="F37" s="284"/>
      <c r="G37" s="284"/>
      <c r="H37" s="284"/>
      <c r="I37" s="284"/>
      <c r="J37" s="302"/>
      <c r="K37" s="317"/>
      <c r="L37" s="318"/>
      <c r="M37" s="305"/>
      <c r="N37" s="317"/>
      <c r="O37" s="318"/>
      <c r="P37" s="305"/>
      <c r="Q37" s="317"/>
      <c r="R37" s="318"/>
      <c r="S37" s="305"/>
      <c r="T37" s="317"/>
      <c r="U37" s="318"/>
      <c r="V37" s="305"/>
      <c r="W37" s="317"/>
      <c r="X37" s="318"/>
      <c r="Y37" s="305"/>
      <c r="Z37" s="319"/>
      <c r="AA37" s="320"/>
      <c r="AB37" s="305"/>
      <c r="AC37" s="315"/>
      <c r="AD37" s="316"/>
      <c r="AF37" s="331"/>
      <c r="AG37" s="331"/>
      <c r="AH37" s="331"/>
      <c r="AI37" s="331"/>
      <c r="AJ37" s="331"/>
      <c r="AK37" s="331"/>
      <c r="AL37" s="331"/>
      <c r="AM37" s="331"/>
      <c r="AN37" s="331"/>
      <c r="AO37" s="331"/>
      <c r="AP37" s="331"/>
      <c r="AQ37" s="331"/>
      <c r="AR37" s="331"/>
      <c r="AS37" s="331"/>
      <c r="AT37" s="331"/>
      <c r="AU37" s="331"/>
      <c r="AV37" s="331"/>
      <c r="AW37" s="331"/>
      <c r="AX37" s="331"/>
      <c r="AY37" s="331"/>
      <c r="AZ37" s="331"/>
      <c r="BA37" s="331"/>
      <c r="BB37" s="331"/>
      <c r="BC37" s="331"/>
      <c r="BD37" s="331"/>
      <c r="BE37" s="331"/>
      <c r="BF37" s="331"/>
      <c r="BG37" s="331"/>
      <c r="BH37" s="331"/>
      <c r="BI37" s="331"/>
      <c r="BJ37" s="331"/>
      <c r="BK37" s="331"/>
      <c r="BL37" s="331"/>
      <c r="BM37" s="331"/>
      <c r="BN37" s="331"/>
      <c r="BO37" s="331"/>
      <c r="BP37" s="331"/>
      <c r="BQ37" s="331"/>
      <c r="BR37" s="331"/>
      <c r="BS37" s="331"/>
      <c r="BT37" s="331"/>
      <c r="BU37" s="331"/>
      <c r="BV37" s="331"/>
      <c r="BW37" s="331"/>
      <c r="BX37" s="331"/>
      <c r="BY37" s="331"/>
      <c r="BZ37" s="331"/>
      <c r="CA37" s="331"/>
      <c r="CB37" s="331"/>
      <c r="CC37" s="331"/>
      <c r="CD37" s="331"/>
      <c r="CE37" s="331"/>
      <c r="CF37" s="331"/>
      <c r="CG37" s="331"/>
      <c r="CH37" s="331"/>
      <c r="CI37" s="331"/>
      <c r="CJ37" s="331"/>
      <c r="CK37" s="331"/>
      <c r="CL37" s="331"/>
      <c r="CM37" s="331"/>
      <c r="CN37" s="331"/>
      <c r="CO37" s="331"/>
      <c r="CP37" s="331"/>
      <c r="CQ37" s="331"/>
      <c r="CR37" s="331"/>
      <c r="CS37" s="331"/>
      <c r="CT37" s="331"/>
      <c r="CU37" s="331"/>
      <c r="CV37" s="331"/>
      <c r="CW37" s="331"/>
      <c r="CX37" s="331"/>
      <c r="CY37" s="331"/>
      <c r="CZ37" s="331"/>
      <c r="DA37" s="331"/>
      <c r="DB37" s="331"/>
      <c r="DC37" s="331"/>
      <c r="DD37" s="331"/>
      <c r="DE37" s="331"/>
      <c r="DF37" s="331"/>
      <c r="DG37" s="331"/>
      <c r="DH37" s="331"/>
      <c r="DI37" s="331"/>
      <c r="DJ37" s="331"/>
      <c r="DK37" s="331"/>
      <c r="DL37" s="331"/>
      <c r="DM37" s="331"/>
      <c r="DN37" s="331"/>
      <c r="DO37" s="331"/>
      <c r="DP37" s="331"/>
      <c r="DQ37" s="331"/>
      <c r="DR37" s="331"/>
      <c r="DS37" s="331"/>
      <c r="DT37" s="331"/>
      <c r="DU37" s="331"/>
      <c r="DV37" s="331"/>
      <c r="DW37" s="331"/>
      <c r="DX37" s="331"/>
      <c r="DY37" s="331"/>
      <c r="DZ37" s="331"/>
      <c r="EA37" s="331"/>
      <c r="EB37" s="331"/>
      <c r="EC37" s="331"/>
      <c r="ED37" s="331"/>
      <c r="EE37" s="331"/>
      <c r="EF37" s="331"/>
      <c r="EG37" s="331"/>
      <c r="EH37" s="331"/>
      <c r="EI37" s="331"/>
      <c r="EJ37" s="331"/>
      <c r="EK37" s="331"/>
      <c r="EL37" s="331"/>
      <c r="EM37" s="331"/>
      <c r="EN37" s="331"/>
      <c r="EO37" s="331"/>
      <c r="EP37" s="331"/>
      <c r="EQ37" s="331"/>
      <c r="ER37" s="331"/>
      <c r="ES37" s="331"/>
      <c r="ET37" s="331"/>
      <c r="EU37" s="331"/>
    </row>
    <row r="38" spans="1:151" s="312" customFormat="1" ht="7.35" customHeight="1" x14ac:dyDescent="0.2">
      <c r="A38" s="274">
        <v>13</v>
      </c>
      <c r="B38" s="278"/>
      <c r="C38" s="323"/>
      <c r="D38" s="323"/>
      <c r="E38" s="323"/>
      <c r="F38" s="323"/>
      <c r="G38" s="323"/>
      <c r="H38" s="323"/>
      <c r="I38" s="323"/>
      <c r="J38" s="302"/>
      <c r="K38" s="321"/>
      <c r="L38" s="322"/>
      <c r="M38" s="305"/>
      <c r="N38" s="321"/>
      <c r="O38" s="322"/>
      <c r="P38" s="305"/>
      <c r="Q38" s="321"/>
      <c r="R38" s="322"/>
      <c r="S38" s="305"/>
      <c r="T38" s="321"/>
      <c r="U38" s="322"/>
      <c r="V38" s="305"/>
      <c r="W38" s="321"/>
      <c r="X38" s="322"/>
      <c r="Y38" s="305"/>
      <c r="Z38" s="321"/>
      <c r="AA38" s="322"/>
      <c r="AB38" s="305"/>
      <c r="AC38" s="321"/>
      <c r="AD38" s="322"/>
      <c r="AF38" s="331"/>
      <c r="AG38" s="331"/>
      <c r="AH38" s="331"/>
      <c r="AI38" s="331"/>
      <c r="AJ38" s="331"/>
      <c r="AK38" s="331"/>
      <c r="AL38" s="331"/>
      <c r="AM38" s="331"/>
      <c r="AN38" s="331"/>
      <c r="AO38" s="331"/>
      <c r="AP38" s="331"/>
      <c r="AQ38" s="331"/>
      <c r="AR38" s="331"/>
      <c r="AS38" s="331"/>
      <c r="AT38" s="331"/>
      <c r="AU38" s="331"/>
      <c r="AV38" s="331"/>
      <c r="AW38" s="331"/>
      <c r="AX38" s="331"/>
      <c r="AY38" s="331"/>
      <c r="AZ38" s="331"/>
      <c r="BA38" s="331"/>
      <c r="BB38" s="331"/>
      <c r="BC38" s="331"/>
      <c r="BD38" s="331"/>
      <c r="BE38" s="331"/>
      <c r="BF38" s="331"/>
      <c r="BG38" s="331"/>
      <c r="BH38" s="331"/>
      <c r="BI38" s="331"/>
      <c r="BJ38" s="331"/>
      <c r="BK38" s="331"/>
      <c r="BL38" s="331"/>
      <c r="BM38" s="331"/>
      <c r="BN38" s="331"/>
      <c r="BO38" s="331"/>
      <c r="BP38" s="331"/>
      <c r="BQ38" s="331"/>
      <c r="BR38" s="331"/>
      <c r="BS38" s="331"/>
      <c r="BT38" s="331"/>
      <c r="BU38" s="331"/>
      <c r="BV38" s="331"/>
      <c r="BW38" s="331"/>
      <c r="BX38" s="331"/>
      <c r="BY38" s="331"/>
      <c r="BZ38" s="331"/>
      <c r="CA38" s="331"/>
      <c r="CB38" s="331"/>
      <c r="CC38" s="331"/>
      <c r="CD38" s="331"/>
      <c r="CE38" s="331"/>
      <c r="CF38" s="331"/>
      <c r="CG38" s="331"/>
      <c r="CH38" s="331"/>
      <c r="CI38" s="331"/>
      <c r="CJ38" s="331"/>
      <c r="CK38" s="331"/>
      <c r="CL38" s="331"/>
      <c r="CM38" s="331"/>
      <c r="CN38" s="331"/>
      <c r="CO38" s="331"/>
      <c r="CP38" s="331"/>
      <c r="CQ38" s="331"/>
      <c r="CR38" s="331"/>
      <c r="CS38" s="331"/>
      <c r="CT38" s="331"/>
      <c r="CU38" s="331"/>
      <c r="CV38" s="331"/>
      <c r="CW38" s="331"/>
      <c r="CX38" s="331"/>
      <c r="CY38" s="331"/>
      <c r="CZ38" s="331"/>
      <c r="DA38" s="331"/>
      <c r="DB38" s="331"/>
      <c r="DC38" s="331"/>
      <c r="DD38" s="331"/>
      <c r="DE38" s="331"/>
      <c r="DF38" s="331"/>
      <c r="DG38" s="331"/>
      <c r="DH38" s="331"/>
      <c r="DI38" s="331"/>
      <c r="DJ38" s="331"/>
      <c r="DK38" s="331"/>
      <c r="DL38" s="331"/>
      <c r="DM38" s="331"/>
      <c r="DN38" s="331"/>
      <c r="DO38" s="331"/>
      <c r="DP38" s="331"/>
      <c r="DQ38" s="331"/>
      <c r="DR38" s="331"/>
      <c r="DS38" s="331"/>
      <c r="DT38" s="331"/>
      <c r="DU38" s="331"/>
      <c r="DV38" s="331"/>
      <c r="DW38" s="331"/>
      <c r="DX38" s="331"/>
      <c r="DY38" s="331"/>
      <c r="DZ38" s="331"/>
      <c r="EA38" s="331"/>
      <c r="EB38" s="331"/>
      <c r="EC38" s="331"/>
      <c r="ED38" s="331"/>
      <c r="EE38" s="331"/>
      <c r="EF38" s="331"/>
      <c r="EG38" s="331"/>
      <c r="EH38" s="331"/>
      <c r="EI38" s="331"/>
      <c r="EJ38" s="331"/>
      <c r="EK38" s="331"/>
      <c r="EL38" s="331"/>
      <c r="EM38" s="331"/>
      <c r="EN38" s="331"/>
      <c r="EO38" s="331"/>
      <c r="EP38" s="331"/>
      <c r="EQ38" s="331"/>
      <c r="ER38" s="331"/>
      <c r="ES38" s="331"/>
      <c r="ET38" s="331"/>
      <c r="EU38" s="331"/>
    </row>
    <row r="39" spans="1:151" s="312" customFormat="1" ht="68.099999999999994" customHeight="1" x14ac:dyDescent="0.4">
      <c r="A39" s="301">
        <v>11</v>
      </c>
      <c r="B39" s="302"/>
      <c r="C39" s="324" t="s">
        <v>359</v>
      </c>
      <c r="D39" s="324"/>
      <c r="E39" s="324"/>
      <c r="F39" s="324"/>
      <c r="G39" s="324"/>
      <c r="H39" s="324"/>
      <c r="I39" s="324"/>
      <c r="J39" s="302"/>
      <c r="K39" s="308" t="e">
        <f>AC36+1</f>
        <v>#VALUE!</v>
      </c>
      <c r="L39" s="309"/>
      <c r="M39" s="305"/>
      <c r="N39" s="308" t="e">
        <f>K39+1</f>
        <v>#VALUE!</v>
      </c>
      <c r="O39" s="309"/>
      <c r="P39" s="305"/>
      <c r="Q39" s="308" t="e">
        <f>N39+1</f>
        <v>#VALUE!</v>
      </c>
      <c r="R39" s="309"/>
      <c r="S39" s="305"/>
      <c r="T39" s="308" t="e">
        <f>Q39+1</f>
        <v>#VALUE!</v>
      </c>
      <c r="U39" s="309"/>
      <c r="V39" s="305"/>
      <c r="W39" s="308" t="e">
        <f>T39+1</f>
        <v>#VALUE!</v>
      </c>
      <c r="X39" s="309"/>
      <c r="Y39" s="305"/>
      <c r="Z39" s="310" t="e">
        <f>W39+1</f>
        <v>#VALUE!</v>
      </c>
      <c r="AA39" s="311"/>
      <c r="AB39" s="305"/>
      <c r="AC39" s="306" t="e">
        <f>Z39+1</f>
        <v>#VALUE!</v>
      </c>
      <c r="AD39" s="307"/>
      <c r="AF39" s="331"/>
      <c r="AG39" s="331"/>
      <c r="AH39" s="331"/>
      <c r="AI39" s="331"/>
      <c r="AJ39" s="331"/>
      <c r="AK39" s="331"/>
      <c r="AL39" s="331"/>
      <c r="AM39" s="331"/>
      <c r="AN39" s="331"/>
      <c r="AO39" s="331"/>
      <c r="AP39" s="331"/>
      <c r="AQ39" s="331"/>
      <c r="AR39" s="331"/>
      <c r="AS39" s="331"/>
      <c r="AT39" s="331"/>
      <c r="AU39" s="331"/>
      <c r="AV39" s="331"/>
      <c r="AW39" s="331"/>
      <c r="AX39" s="331"/>
      <c r="AY39" s="331"/>
      <c r="AZ39" s="331"/>
      <c r="BA39" s="331"/>
      <c r="BB39" s="331"/>
      <c r="BC39" s="331"/>
      <c r="BD39" s="331"/>
      <c r="BE39" s="331"/>
      <c r="BF39" s="331"/>
      <c r="BG39" s="331"/>
      <c r="BH39" s="331"/>
      <c r="BI39" s="331"/>
      <c r="BJ39" s="331"/>
      <c r="BK39" s="331"/>
      <c r="BL39" s="331"/>
      <c r="BM39" s="331"/>
      <c r="BN39" s="331"/>
      <c r="BO39" s="331"/>
      <c r="BP39" s="331"/>
      <c r="BQ39" s="331"/>
      <c r="BR39" s="331"/>
      <c r="BS39" s="331"/>
      <c r="BT39" s="331"/>
      <c r="BU39" s="331"/>
      <c r="BV39" s="331"/>
      <c r="BW39" s="331"/>
      <c r="BX39" s="331"/>
      <c r="BY39" s="331"/>
      <c r="BZ39" s="331"/>
      <c r="CA39" s="331"/>
      <c r="CB39" s="331"/>
      <c r="CC39" s="331"/>
      <c r="CD39" s="331"/>
      <c r="CE39" s="331"/>
      <c r="CF39" s="331"/>
      <c r="CG39" s="331"/>
      <c r="CH39" s="331"/>
      <c r="CI39" s="331"/>
      <c r="CJ39" s="331"/>
      <c r="CK39" s="331"/>
      <c r="CL39" s="331"/>
      <c r="CM39" s="331"/>
      <c r="CN39" s="331"/>
      <c r="CO39" s="331"/>
      <c r="CP39" s="331"/>
      <c r="CQ39" s="331"/>
      <c r="CR39" s="331"/>
      <c r="CS39" s="331"/>
      <c r="CT39" s="331"/>
      <c r="CU39" s="331"/>
      <c r="CV39" s="331"/>
      <c r="CW39" s="331"/>
      <c r="CX39" s="331"/>
      <c r="CY39" s="331"/>
      <c r="CZ39" s="331"/>
      <c r="DA39" s="331"/>
      <c r="DB39" s="331"/>
      <c r="DC39" s="331"/>
      <c r="DD39" s="331"/>
      <c r="DE39" s="331"/>
      <c r="DF39" s="331"/>
      <c r="DG39" s="331"/>
      <c r="DH39" s="331"/>
      <c r="DI39" s="331"/>
      <c r="DJ39" s="331"/>
      <c r="DK39" s="331"/>
      <c r="DL39" s="331"/>
      <c r="DM39" s="331"/>
      <c r="DN39" s="331"/>
      <c r="DO39" s="331"/>
      <c r="DP39" s="331"/>
      <c r="DQ39" s="331"/>
      <c r="DR39" s="331"/>
      <c r="DS39" s="331"/>
      <c r="DT39" s="331"/>
      <c r="DU39" s="331"/>
      <c r="DV39" s="331"/>
      <c r="DW39" s="331"/>
      <c r="DX39" s="331"/>
      <c r="DY39" s="331"/>
      <c r="DZ39" s="331"/>
      <c r="EA39" s="331"/>
      <c r="EB39" s="331"/>
      <c r="EC39" s="331"/>
      <c r="ED39" s="331"/>
      <c r="EE39" s="331"/>
      <c r="EF39" s="331"/>
      <c r="EG39" s="331"/>
      <c r="EH39" s="331"/>
      <c r="EI39" s="331"/>
      <c r="EJ39" s="331"/>
      <c r="EK39" s="331"/>
      <c r="EL39" s="331"/>
      <c r="EM39" s="331"/>
      <c r="EN39" s="331"/>
      <c r="EO39" s="331"/>
      <c r="EP39" s="331"/>
      <c r="EQ39" s="331"/>
      <c r="ER39" s="331"/>
      <c r="ES39" s="331"/>
      <c r="ET39" s="331"/>
      <c r="EU39" s="331"/>
    </row>
    <row r="40" spans="1:151" s="312" customFormat="1" ht="28.9" customHeight="1" x14ac:dyDescent="0.4">
      <c r="A40" s="301">
        <v>12</v>
      </c>
      <c r="B40" s="302"/>
      <c r="C40" s="325"/>
      <c r="D40" s="325"/>
      <c r="E40" s="325"/>
      <c r="F40" s="325"/>
      <c r="G40" s="325"/>
      <c r="H40" s="325"/>
      <c r="I40" s="325"/>
      <c r="J40" s="302"/>
      <c r="K40" s="317"/>
      <c r="L40" s="318"/>
      <c r="M40" s="305"/>
      <c r="N40" s="317"/>
      <c r="O40" s="318"/>
      <c r="P40" s="305"/>
      <c r="Q40" s="317"/>
      <c r="R40" s="318"/>
      <c r="S40" s="305"/>
      <c r="T40" s="317"/>
      <c r="U40" s="318"/>
      <c r="V40" s="305"/>
      <c r="W40" s="317"/>
      <c r="X40" s="318"/>
      <c r="Y40" s="305"/>
      <c r="Z40" s="319"/>
      <c r="AA40" s="320"/>
      <c r="AB40" s="305"/>
      <c r="AC40" s="315"/>
      <c r="AD40" s="316"/>
      <c r="AF40" s="331"/>
      <c r="AG40" s="331"/>
      <c r="AH40" s="331"/>
      <c r="AI40" s="331"/>
      <c r="AJ40" s="331"/>
      <c r="AK40" s="331"/>
      <c r="AL40" s="331"/>
      <c r="AM40" s="331"/>
      <c r="AN40" s="331"/>
      <c r="AO40" s="331"/>
      <c r="AP40" s="331"/>
      <c r="AQ40" s="331"/>
      <c r="AR40" s="331"/>
      <c r="AS40" s="331"/>
      <c r="AT40" s="331"/>
      <c r="AU40" s="331"/>
      <c r="AV40" s="331"/>
      <c r="AW40" s="331"/>
      <c r="AX40" s="331"/>
      <c r="AY40" s="331"/>
      <c r="AZ40" s="331"/>
      <c r="BA40" s="331"/>
      <c r="BB40" s="331"/>
      <c r="BC40" s="331"/>
      <c r="BD40" s="331"/>
      <c r="BE40" s="331"/>
      <c r="BF40" s="331"/>
      <c r="BG40" s="331"/>
      <c r="BH40" s="331"/>
      <c r="BI40" s="331"/>
      <c r="BJ40" s="331"/>
      <c r="BK40" s="331"/>
      <c r="BL40" s="331"/>
      <c r="BM40" s="331"/>
      <c r="BN40" s="331"/>
      <c r="BO40" s="331"/>
      <c r="BP40" s="331"/>
      <c r="BQ40" s="331"/>
      <c r="BR40" s="331"/>
      <c r="BS40" s="331"/>
      <c r="BT40" s="331"/>
      <c r="BU40" s="331"/>
      <c r="BV40" s="331"/>
      <c r="BW40" s="331"/>
      <c r="BX40" s="331"/>
      <c r="BY40" s="331"/>
      <c r="BZ40" s="331"/>
      <c r="CA40" s="331"/>
      <c r="CB40" s="331"/>
      <c r="CC40" s="331"/>
      <c r="CD40" s="331"/>
      <c r="CE40" s="331"/>
      <c r="CF40" s="331"/>
      <c r="CG40" s="331"/>
      <c r="CH40" s="331"/>
      <c r="CI40" s="331"/>
      <c r="CJ40" s="331"/>
      <c r="CK40" s="331"/>
      <c r="CL40" s="331"/>
      <c r="CM40" s="331"/>
      <c r="CN40" s="331"/>
      <c r="CO40" s="331"/>
      <c r="CP40" s="331"/>
      <c r="CQ40" s="331"/>
      <c r="CR40" s="331"/>
      <c r="CS40" s="331"/>
      <c r="CT40" s="331"/>
      <c r="CU40" s="331"/>
      <c r="CV40" s="331"/>
      <c r="CW40" s="331"/>
      <c r="CX40" s="331"/>
      <c r="CY40" s="331"/>
      <c r="CZ40" s="331"/>
      <c r="DA40" s="331"/>
      <c r="DB40" s="331"/>
      <c r="DC40" s="331"/>
      <c r="DD40" s="331"/>
      <c r="DE40" s="331"/>
      <c r="DF40" s="331"/>
      <c r="DG40" s="331"/>
      <c r="DH40" s="331"/>
      <c r="DI40" s="331"/>
      <c r="DJ40" s="331"/>
      <c r="DK40" s="331"/>
      <c r="DL40" s="331"/>
      <c r="DM40" s="331"/>
      <c r="DN40" s="331"/>
      <c r="DO40" s="331"/>
      <c r="DP40" s="331"/>
      <c r="DQ40" s="331"/>
      <c r="DR40" s="331"/>
      <c r="DS40" s="331"/>
      <c r="DT40" s="331"/>
      <c r="DU40" s="331"/>
      <c r="DV40" s="331"/>
      <c r="DW40" s="331"/>
      <c r="DX40" s="331"/>
      <c r="DY40" s="331"/>
      <c r="DZ40" s="331"/>
      <c r="EA40" s="331"/>
      <c r="EB40" s="331"/>
      <c r="EC40" s="331"/>
      <c r="ED40" s="331"/>
      <c r="EE40" s="331"/>
      <c r="EF40" s="331"/>
      <c r="EG40" s="331"/>
      <c r="EH40" s="331"/>
      <c r="EI40" s="331"/>
      <c r="EJ40" s="331"/>
      <c r="EK40" s="331"/>
      <c r="EL40" s="331"/>
      <c r="EM40" s="331"/>
      <c r="EN40" s="331"/>
      <c r="EO40" s="331"/>
      <c r="EP40" s="331"/>
      <c r="EQ40" s="331"/>
      <c r="ER40" s="331"/>
      <c r="ES40" s="331"/>
      <c r="ET40" s="331"/>
      <c r="EU40" s="331"/>
    </row>
    <row r="41" spans="1:151" s="312" customFormat="1" ht="7.35" customHeight="1" x14ac:dyDescent="0.2">
      <c r="A41" s="274">
        <v>13</v>
      </c>
      <c r="B41" s="278"/>
      <c r="C41" s="326" t="s">
        <v>343</v>
      </c>
      <c r="D41" s="326"/>
      <c r="E41" s="326"/>
      <c r="F41" s="326"/>
      <c r="G41" s="326"/>
      <c r="H41" s="326"/>
      <c r="I41" s="326"/>
      <c r="J41" s="302"/>
      <c r="K41" s="321"/>
      <c r="L41" s="322"/>
      <c r="M41" s="305"/>
      <c r="N41" s="321"/>
      <c r="O41" s="322"/>
      <c r="P41" s="305"/>
      <c r="Q41" s="321"/>
      <c r="R41" s="322"/>
      <c r="S41" s="305"/>
      <c r="T41" s="321"/>
      <c r="U41" s="322"/>
      <c r="V41" s="305"/>
      <c r="W41" s="321"/>
      <c r="X41" s="322"/>
      <c r="Y41" s="305"/>
      <c r="Z41" s="321"/>
      <c r="AA41" s="322"/>
      <c r="AB41" s="305"/>
      <c r="AC41" s="321"/>
      <c r="AD41" s="322"/>
      <c r="AF41" s="331"/>
      <c r="AG41" s="331"/>
      <c r="AH41" s="331"/>
      <c r="AI41" s="331"/>
      <c r="AJ41" s="331"/>
      <c r="AK41" s="331"/>
      <c r="AL41" s="331"/>
      <c r="AM41" s="331"/>
      <c r="AN41" s="331"/>
      <c r="AO41" s="331"/>
      <c r="AP41" s="331"/>
      <c r="AQ41" s="331"/>
      <c r="AR41" s="331"/>
      <c r="AS41" s="331"/>
      <c r="AT41" s="331"/>
      <c r="AU41" s="331"/>
      <c r="AV41" s="331"/>
      <c r="AW41" s="331"/>
      <c r="AX41" s="331"/>
      <c r="AY41" s="331"/>
      <c r="AZ41" s="331"/>
      <c r="BA41" s="331"/>
      <c r="BB41" s="331"/>
      <c r="BC41" s="331"/>
      <c r="BD41" s="331"/>
      <c r="BE41" s="331"/>
      <c r="BF41" s="331"/>
      <c r="BG41" s="331"/>
      <c r="BH41" s="331"/>
      <c r="BI41" s="331"/>
      <c r="BJ41" s="331"/>
      <c r="BK41" s="331"/>
      <c r="BL41" s="331"/>
      <c r="BM41" s="331"/>
      <c r="BN41" s="331"/>
      <c r="BO41" s="331"/>
      <c r="BP41" s="331"/>
      <c r="BQ41" s="331"/>
      <c r="BR41" s="331"/>
      <c r="BS41" s="331"/>
      <c r="BT41" s="331"/>
      <c r="BU41" s="331"/>
      <c r="BV41" s="331"/>
      <c r="BW41" s="331"/>
      <c r="BX41" s="331"/>
      <c r="BY41" s="331"/>
      <c r="BZ41" s="331"/>
      <c r="CA41" s="331"/>
      <c r="CB41" s="331"/>
      <c r="CC41" s="331"/>
      <c r="CD41" s="331"/>
      <c r="CE41" s="331"/>
      <c r="CF41" s="331"/>
      <c r="CG41" s="331"/>
      <c r="CH41" s="331"/>
      <c r="CI41" s="331"/>
      <c r="CJ41" s="331"/>
      <c r="CK41" s="331"/>
      <c r="CL41" s="331"/>
      <c r="CM41" s="331"/>
      <c r="CN41" s="331"/>
      <c r="CO41" s="331"/>
      <c r="CP41" s="331"/>
      <c r="CQ41" s="331"/>
      <c r="CR41" s="331"/>
      <c r="CS41" s="331"/>
      <c r="CT41" s="331"/>
      <c r="CU41" s="331"/>
      <c r="CV41" s="331"/>
      <c r="CW41" s="331"/>
      <c r="CX41" s="331"/>
      <c r="CY41" s="331"/>
      <c r="CZ41" s="331"/>
      <c r="DA41" s="331"/>
      <c r="DB41" s="331"/>
      <c r="DC41" s="331"/>
      <c r="DD41" s="331"/>
      <c r="DE41" s="331"/>
      <c r="DF41" s="331"/>
      <c r="DG41" s="331"/>
      <c r="DH41" s="331"/>
      <c r="DI41" s="331"/>
      <c r="DJ41" s="331"/>
      <c r="DK41" s="331"/>
      <c r="DL41" s="331"/>
      <c r="DM41" s="331"/>
      <c r="DN41" s="331"/>
      <c r="DO41" s="331"/>
      <c r="DP41" s="331"/>
      <c r="DQ41" s="331"/>
      <c r="DR41" s="331"/>
      <c r="DS41" s="331"/>
      <c r="DT41" s="331"/>
      <c r="DU41" s="331"/>
      <c r="DV41" s="331"/>
      <c r="DW41" s="331"/>
      <c r="DX41" s="331"/>
      <c r="DY41" s="331"/>
      <c r="DZ41" s="331"/>
      <c r="EA41" s="331"/>
      <c r="EB41" s="331"/>
      <c r="EC41" s="331"/>
      <c r="ED41" s="331"/>
      <c r="EE41" s="331"/>
      <c r="EF41" s="331"/>
      <c r="EG41" s="331"/>
      <c r="EH41" s="331"/>
      <c r="EI41" s="331"/>
      <c r="EJ41" s="331"/>
      <c r="EK41" s="331"/>
      <c r="EL41" s="331"/>
      <c r="EM41" s="331"/>
      <c r="EN41" s="331"/>
      <c r="EO41" s="331"/>
      <c r="EP41" s="331"/>
      <c r="EQ41" s="331"/>
      <c r="ER41" s="331"/>
      <c r="ES41" s="331"/>
      <c r="ET41" s="331"/>
      <c r="EU41" s="331"/>
    </row>
    <row r="42" spans="1:151" s="312" customFormat="1" ht="68.099999999999994" customHeight="1" x14ac:dyDescent="0.4">
      <c r="A42" s="301">
        <v>11</v>
      </c>
      <c r="B42" s="302"/>
      <c r="C42" s="326"/>
      <c r="D42" s="326"/>
      <c r="E42" s="326"/>
      <c r="F42" s="326"/>
      <c r="G42" s="326"/>
      <c r="H42" s="326"/>
      <c r="I42" s="326"/>
      <c r="J42" s="302"/>
      <c r="K42" s="308" t="e">
        <f>AC39+1</f>
        <v>#VALUE!</v>
      </c>
      <c r="L42" s="309"/>
      <c r="M42" s="305"/>
      <c r="N42" s="308" t="e">
        <f>K42+1</f>
        <v>#VALUE!</v>
      </c>
      <c r="O42" s="309"/>
      <c r="P42" s="305"/>
      <c r="Q42" s="308" t="e">
        <f>N42+1</f>
        <v>#VALUE!</v>
      </c>
      <c r="R42" s="309"/>
      <c r="S42" s="305"/>
      <c r="T42" s="308" t="e">
        <f>Q42+1</f>
        <v>#VALUE!</v>
      </c>
      <c r="U42" s="309"/>
      <c r="V42" s="305"/>
      <c r="W42" s="306" t="e">
        <f>T42+1</f>
        <v>#VALUE!</v>
      </c>
      <c r="X42" s="307"/>
      <c r="Y42" s="305"/>
      <c r="Z42" s="310" t="e">
        <f>W42+1</f>
        <v>#VALUE!</v>
      </c>
      <c r="AA42" s="311"/>
      <c r="AB42" s="305"/>
      <c r="AC42" s="306" t="e">
        <f>Z42+1</f>
        <v>#VALUE!</v>
      </c>
      <c r="AD42" s="307"/>
      <c r="AF42" s="331"/>
      <c r="AG42" s="331"/>
      <c r="AH42" s="331"/>
      <c r="AI42" s="331"/>
      <c r="AJ42" s="331"/>
      <c r="AK42" s="331"/>
      <c r="AL42" s="331"/>
      <c r="AM42" s="331"/>
      <c r="AN42" s="331"/>
      <c r="AO42" s="331"/>
      <c r="AP42" s="331"/>
      <c r="AQ42" s="331"/>
      <c r="AR42" s="331"/>
      <c r="AS42" s="331"/>
      <c r="AT42" s="331"/>
      <c r="AU42" s="331"/>
      <c r="AV42" s="331"/>
      <c r="AW42" s="331"/>
      <c r="AX42" s="331"/>
      <c r="AY42" s="331"/>
      <c r="AZ42" s="331"/>
      <c r="BA42" s="331"/>
      <c r="BB42" s="331"/>
      <c r="BC42" s="331"/>
      <c r="BD42" s="331"/>
      <c r="BE42" s="331"/>
      <c r="BF42" s="331"/>
      <c r="BG42" s="331"/>
      <c r="BH42" s="331"/>
      <c r="BI42" s="331"/>
      <c r="BJ42" s="331"/>
      <c r="BK42" s="331"/>
      <c r="BL42" s="331"/>
      <c r="BM42" s="331"/>
      <c r="BN42" s="331"/>
      <c r="BO42" s="331"/>
      <c r="BP42" s="331"/>
      <c r="BQ42" s="331"/>
      <c r="BR42" s="331"/>
      <c r="BS42" s="331"/>
      <c r="BT42" s="331"/>
      <c r="BU42" s="331"/>
      <c r="BV42" s="331"/>
      <c r="BW42" s="331"/>
      <c r="BX42" s="331"/>
      <c r="BY42" s="331"/>
      <c r="BZ42" s="331"/>
      <c r="CA42" s="331"/>
      <c r="CB42" s="331"/>
      <c r="CC42" s="331"/>
      <c r="CD42" s="331"/>
      <c r="CE42" s="331"/>
      <c r="CF42" s="331"/>
      <c r="CG42" s="331"/>
      <c r="CH42" s="331"/>
      <c r="CI42" s="331"/>
      <c r="CJ42" s="331"/>
      <c r="CK42" s="331"/>
      <c r="CL42" s="331"/>
      <c r="CM42" s="331"/>
      <c r="CN42" s="331"/>
      <c r="CO42" s="331"/>
      <c r="CP42" s="331"/>
      <c r="CQ42" s="331"/>
      <c r="CR42" s="331"/>
      <c r="CS42" s="331"/>
      <c r="CT42" s="331"/>
      <c r="CU42" s="331"/>
      <c r="CV42" s="331"/>
      <c r="CW42" s="331"/>
      <c r="CX42" s="331"/>
      <c r="CY42" s="331"/>
      <c r="CZ42" s="331"/>
      <c r="DA42" s="331"/>
      <c r="DB42" s="331"/>
      <c r="DC42" s="331"/>
      <c r="DD42" s="331"/>
      <c r="DE42" s="331"/>
      <c r="DF42" s="331"/>
      <c r="DG42" s="331"/>
      <c r="DH42" s="331"/>
      <c r="DI42" s="331"/>
      <c r="DJ42" s="331"/>
      <c r="DK42" s="331"/>
      <c r="DL42" s="331"/>
      <c r="DM42" s="331"/>
      <c r="DN42" s="331"/>
      <c r="DO42" s="331"/>
      <c r="DP42" s="331"/>
      <c r="DQ42" s="331"/>
      <c r="DR42" s="331"/>
      <c r="DS42" s="331"/>
      <c r="DT42" s="331"/>
      <c r="DU42" s="331"/>
      <c r="DV42" s="331"/>
      <c r="DW42" s="331"/>
      <c r="DX42" s="331"/>
      <c r="DY42" s="331"/>
      <c r="DZ42" s="331"/>
      <c r="EA42" s="331"/>
      <c r="EB42" s="331"/>
      <c r="EC42" s="331"/>
      <c r="ED42" s="331"/>
      <c r="EE42" s="331"/>
      <c r="EF42" s="331"/>
      <c r="EG42" s="331"/>
      <c r="EH42" s="331"/>
      <c r="EI42" s="331"/>
      <c r="EJ42" s="331"/>
      <c r="EK42" s="331"/>
      <c r="EL42" s="331"/>
      <c r="EM42" s="331"/>
      <c r="EN42" s="331"/>
      <c r="EO42" s="331"/>
      <c r="EP42" s="331"/>
      <c r="EQ42" s="331"/>
      <c r="ER42" s="331"/>
      <c r="ES42" s="331"/>
      <c r="ET42" s="331"/>
      <c r="EU42" s="331"/>
    </row>
    <row r="43" spans="1:151" s="312" customFormat="1" ht="28.9" customHeight="1" x14ac:dyDescent="0.4">
      <c r="A43" s="301">
        <v>12</v>
      </c>
      <c r="B43" s="302"/>
      <c r="C43" s="326"/>
      <c r="D43" s="326"/>
      <c r="E43" s="326"/>
      <c r="F43" s="326"/>
      <c r="G43" s="326"/>
      <c r="H43" s="326"/>
      <c r="I43" s="326"/>
      <c r="J43" s="302"/>
      <c r="K43" s="317"/>
      <c r="L43" s="318"/>
      <c r="M43" s="305"/>
      <c r="N43" s="317"/>
      <c r="O43" s="318"/>
      <c r="P43" s="305"/>
      <c r="Q43" s="317"/>
      <c r="R43" s="318"/>
      <c r="S43" s="305"/>
      <c r="T43" s="317"/>
      <c r="U43" s="318"/>
      <c r="V43" s="305"/>
      <c r="W43" s="315" t="s">
        <v>250</v>
      </c>
      <c r="X43" s="316"/>
      <c r="Y43" s="305"/>
      <c r="Z43" s="319"/>
      <c r="AA43" s="320"/>
      <c r="AB43" s="305"/>
      <c r="AC43" s="315"/>
      <c r="AD43" s="316"/>
      <c r="AF43" s="331"/>
      <c r="AG43" s="331"/>
      <c r="AH43" s="331"/>
      <c r="AI43" s="331"/>
      <c r="AJ43" s="331"/>
      <c r="AK43" s="331"/>
      <c r="AL43" s="331"/>
      <c r="AM43" s="331"/>
      <c r="AN43" s="331"/>
      <c r="AO43" s="331"/>
      <c r="AP43" s="331"/>
      <c r="AQ43" s="331"/>
      <c r="AR43" s="331"/>
      <c r="AS43" s="331"/>
      <c r="AT43" s="331"/>
      <c r="AU43" s="331"/>
      <c r="AV43" s="331"/>
      <c r="AW43" s="331"/>
      <c r="AX43" s="331"/>
      <c r="AY43" s="331"/>
      <c r="AZ43" s="331"/>
      <c r="BA43" s="331"/>
      <c r="BB43" s="331"/>
      <c r="BC43" s="331"/>
      <c r="BD43" s="331"/>
      <c r="BE43" s="331"/>
      <c r="BF43" s="331"/>
      <c r="BG43" s="331"/>
      <c r="BH43" s="331"/>
      <c r="BI43" s="331"/>
      <c r="BJ43" s="331"/>
      <c r="BK43" s="331"/>
      <c r="BL43" s="331"/>
      <c r="BM43" s="331"/>
      <c r="BN43" s="331"/>
      <c r="BO43" s="331"/>
      <c r="BP43" s="331"/>
      <c r="BQ43" s="331"/>
      <c r="BR43" s="331"/>
      <c r="BS43" s="331"/>
      <c r="BT43" s="331"/>
      <c r="BU43" s="331"/>
      <c r="BV43" s="331"/>
      <c r="BW43" s="331"/>
      <c r="BX43" s="331"/>
      <c r="BY43" s="331"/>
      <c r="BZ43" s="331"/>
      <c r="CA43" s="331"/>
      <c r="CB43" s="331"/>
      <c r="CC43" s="331"/>
      <c r="CD43" s="331"/>
      <c r="CE43" s="331"/>
      <c r="CF43" s="331"/>
      <c r="CG43" s="331"/>
      <c r="CH43" s="331"/>
      <c r="CI43" s="331"/>
      <c r="CJ43" s="331"/>
      <c r="CK43" s="331"/>
      <c r="CL43" s="331"/>
      <c r="CM43" s="331"/>
      <c r="CN43" s="331"/>
      <c r="CO43" s="331"/>
      <c r="CP43" s="331"/>
      <c r="CQ43" s="331"/>
      <c r="CR43" s="331"/>
      <c r="CS43" s="331"/>
      <c r="CT43" s="331"/>
      <c r="CU43" s="331"/>
      <c r="CV43" s="331"/>
      <c r="CW43" s="331"/>
      <c r="CX43" s="331"/>
      <c r="CY43" s="331"/>
      <c r="CZ43" s="331"/>
      <c r="DA43" s="331"/>
      <c r="DB43" s="331"/>
      <c r="DC43" s="331"/>
      <c r="DD43" s="331"/>
      <c r="DE43" s="331"/>
      <c r="DF43" s="331"/>
      <c r="DG43" s="331"/>
      <c r="DH43" s="331"/>
      <c r="DI43" s="331"/>
      <c r="DJ43" s="331"/>
      <c r="DK43" s="331"/>
      <c r="DL43" s="331"/>
      <c r="DM43" s="331"/>
      <c r="DN43" s="331"/>
      <c r="DO43" s="331"/>
      <c r="DP43" s="331"/>
      <c r="DQ43" s="331"/>
      <c r="DR43" s="331"/>
      <c r="DS43" s="331"/>
      <c r="DT43" s="331"/>
      <c r="DU43" s="331"/>
      <c r="DV43" s="331"/>
      <c r="DW43" s="331"/>
      <c r="DX43" s="331"/>
      <c r="DY43" s="331"/>
      <c r="DZ43" s="331"/>
      <c r="EA43" s="331"/>
      <c r="EB43" s="331"/>
      <c r="EC43" s="331"/>
      <c r="ED43" s="331"/>
      <c r="EE43" s="331"/>
      <c r="EF43" s="331"/>
      <c r="EG43" s="331"/>
      <c r="EH43" s="331"/>
      <c r="EI43" s="331"/>
      <c r="EJ43" s="331"/>
      <c r="EK43" s="331"/>
      <c r="EL43" s="331"/>
      <c r="EM43" s="331"/>
      <c r="EN43" s="331"/>
      <c r="EO43" s="331"/>
      <c r="EP43" s="331"/>
      <c r="EQ43" s="331"/>
      <c r="ER43" s="331"/>
      <c r="ES43" s="331"/>
      <c r="ET43" s="331"/>
      <c r="EU43" s="331"/>
    </row>
    <row r="44" spans="1:151" s="312" customFormat="1" ht="7.35" customHeight="1" x14ac:dyDescent="0.2">
      <c r="A44" s="274">
        <v>13</v>
      </c>
      <c r="B44" s="278"/>
      <c r="J44" s="302"/>
      <c r="K44" s="321"/>
      <c r="L44" s="322"/>
      <c r="M44" s="305"/>
      <c r="N44" s="321"/>
      <c r="O44" s="322"/>
      <c r="P44" s="305"/>
      <c r="Q44" s="321"/>
      <c r="R44" s="322"/>
      <c r="S44" s="305"/>
      <c r="T44" s="321"/>
      <c r="U44" s="322"/>
      <c r="V44" s="305"/>
      <c r="W44" s="321"/>
      <c r="X44" s="322"/>
      <c r="Y44" s="305"/>
      <c r="Z44" s="321"/>
      <c r="AA44" s="322"/>
      <c r="AB44" s="305"/>
      <c r="AC44" s="321"/>
      <c r="AD44" s="322"/>
      <c r="AF44" s="331"/>
      <c r="AG44" s="331"/>
      <c r="AH44" s="331"/>
      <c r="AI44" s="331"/>
      <c r="AJ44" s="331"/>
      <c r="AK44" s="331"/>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row>
    <row r="45" spans="1:151" s="312" customFormat="1" ht="68.099999999999994" customHeight="1" x14ac:dyDescent="0.4">
      <c r="A45" s="301">
        <v>11</v>
      </c>
      <c r="B45" s="302"/>
      <c r="J45" s="302"/>
      <c r="K45" s="308" t="e">
        <f>AC42+1</f>
        <v>#VALUE!</v>
      </c>
      <c r="L45" s="309"/>
      <c r="M45" s="305"/>
      <c r="N45" s="308" t="e">
        <f>K45+1</f>
        <v>#VALUE!</v>
      </c>
      <c r="O45" s="309"/>
      <c r="P45" s="305"/>
      <c r="Q45" s="308" t="e">
        <f>N45+1</f>
        <v>#VALUE!</v>
      </c>
      <c r="R45" s="309"/>
      <c r="S45" s="305"/>
      <c r="T45" s="308" t="e">
        <f>Q45+1</f>
        <v>#VALUE!</v>
      </c>
      <c r="U45" s="309"/>
      <c r="V45" s="305"/>
      <c r="W45" s="308" t="e">
        <f>T45+1</f>
        <v>#VALUE!</v>
      </c>
      <c r="X45" s="309"/>
      <c r="Y45" s="305"/>
      <c r="Z45" s="310" t="e">
        <f>W45+1</f>
        <v>#VALUE!</v>
      </c>
      <c r="AA45" s="311"/>
      <c r="AB45" s="305"/>
      <c r="AC45" s="306" t="e">
        <f>Z45+1</f>
        <v>#VALUE!</v>
      </c>
      <c r="AD45" s="307"/>
      <c r="AF45" s="331"/>
      <c r="AG45" s="331"/>
      <c r="AH45" s="331"/>
      <c r="AI45" s="331"/>
      <c r="AJ45" s="331"/>
      <c r="AK45" s="331"/>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row>
    <row r="46" spans="1:151" s="312" customFormat="1" ht="28.9" customHeight="1" x14ac:dyDescent="0.4">
      <c r="A46" s="301">
        <v>12</v>
      </c>
      <c r="B46" s="302"/>
      <c r="J46" s="302"/>
      <c r="K46" s="317"/>
      <c r="L46" s="318"/>
      <c r="M46" s="305"/>
      <c r="N46" s="317"/>
      <c r="O46" s="318"/>
      <c r="P46" s="305"/>
      <c r="Q46" s="317"/>
      <c r="R46" s="318"/>
      <c r="S46" s="305"/>
      <c r="T46" s="317"/>
      <c r="U46" s="318"/>
      <c r="V46" s="305"/>
      <c r="W46" s="317"/>
      <c r="X46" s="318"/>
      <c r="Y46" s="305"/>
      <c r="Z46" s="319"/>
      <c r="AA46" s="320"/>
      <c r="AB46" s="305"/>
      <c r="AC46" s="315"/>
      <c r="AD46" s="316"/>
      <c r="AF46" s="331"/>
      <c r="AG46" s="331"/>
      <c r="AH46" s="331"/>
      <c r="AI46" s="331"/>
      <c r="AJ46" s="331"/>
      <c r="AK46" s="331"/>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row>
    <row r="47" spans="1:151" s="312" customFormat="1" ht="7.35" customHeight="1" x14ac:dyDescent="0.2">
      <c r="A47" s="274">
        <v>13</v>
      </c>
      <c r="B47" s="278"/>
      <c r="J47" s="302"/>
      <c r="K47" s="321"/>
      <c r="L47" s="322"/>
      <c r="M47" s="305"/>
      <c r="N47" s="321"/>
      <c r="O47" s="322"/>
      <c r="P47" s="305"/>
      <c r="Q47" s="321"/>
      <c r="R47" s="322"/>
      <c r="S47" s="305"/>
      <c r="T47" s="321"/>
      <c r="U47" s="322"/>
      <c r="V47" s="305"/>
      <c r="W47" s="321"/>
      <c r="X47" s="322"/>
      <c r="Y47" s="305"/>
      <c r="Z47" s="321"/>
      <c r="AA47" s="322"/>
      <c r="AB47" s="305"/>
      <c r="AC47" s="321"/>
      <c r="AD47" s="322"/>
      <c r="AF47" s="331"/>
      <c r="AG47" s="331"/>
      <c r="AH47" s="331"/>
      <c r="AI47" s="331"/>
      <c r="AJ47" s="331"/>
      <c r="AK47" s="331"/>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row>
    <row r="48" spans="1:151" s="312" customFormat="1" ht="68.099999999999994" customHeight="1" x14ac:dyDescent="0.4">
      <c r="A48" s="301">
        <v>11</v>
      </c>
      <c r="B48" s="327" t="s">
        <v>212</v>
      </c>
      <c r="J48" s="302"/>
      <c r="K48" s="308" t="e">
        <f>AC45+1</f>
        <v>#VALUE!</v>
      </c>
      <c r="L48" s="309"/>
      <c r="M48" s="305"/>
      <c r="N48" s="308" t="e">
        <f>K48+1</f>
        <v>#VALUE!</v>
      </c>
      <c r="O48" s="309"/>
      <c r="P48" s="305"/>
      <c r="Q48" s="303" t="e">
        <f>N48+1</f>
        <v>#VALUE!</v>
      </c>
      <c r="R48" s="304"/>
      <c r="S48" s="305"/>
      <c r="T48" s="303" t="e">
        <f>Q48+1</f>
        <v>#VALUE!</v>
      </c>
      <c r="U48" s="304"/>
      <c r="V48" s="305"/>
      <c r="W48" s="303" t="e">
        <f>T48+1</f>
        <v>#VALUE!</v>
      </c>
      <c r="X48" s="304"/>
      <c r="Y48" s="305"/>
      <c r="Z48" s="303" t="e">
        <f>W48+1</f>
        <v>#VALUE!</v>
      </c>
      <c r="AA48" s="304"/>
      <c r="AB48" s="305"/>
      <c r="AC48" s="303" t="e">
        <f>Z48+1</f>
        <v>#VALUE!</v>
      </c>
      <c r="AD48" s="304"/>
      <c r="AF48" s="331"/>
      <c r="AG48" s="331"/>
      <c r="AH48" s="331"/>
      <c r="AI48" s="331"/>
      <c r="AJ48" s="331"/>
      <c r="AK48" s="331"/>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row>
    <row r="49" spans="1:151" s="312" customFormat="1" ht="28.9" customHeight="1" x14ac:dyDescent="0.4">
      <c r="A49" s="301">
        <v>12</v>
      </c>
      <c r="B49" s="327" t="s">
        <v>212</v>
      </c>
      <c r="C49" s="328"/>
      <c r="D49" s="328"/>
      <c r="E49" s="328"/>
      <c r="F49" s="328"/>
      <c r="G49" s="328"/>
      <c r="H49" s="328"/>
      <c r="I49" s="328"/>
      <c r="J49" s="302"/>
      <c r="K49" s="317"/>
      <c r="L49" s="318"/>
      <c r="M49" s="305"/>
      <c r="N49" s="317"/>
      <c r="O49" s="318"/>
      <c r="P49" s="305"/>
      <c r="Q49" s="313"/>
      <c r="R49" s="314"/>
      <c r="S49" s="305"/>
      <c r="T49" s="313"/>
      <c r="U49" s="314"/>
      <c r="V49" s="305"/>
      <c r="W49" s="313"/>
      <c r="X49" s="314"/>
      <c r="Y49" s="305"/>
      <c r="Z49" s="313"/>
      <c r="AA49" s="314"/>
      <c r="AB49" s="305"/>
      <c r="AC49" s="313"/>
      <c r="AD49" s="314"/>
      <c r="AF49" s="331"/>
      <c r="AG49" s="331"/>
      <c r="AH49" s="331"/>
      <c r="AI49" s="331"/>
      <c r="AJ49" s="331"/>
      <c r="AK49" s="331"/>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row>
    <row r="51" spans="1:151" s="330" customFormat="1" x14ac:dyDescent="0.2">
      <c r="A51" s="329"/>
    </row>
    <row r="52" spans="1:151" s="330" customFormat="1" x14ac:dyDescent="0.2">
      <c r="A52" s="329"/>
    </row>
    <row r="53" spans="1:151" s="330" customFormat="1" x14ac:dyDescent="0.2">
      <c r="A53" s="329"/>
    </row>
    <row r="54" spans="1:151" s="330" customFormat="1" x14ac:dyDescent="0.2">
      <c r="A54" s="329"/>
    </row>
    <row r="55" spans="1:151" s="330" customFormat="1" x14ac:dyDescent="0.2">
      <c r="A55" s="329"/>
    </row>
    <row r="56" spans="1:151" s="330" customFormat="1" x14ac:dyDescent="0.2">
      <c r="A56" s="329"/>
    </row>
    <row r="57" spans="1:151" s="330" customFormat="1" x14ac:dyDescent="0.2">
      <c r="A57" s="329"/>
    </row>
    <row r="58" spans="1:151" s="330" customFormat="1" x14ac:dyDescent="0.2">
      <c r="A58" s="329"/>
    </row>
    <row r="59" spans="1:151" s="330" customFormat="1" x14ac:dyDescent="0.2">
      <c r="A59" s="329"/>
    </row>
    <row r="60" spans="1:151" s="330" customFormat="1" x14ac:dyDescent="0.2">
      <c r="A60" s="329"/>
    </row>
    <row r="61" spans="1:151" s="330" customFormat="1" x14ac:dyDescent="0.2">
      <c r="A61" s="329"/>
    </row>
    <row r="62" spans="1:151" s="330" customFormat="1" x14ac:dyDescent="0.2">
      <c r="A62" s="329"/>
    </row>
    <row r="63" spans="1:151" s="330" customFormat="1" x14ac:dyDescent="0.2">
      <c r="A63" s="329"/>
    </row>
    <row r="64" spans="1:151" s="330" customFormat="1" x14ac:dyDescent="0.2">
      <c r="A64" s="329"/>
    </row>
    <row r="65" spans="1:1" s="330" customFormat="1" x14ac:dyDescent="0.2">
      <c r="A65" s="329"/>
    </row>
    <row r="66" spans="1:1" s="330" customFormat="1" x14ac:dyDescent="0.2">
      <c r="A66" s="329"/>
    </row>
    <row r="67" spans="1:1" s="330" customFormat="1" x14ac:dyDescent="0.2">
      <c r="A67" s="329"/>
    </row>
    <row r="68" spans="1:1" s="330" customFormat="1" x14ac:dyDescent="0.2">
      <c r="A68" s="329"/>
    </row>
    <row r="69" spans="1:1" s="330" customFormat="1" x14ac:dyDescent="0.2">
      <c r="A69" s="329"/>
    </row>
    <row r="70" spans="1:1" s="330" customFormat="1" x14ac:dyDescent="0.2">
      <c r="A70" s="329"/>
    </row>
    <row r="71" spans="1:1" s="330" customFormat="1" x14ac:dyDescent="0.2">
      <c r="A71" s="329"/>
    </row>
    <row r="72" spans="1:1" s="330" customFormat="1" x14ac:dyDescent="0.2">
      <c r="A72" s="329"/>
    </row>
    <row r="73" spans="1:1" s="330" customFormat="1" x14ac:dyDescent="0.2">
      <c r="A73" s="329"/>
    </row>
    <row r="74" spans="1:1" s="330" customFormat="1" x14ac:dyDescent="0.2">
      <c r="A74" s="329"/>
    </row>
    <row r="75" spans="1:1" s="330" customFormat="1" x14ac:dyDescent="0.2">
      <c r="A75" s="329"/>
    </row>
    <row r="76" spans="1:1" s="330" customFormat="1" x14ac:dyDescent="0.2">
      <c r="A76" s="329"/>
    </row>
    <row r="77" spans="1:1" s="330" customFormat="1" x14ac:dyDescent="0.2">
      <c r="A77" s="329"/>
    </row>
    <row r="78" spans="1:1" s="330" customFormat="1" x14ac:dyDescent="0.2">
      <c r="A78" s="329"/>
    </row>
    <row r="79" spans="1:1" s="330" customFormat="1" x14ac:dyDescent="0.2">
      <c r="A79" s="329"/>
    </row>
    <row r="80" spans="1:1" s="330" customFormat="1" x14ac:dyDescent="0.2">
      <c r="A80" s="329"/>
    </row>
    <row r="81" spans="1:1" s="330" customFormat="1" x14ac:dyDescent="0.2">
      <c r="A81" s="329"/>
    </row>
    <row r="82" spans="1:1" s="330" customFormat="1" x14ac:dyDescent="0.2">
      <c r="A82" s="329"/>
    </row>
    <row r="83" spans="1:1" s="330" customFormat="1" x14ac:dyDescent="0.2">
      <c r="A83" s="329"/>
    </row>
    <row r="84" spans="1:1" s="330" customFormat="1" x14ac:dyDescent="0.2">
      <c r="A84" s="329"/>
    </row>
    <row r="85" spans="1:1" s="330" customFormat="1" x14ac:dyDescent="0.2">
      <c r="A85" s="329"/>
    </row>
    <row r="86" spans="1:1" s="330" customFormat="1" x14ac:dyDescent="0.2">
      <c r="A86" s="329"/>
    </row>
    <row r="87" spans="1:1" s="330" customFormat="1" x14ac:dyDescent="0.2">
      <c r="A87" s="329"/>
    </row>
    <row r="88" spans="1:1" s="330" customFormat="1" x14ac:dyDescent="0.2">
      <c r="A88" s="329"/>
    </row>
    <row r="89" spans="1:1" s="330" customFormat="1" x14ac:dyDescent="0.2">
      <c r="A89" s="329"/>
    </row>
    <row r="90" spans="1:1" s="330" customFormat="1" x14ac:dyDescent="0.2">
      <c r="A90" s="329"/>
    </row>
    <row r="91" spans="1:1" s="330" customFormat="1" x14ac:dyDescent="0.2">
      <c r="A91" s="329"/>
    </row>
    <row r="92" spans="1:1" s="330" customFormat="1" x14ac:dyDescent="0.2">
      <c r="A92" s="329"/>
    </row>
    <row r="93" spans="1:1" s="330" customFormat="1" x14ac:dyDescent="0.2">
      <c r="A93" s="329"/>
    </row>
    <row r="94" spans="1:1" s="330" customFormat="1" x14ac:dyDescent="0.2">
      <c r="A94" s="329"/>
    </row>
    <row r="95" spans="1:1" s="330" customFormat="1" x14ac:dyDescent="0.2">
      <c r="A95" s="329"/>
    </row>
    <row r="96" spans="1:1" s="330" customFormat="1" x14ac:dyDescent="0.2">
      <c r="A96" s="329"/>
    </row>
    <row r="97" spans="1:1" s="330" customFormat="1" x14ac:dyDescent="0.2">
      <c r="A97" s="329"/>
    </row>
    <row r="98" spans="1:1" s="330" customFormat="1" x14ac:dyDescent="0.2">
      <c r="A98" s="329"/>
    </row>
    <row r="99" spans="1:1" s="330" customFormat="1" x14ac:dyDescent="0.2">
      <c r="A99" s="329"/>
    </row>
    <row r="100" spans="1:1" s="330" customFormat="1" x14ac:dyDescent="0.2">
      <c r="A100" s="329"/>
    </row>
    <row r="101" spans="1:1" s="330" customFormat="1" x14ac:dyDescent="0.2">
      <c r="A101" s="329"/>
    </row>
    <row r="102" spans="1:1" s="330" customFormat="1" x14ac:dyDescent="0.2">
      <c r="A102" s="329"/>
    </row>
    <row r="103" spans="1:1" s="330" customFormat="1" x14ac:dyDescent="0.2">
      <c r="A103" s="329"/>
    </row>
    <row r="104" spans="1:1" s="330" customFormat="1" x14ac:dyDescent="0.2">
      <c r="A104" s="329"/>
    </row>
    <row r="105" spans="1:1" s="330" customFormat="1" x14ac:dyDescent="0.2">
      <c r="A105" s="329"/>
    </row>
    <row r="106" spans="1:1" s="330" customFormat="1" x14ac:dyDescent="0.2">
      <c r="A106" s="329"/>
    </row>
    <row r="107" spans="1:1" s="330" customFormat="1" x14ac:dyDescent="0.2">
      <c r="A107" s="329"/>
    </row>
    <row r="108" spans="1:1" s="330" customFormat="1" x14ac:dyDescent="0.2">
      <c r="A108" s="329"/>
    </row>
    <row r="109" spans="1:1" s="330" customFormat="1" x14ac:dyDescent="0.2">
      <c r="A109" s="329"/>
    </row>
    <row r="110" spans="1:1" s="330" customFormat="1" x14ac:dyDescent="0.2">
      <c r="A110" s="329"/>
    </row>
    <row r="111" spans="1:1" s="330" customFormat="1" x14ac:dyDescent="0.2">
      <c r="A111" s="329"/>
    </row>
    <row r="112" spans="1:1" s="330" customFormat="1" x14ac:dyDescent="0.2">
      <c r="A112" s="329"/>
    </row>
    <row r="113" spans="1:1" s="330" customFormat="1" x14ac:dyDescent="0.2">
      <c r="A113" s="329"/>
    </row>
    <row r="114" spans="1:1" s="330" customFormat="1" x14ac:dyDescent="0.2">
      <c r="A114" s="329"/>
    </row>
    <row r="115" spans="1:1" s="330" customFormat="1" x14ac:dyDescent="0.2">
      <c r="A115" s="329"/>
    </row>
    <row r="116" spans="1:1" s="330" customFormat="1" x14ac:dyDescent="0.2">
      <c r="A116" s="329"/>
    </row>
    <row r="117" spans="1:1" s="330" customFormat="1" x14ac:dyDescent="0.2">
      <c r="A117" s="329"/>
    </row>
    <row r="118" spans="1:1" s="330" customFormat="1" x14ac:dyDescent="0.2">
      <c r="A118" s="329"/>
    </row>
    <row r="119" spans="1:1" s="330" customFormat="1" x14ac:dyDescent="0.2">
      <c r="A119" s="329"/>
    </row>
    <row r="120" spans="1:1" s="330" customFormat="1" x14ac:dyDescent="0.2">
      <c r="A120" s="329"/>
    </row>
    <row r="121" spans="1:1" s="330" customFormat="1" x14ac:dyDescent="0.2">
      <c r="A121" s="329"/>
    </row>
    <row r="122" spans="1:1" s="330" customFormat="1" x14ac:dyDescent="0.2">
      <c r="A122" s="329"/>
    </row>
    <row r="123" spans="1:1" s="330" customFormat="1" x14ac:dyDescent="0.2">
      <c r="A123" s="329"/>
    </row>
    <row r="124" spans="1:1" s="330" customFormat="1" x14ac:dyDescent="0.2">
      <c r="A124" s="329"/>
    </row>
    <row r="125" spans="1:1" s="330" customFormat="1" x14ac:dyDescent="0.2">
      <c r="A125" s="329"/>
    </row>
    <row r="126" spans="1:1" s="330" customFormat="1" x14ac:dyDescent="0.2">
      <c r="A126" s="329"/>
    </row>
    <row r="127" spans="1:1" s="330" customFormat="1" x14ac:dyDescent="0.2">
      <c r="A127" s="329"/>
    </row>
    <row r="128" spans="1:1" s="330" customFormat="1" x14ac:dyDescent="0.2">
      <c r="A128" s="329"/>
    </row>
    <row r="129" spans="1:1" s="330" customFormat="1" x14ac:dyDescent="0.2">
      <c r="A129" s="329"/>
    </row>
    <row r="130" spans="1:1" s="330" customFormat="1" x14ac:dyDescent="0.2">
      <c r="A130" s="329"/>
    </row>
    <row r="131" spans="1:1" s="330" customFormat="1" x14ac:dyDescent="0.2">
      <c r="A131" s="329"/>
    </row>
    <row r="132" spans="1:1" s="330" customFormat="1" x14ac:dyDescent="0.2">
      <c r="A132" s="329"/>
    </row>
    <row r="133" spans="1:1" s="330" customFormat="1" x14ac:dyDescent="0.2">
      <c r="A133" s="329"/>
    </row>
    <row r="134" spans="1:1" s="330" customFormat="1" x14ac:dyDescent="0.2">
      <c r="A134" s="329"/>
    </row>
    <row r="135" spans="1:1" s="330" customFormat="1" x14ac:dyDescent="0.2">
      <c r="A135" s="329"/>
    </row>
    <row r="136" spans="1:1" s="330" customFormat="1" x14ac:dyDescent="0.2">
      <c r="A136" s="329"/>
    </row>
    <row r="137" spans="1:1" s="330" customFormat="1" x14ac:dyDescent="0.2">
      <c r="A137" s="329"/>
    </row>
    <row r="138" spans="1:1" s="330" customFormat="1" x14ac:dyDescent="0.2">
      <c r="A138" s="329"/>
    </row>
    <row r="139" spans="1:1" s="330" customFormat="1" x14ac:dyDescent="0.2">
      <c r="A139" s="329"/>
    </row>
    <row r="140" spans="1:1" s="330" customFormat="1" x14ac:dyDescent="0.2">
      <c r="A140" s="329"/>
    </row>
    <row r="141" spans="1:1" s="330" customFormat="1" x14ac:dyDescent="0.2">
      <c r="A141" s="329"/>
    </row>
    <row r="142" spans="1:1" s="330" customFormat="1" x14ac:dyDescent="0.2">
      <c r="A142" s="329"/>
    </row>
    <row r="143" spans="1:1" s="330" customFormat="1" x14ac:dyDescent="0.2">
      <c r="A143" s="329"/>
    </row>
    <row r="144" spans="1:1" s="330" customFormat="1" x14ac:dyDescent="0.2">
      <c r="A144" s="329"/>
    </row>
    <row r="145" spans="1:1" s="330" customFormat="1" x14ac:dyDescent="0.2">
      <c r="A145" s="329"/>
    </row>
    <row r="146" spans="1:1" s="330" customFormat="1" x14ac:dyDescent="0.2">
      <c r="A146" s="329"/>
    </row>
    <row r="147" spans="1:1" s="330" customFormat="1" x14ac:dyDescent="0.2">
      <c r="A147" s="329"/>
    </row>
    <row r="148" spans="1:1" s="330" customFormat="1" x14ac:dyDescent="0.2">
      <c r="A148" s="329"/>
    </row>
    <row r="149" spans="1:1" s="330" customFormat="1" x14ac:dyDescent="0.2">
      <c r="A149" s="329"/>
    </row>
    <row r="150" spans="1:1" s="330" customFormat="1" x14ac:dyDescent="0.2">
      <c r="A150" s="329"/>
    </row>
    <row r="151" spans="1:1" s="330" customFormat="1" x14ac:dyDescent="0.2">
      <c r="A151" s="329"/>
    </row>
    <row r="152" spans="1:1" s="330" customFormat="1" x14ac:dyDescent="0.2">
      <c r="A152" s="329"/>
    </row>
    <row r="153" spans="1:1" s="330" customFormat="1" x14ac:dyDescent="0.2">
      <c r="A153" s="329"/>
    </row>
    <row r="154" spans="1:1" s="330" customFormat="1" x14ac:dyDescent="0.2">
      <c r="A154" s="329"/>
    </row>
    <row r="155" spans="1:1" s="330" customFormat="1" x14ac:dyDescent="0.2">
      <c r="A155" s="329"/>
    </row>
    <row r="156" spans="1:1" s="330" customFormat="1" x14ac:dyDescent="0.2">
      <c r="A156" s="329"/>
    </row>
    <row r="157" spans="1:1" s="330" customFormat="1" x14ac:dyDescent="0.2">
      <c r="A157" s="329"/>
    </row>
    <row r="158" spans="1:1" s="330" customFormat="1" x14ac:dyDescent="0.2">
      <c r="A158" s="329"/>
    </row>
    <row r="159" spans="1:1" s="330" customFormat="1" x14ac:dyDescent="0.2">
      <c r="A159" s="329"/>
    </row>
    <row r="160" spans="1:1" s="330" customFormat="1" x14ac:dyDescent="0.2">
      <c r="A160" s="329"/>
    </row>
    <row r="161" spans="1:1" s="330" customFormat="1" x14ac:dyDescent="0.2">
      <c r="A161" s="329"/>
    </row>
    <row r="162" spans="1:1" s="330" customFormat="1" x14ac:dyDescent="0.2">
      <c r="A162" s="329"/>
    </row>
    <row r="163" spans="1:1" s="330" customFormat="1" x14ac:dyDescent="0.2">
      <c r="A163" s="329"/>
    </row>
    <row r="164" spans="1:1" s="330" customFormat="1" x14ac:dyDescent="0.2">
      <c r="A164" s="329"/>
    </row>
    <row r="165" spans="1:1" s="330" customFormat="1" x14ac:dyDescent="0.2">
      <c r="A165" s="329"/>
    </row>
    <row r="166" spans="1:1" s="330" customFormat="1" x14ac:dyDescent="0.2">
      <c r="A166" s="329"/>
    </row>
    <row r="167" spans="1:1" s="330" customFormat="1" x14ac:dyDescent="0.2">
      <c r="A167" s="329"/>
    </row>
    <row r="168" spans="1:1" s="330" customFormat="1" x14ac:dyDescent="0.2">
      <c r="A168" s="329"/>
    </row>
    <row r="169" spans="1:1" s="330" customFormat="1" x14ac:dyDescent="0.2">
      <c r="A169" s="329"/>
    </row>
    <row r="170" spans="1:1" s="330" customFormat="1" x14ac:dyDescent="0.2">
      <c r="A170" s="329"/>
    </row>
    <row r="171" spans="1:1" s="330" customFormat="1" x14ac:dyDescent="0.2">
      <c r="A171" s="329"/>
    </row>
    <row r="172" spans="1:1" s="330" customFormat="1" x14ac:dyDescent="0.2">
      <c r="A172" s="329"/>
    </row>
    <row r="173" spans="1:1" s="330" customFormat="1" x14ac:dyDescent="0.2">
      <c r="A173" s="329"/>
    </row>
    <row r="174" spans="1:1" s="330" customFormat="1" x14ac:dyDescent="0.2">
      <c r="A174" s="329"/>
    </row>
    <row r="175" spans="1:1" s="330" customFormat="1" x14ac:dyDescent="0.2">
      <c r="A175" s="329"/>
    </row>
    <row r="176" spans="1:1" s="330" customFormat="1" x14ac:dyDescent="0.2">
      <c r="A176" s="329"/>
    </row>
    <row r="177" spans="1:1" s="330" customFormat="1" x14ac:dyDescent="0.2">
      <c r="A177" s="329"/>
    </row>
    <row r="178" spans="1:1" s="330" customFormat="1" x14ac:dyDescent="0.2">
      <c r="A178" s="329"/>
    </row>
    <row r="179" spans="1:1" s="330" customFormat="1" x14ac:dyDescent="0.2">
      <c r="A179" s="329"/>
    </row>
    <row r="180" spans="1:1" s="330" customFormat="1" x14ac:dyDescent="0.2">
      <c r="A180" s="329"/>
    </row>
    <row r="181" spans="1:1" s="330" customFormat="1" x14ac:dyDescent="0.2">
      <c r="A181" s="329"/>
    </row>
    <row r="182" spans="1:1" s="330" customFormat="1" x14ac:dyDescent="0.2">
      <c r="A182" s="329"/>
    </row>
    <row r="183" spans="1:1" s="330" customFormat="1" x14ac:dyDescent="0.2">
      <c r="A183" s="329"/>
    </row>
    <row r="184" spans="1:1" s="330" customFormat="1" x14ac:dyDescent="0.2">
      <c r="A184" s="329"/>
    </row>
    <row r="185" spans="1:1" s="330" customFormat="1" x14ac:dyDescent="0.2">
      <c r="A185" s="329"/>
    </row>
    <row r="186" spans="1:1" s="330" customFormat="1" x14ac:dyDescent="0.2">
      <c r="A186" s="329"/>
    </row>
    <row r="187" spans="1:1" s="330" customFormat="1" x14ac:dyDescent="0.2">
      <c r="A187" s="329"/>
    </row>
    <row r="188" spans="1:1" s="330" customFormat="1" x14ac:dyDescent="0.2">
      <c r="A188" s="329"/>
    </row>
    <row r="189" spans="1:1" s="330" customFormat="1" x14ac:dyDescent="0.2">
      <c r="A189" s="329"/>
    </row>
    <row r="190" spans="1:1" s="330" customFormat="1" x14ac:dyDescent="0.2">
      <c r="A190" s="329"/>
    </row>
    <row r="191" spans="1:1" s="330" customFormat="1" x14ac:dyDescent="0.2">
      <c r="A191" s="329"/>
    </row>
    <row r="192" spans="1:1" s="330" customFormat="1" x14ac:dyDescent="0.2">
      <c r="A192" s="329"/>
    </row>
    <row r="193" spans="1:1" s="330" customFormat="1" x14ac:dyDescent="0.2">
      <c r="A193" s="329"/>
    </row>
    <row r="194" spans="1:1" s="330" customFormat="1" x14ac:dyDescent="0.2">
      <c r="A194" s="329"/>
    </row>
    <row r="195" spans="1:1" s="330" customFormat="1" x14ac:dyDescent="0.2">
      <c r="A195" s="329"/>
    </row>
    <row r="196" spans="1:1" s="330" customFormat="1" x14ac:dyDescent="0.2">
      <c r="A196" s="329"/>
    </row>
    <row r="197" spans="1:1" s="330" customFormat="1" x14ac:dyDescent="0.2">
      <c r="A197" s="329"/>
    </row>
    <row r="198" spans="1:1" s="330" customFormat="1" x14ac:dyDescent="0.2">
      <c r="A198" s="329"/>
    </row>
    <row r="199" spans="1:1" s="330" customFormat="1" x14ac:dyDescent="0.2">
      <c r="A199" s="329"/>
    </row>
    <row r="200" spans="1:1" s="330" customFormat="1" x14ac:dyDescent="0.2">
      <c r="A200" s="329"/>
    </row>
    <row r="201" spans="1:1" s="330" customFormat="1" x14ac:dyDescent="0.2">
      <c r="A201" s="329"/>
    </row>
    <row r="202" spans="1:1" s="330" customFormat="1" x14ac:dyDescent="0.2">
      <c r="A202" s="329"/>
    </row>
    <row r="203" spans="1:1" s="330" customFormat="1" x14ac:dyDescent="0.2">
      <c r="A203" s="329"/>
    </row>
    <row r="204" spans="1:1" s="330" customFormat="1" x14ac:dyDescent="0.2">
      <c r="A204" s="329"/>
    </row>
    <row r="205" spans="1:1" s="330" customFormat="1" x14ac:dyDescent="0.2">
      <c r="A205" s="329"/>
    </row>
    <row r="206" spans="1:1" s="330" customFormat="1" x14ac:dyDescent="0.2">
      <c r="A206" s="329"/>
    </row>
    <row r="207" spans="1:1" s="330" customFormat="1" x14ac:dyDescent="0.2">
      <c r="A207" s="329"/>
    </row>
    <row r="208" spans="1:1" s="330" customFormat="1" x14ac:dyDescent="0.2">
      <c r="A208" s="329"/>
    </row>
    <row r="209" spans="1:1" s="330" customFormat="1" x14ac:dyDescent="0.2">
      <c r="A209" s="329"/>
    </row>
    <row r="210" spans="1:1" s="330" customFormat="1" x14ac:dyDescent="0.2">
      <c r="A210" s="329"/>
    </row>
    <row r="211" spans="1:1" s="330" customFormat="1" x14ac:dyDescent="0.2">
      <c r="A211" s="329"/>
    </row>
    <row r="212" spans="1:1" s="330" customFormat="1" x14ac:dyDescent="0.2">
      <c r="A212" s="329"/>
    </row>
    <row r="213" spans="1:1" s="330" customFormat="1" x14ac:dyDescent="0.2">
      <c r="A213" s="329"/>
    </row>
    <row r="214" spans="1:1" s="330" customFormat="1" x14ac:dyDescent="0.2">
      <c r="A214" s="329"/>
    </row>
    <row r="215" spans="1:1" s="330" customFormat="1" x14ac:dyDescent="0.2">
      <c r="A215" s="329"/>
    </row>
    <row r="216" spans="1:1" s="330" customFormat="1" x14ac:dyDescent="0.2">
      <c r="A216" s="329"/>
    </row>
    <row r="217" spans="1:1" s="330" customFormat="1" x14ac:dyDescent="0.2">
      <c r="A217" s="329"/>
    </row>
    <row r="218" spans="1:1" s="330" customFormat="1" x14ac:dyDescent="0.2">
      <c r="A218" s="329"/>
    </row>
    <row r="219" spans="1:1" s="330" customFormat="1" x14ac:dyDescent="0.2">
      <c r="A219" s="329"/>
    </row>
    <row r="220" spans="1:1" s="330" customFormat="1" x14ac:dyDescent="0.2">
      <c r="A220" s="329"/>
    </row>
    <row r="221" spans="1:1" s="330" customFormat="1" x14ac:dyDescent="0.2">
      <c r="A221" s="329"/>
    </row>
    <row r="222" spans="1:1" s="330" customFormat="1" x14ac:dyDescent="0.2">
      <c r="A222" s="329"/>
    </row>
    <row r="223" spans="1:1" s="330" customFormat="1" x14ac:dyDescent="0.2">
      <c r="A223" s="329"/>
    </row>
    <row r="224" spans="1:1" s="330" customFormat="1" x14ac:dyDescent="0.2">
      <c r="A224" s="329"/>
    </row>
    <row r="225" spans="1:1" s="330" customFormat="1" x14ac:dyDescent="0.2">
      <c r="A225" s="329"/>
    </row>
    <row r="226" spans="1:1" s="330" customFormat="1" x14ac:dyDescent="0.2">
      <c r="A226" s="329"/>
    </row>
    <row r="227" spans="1:1" s="330" customFormat="1" x14ac:dyDescent="0.2">
      <c r="A227" s="329"/>
    </row>
    <row r="228" spans="1:1" s="330" customFormat="1" x14ac:dyDescent="0.2">
      <c r="A228" s="329"/>
    </row>
    <row r="229" spans="1:1" s="330" customFormat="1" x14ac:dyDescent="0.2">
      <c r="A229" s="329"/>
    </row>
    <row r="230" spans="1:1" s="330" customFormat="1" x14ac:dyDescent="0.2">
      <c r="A230" s="329"/>
    </row>
    <row r="231" spans="1:1" s="330" customFormat="1" x14ac:dyDescent="0.2">
      <c r="A231" s="329"/>
    </row>
    <row r="232" spans="1:1" s="330" customFormat="1" x14ac:dyDescent="0.2">
      <c r="A232" s="329"/>
    </row>
    <row r="233" spans="1:1" s="330" customFormat="1" x14ac:dyDescent="0.2">
      <c r="A233" s="329"/>
    </row>
    <row r="234" spans="1:1" s="330" customFormat="1" x14ac:dyDescent="0.2">
      <c r="A234" s="329"/>
    </row>
    <row r="235" spans="1:1" s="330" customFormat="1" x14ac:dyDescent="0.2">
      <c r="A235" s="329"/>
    </row>
    <row r="236" spans="1:1" s="330" customFormat="1" x14ac:dyDescent="0.2">
      <c r="A236" s="329"/>
    </row>
    <row r="237" spans="1:1" s="330" customFormat="1" x14ac:dyDescent="0.2">
      <c r="A237" s="329"/>
    </row>
    <row r="238" spans="1:1" s="330" customFormat="1" x14ac:dyDescent="0.2">
      <c r="A238" s="329"/>
    </row>
    <row r="239" spans="1:1" s="330" customFormat="1" x14ac:dyDescent="0.2">
      <c r="A239" s="329"/>
    </row>
    <row r="240" spans="1:1" s="330" customFormat="1" x14ac:dyDescent="0.2">
      <c r="A240" s="329"/>
    </row>
    <row r="241" spans="1:1" s="330" customFormat="1" x14ac:dyDescent="0.2">
      <c r="A241" s="329"/>
    </row>
    <row r="242" spans="1:1" s="330" customFormat="1" x14ac:dyDescent="0.2">
      <c r="A242" s="329"/>
    </row>
    <row r="243" spans="1:1" s="330" customFormat="1" x14ac:dyDescent="0.2">
      <c r="A243" s="329"/>
    </row>
    <row r="244" spans="1:1" s="330" customFormat="1" x14ac:dyDescent="0.2">
      <c r="A244" s="329"/>
    </row>
    <row r="245" spans="1:1" s="330" customFormat="1" x14ac:dyDescent="0.2">
      <c r="A245" s="329"/>
    </row>
    <row r="246" spans="1:1" s="330" customFormat="1" x14ac:dyDescent="0.2">
      <c r="A246" s="329"/>
    </row>
    <row r="247" spans="1:1" s="330" customFormat="1" x14ac:dyDescent="0.2">
      <c r="A247" s="329"/>
    </row>
    <row r="248" spans="1:1" s="330" customFormat="1" x14ac:dyDescent="0.2">
      <c r="A248" s="329"/>
    </row>
    <row r="249" spans="1:1" s="330" customFormat="1" x14ac:dyDescent="0.2">
      <c r="A249" s="329"/>
    </row>
    <row r="250" spans="1:1" s="330" customFormat="1" x14ac:dyDescent="0.2">
      <c r="A250" s="329"/>
    </row>
    <row r="251" spans="1:1" s="330" customFormat="1" x14ac:dyDescent="0.2">
      <c r="A251" s="329"/>
    </row>
    <row r="252" spans="1:1" s="330" customFormat="1" x14ac:dyDescent="0.2">
      <c r="A252" s="329"/>
    </row>
    <row r="253" spans="1:1" s="330" customFormat="1" x14ac:dyDescent="0.2">
      <c r="A253" s="329"/>
    </row>
    <row r="254" spans="1:1" s="330" customFormat="1" x14ac:dyDescent="0.2">
      <c r="A254" s="329"/>
    </row>
    <row r="255" spans="1:1" s="330" customFormat="1" x14ac:dyDescent="0.2">
      <c r="A255" s="329"/>
    </row>
    <row r="256" spans="1:1" s="330" customFormat="1" x14ac:dyDescent="0.2">
      <c r="A256" s="329"/>
    </row>
    <row r="257" spans="1:1" s="330" customFormat="1" x14ac:dyDescent="0.2">
      <c r="A257" s="329"/>
    </row>
    <row r="258" spans="1:1" s="330" customFormat="1" x14ac:dyDescent="0.2">
      <c r="A258" s="329"/>
    </row>
    <row r="259" spans="1:1" s="330" customFormat="1" x14ac:dyDescent="0.2">
      <c r="A259" s="329"/>
    </row>
    <row r="260" spans="1:1" s="330" customFormat="1" x14ac:dyDescent="0.2">
      <c r="A260" s="329"/>
    </row>
    <row r="261" spans="1:1" s="330" customFormat="1" x14ac:dyDescent="0.2">
      <c r="A261" s="329"/>
    </row>
    <row r="262" spans="1:1" s="330" customFormat="1" x14ac:dyDescent="0.2">
      <c r="A262" s="329"/>
    </row>
    <row r="263" spans="1:1" s="330" customFormat="1" x14ac:dyDescent="0.2">
      <c r="A263" s="329"/>
    </row>
    <row r="264" spans="1:1" s="330" customFormat="1" x14ac:dyDescent="0.2">
      <c r="A264" s="329"/>
    </row>
    <row r="265" spans="1:1" s="330" customFormat="1" x14ac:dyDescent="0.2">
      <c r="A265" s="329"/>
    </row>
    <row r="266" spans="1:1" s="330" customFormat="1" x14ac:dyDescent="0.2">
      <c r="A266" s="329"/>
    </row>
    <row r="267" spans="1:1" s="330" customFormat="1" x14ac:dyDescent="0.2">
      <c r="A267" s="329"/>
    </row>
    <row r="268" spans="1:1" s="330" customFormat="1" x14ac:dyDescent="0.2">
      <c r="A268" s="329"/>
    </row>
    <row r="269" spans="1:1" s="330" customFormat="1" x14ac:dyDescent="0.2">
      <c r="A269" s="329"/>
    </row>
    <row r="270" spans="1:1" s="330" customFormat="1" x14ac:dyDescent="0.2">
      <c r="A270" s="329"/>
    </row>
    <row r="271" spans="1:1" s="330" customFormat="1" x14ac:dyDescent="0.2">
      <c r="A271" s="329"/>
    </row>
    <row r="272" spans="1:1" s="330" customFormat="1" x14ac:dyDescent="0.2">
      <c r="A272" s="329"/>
    </row>
    <row r="273" spans="1:1" s="330" customFormat="1" x14ac:dyDescent="0.2">
      <c r="A273" s="329"/>
    </row>
    <row r="274" spans="1:1" s="330" customFormat="1" x14ac:dyDescent="0.2">
      <c r="A274" s="329"/>
    </row>
    <row r="275" spans="1:1" s="330" customFormat="1" x14ac:dyDescent="0.2">
      <c r="A275" s="329"/>
    </row>
    <row r="276" spans="1:1" s="330" customFormat="1" x14ac:dyDescent="0.2">
      <c r="A276" s="329"/>
    </row>
    <row r="277" spans="1:1" s="330" customFormat="1" x14ac:dyDescent="0.2">
      <c r="A277" s="329"/>
    </row>
    <row r="278" spans="1:1" s="330" customFormat="1" x14ac:dyDescent="0.2">
      <c r="A278" s="329"/>
    </row>
    <row r="279" spans="1:1" s="330" customFormat="1" x14ac:dyDescent="0.2">
      <c r="A279" s="329"/>
    </row>
    <row r="280" spans="1:1" s="330" customFormat="1" x14ac:dyDescent="0.2">
      <c r="A280" s="329"/>
    </row>
    <row r="281" spans="1:1" s="330" customFormat="1" x14ac:dyDescent="0.2">
      <c r="A281" s="329"/>
    </row>
    <row r="282" spans="1:1" s="330" customFormat="1" x14ac:dyDescent="0.2">
      <c r="A282" s="329"/>
    </row>
    <row r="283" spans="1:1" s="330" customFormat="1" x14ac:dyDescent="0.2">
      <c r="A283" s="329"/>
    </row>
    <row r="284" spans="1:1" s="330" customFormat="1" x14ac:dyDescent="0.2">
      <c r="A284" s="329"/>
    </row>
    <row r="285" spans="1:1" s="330" customFormat="1" x14ac:dyDescent="0.2">
      <c r="A285" s="329"/>
    </row>
    <row r="286" spans="1:1" s="330" customFormat="1" x14ac:dyDescent="0.2">
      <c r="A286" s="329"/>
    </row>
    <row r="287" spans="1:1" s="330" customFormat="1" x14ac:dyDescent="0.2">
      <c r="A287" s="329"/>
    </row>
    <row r="288" spans="1:1" s="330" customFormat="1" x14ac:dyDescent="0.2">
      <c r="A288" s="329"/>
    </row>
    <row r="289" spans="1:1" s="330" customFormat="1" x14ac:dyDescent="0.2">
      <c r="A289" s="329"/>
    </row>
    <row r="290" spans="1:1" s="330" customFormat="1" x14ac:dyDescent="0.2">
      <c r="A290" s="329"/>
    </row>
    <row r="291" spans="1:1" s="330" customFormat="1" x14ac:dyDescent="0.2">
      <c r="A291" s="329"/>
    </row>
    <row r="292" spans="1:1" s="330" customFormat="1" x14ac:dyDescent="0.2">
      <c r="A292" s="329"/>
    </row>
    <row r="293" spans="1:1" s="330" customFormat="1" x14ac:dyDescent="0.2">
      <c r="A293" s="329"/>
    </row>
    <row r="294" spans="1:1" s="330" customFormat="1" x14ac:dyDescent="0.2">
      <c r="A294" s="329"/>
    </row>
    <row r="295" spans="1:1" s="330" customFormat="1" x14ac:dyDescent="0.2">
      <c r="A295" s="329"/>
    </row>
    <row r="296" spans="1:1" s="330" customFormat="1" x14ac:dyDescent="0.2">
      <c r="A296" s="329"/>
    </row>
    <row r="297" spans="1:1" s="330" customFormat="1" x14ac:dyDescent="0.2">
      <c r="A297" s="329"/>
    </row>
    <row r="298" spans="1:1" s="330" customFormat="1" x14ac:dyDescent="0.2">
      <c r="A298" s="329"/>
    </row>
    <row r="299" spans="1:1" s="330" customFormat="1" x14ac:dyDescent="0.2">
      <c r="A299" s="329"/>
    </row>
    <row r="300" spans="1:1" s="330" customFormat="1" x14ac:dyDescent="0.2">
      <c r="A300" s="329"/>
    </row>
    <row r="301" spans="1:1" s="330" customFormat="1" x14ac:dyDescent="0.2">
      <c r="A301" s="329"/>
    </row>
    <row r="302" spans="1:1" s="330" customFormat="1" x14ac:dyDescent="0.2">
      <c r="A302" s="329"/>
    </row>
    <row r="303" spans="1:1" s="330" customFormat="1" x14ac:dyDescent="0.2">
      <c r="A303" s="329"/>
    </row>
    <row r="304" spans="1:1" s="330" customFormat="1" x14ac:dyDescent="0.2">
      <c r="A304" s="329"/>
    </row>
    <row r="305" spans="1:1" s="330" customFormat="1" x14ac:dyDescent="0.2">
      <c r="A305" s="329"/>
    </row>
    <row r="306" spans="1:1" s="330" customFormat="1" x14ac:dyDescent="0.2">
      <c r="A306" s="329"/>
    </row>
    <row r="307" spans="1:1" s="330" customFormat="1" x14ac:dyDescent="0.2">
      <c r="A307" s="329"/>
    </row>
    <row r="308" spans="1:1" s="330" customFormat="1" x14ac:dyDescent="0.2">
      <c r="A308" s="329"/>
    </row>
    <row r="309" spans="1:1" s="330" customFormat="1" x14ac:dyDescent="0.2">
      <c r="A309" s="329"/>
    </row>
    <row r="310" spans="1:1" s="330" customFormat="1" x14ac:dyDescent="0.2">
      <c r="A310" s="329"/>
    </row>
    <row r="311" spans="1:1" s="330" customFormat="1" x14ac:dyDescent="0.2">
      <c r="A311" s="329"/>
    </row>
    <row r="312" spans="1:1" s="330" customFormat="1" x14ac:dyDescent="0.2">
      <c r="A312" s="329"/>
    </row>
    <row r="313" spans="1:1" s="330" customFormat="1" x14ac:dyDescent="0.2">
      <c r="A313" s="329"/>
    </row>
    <row r="314" spans="1:1" s="330" customFormat="1" x14ac:dyDescent="0.2">
      <c r="A314" s="329"/>
    </row>
    <row r="315" spans="1:1" s="330" customFormat="1" x14ac:dyDescent="0.2">
      <c r="A315" s="329"/>
    </row>
    <row r="316" spans="1:1" s="330" customFormat="1" x14ac:dyDescent="0.2">
      <c r="A316" s="329"/>
    </row>
    <row r="317" spans="1:1" s="330" customFormat="1" x14ac:dyDescent="0.2">
      <c r="A317" s="329"/>
    </row>
    <row r="318" spans="1:1" s="330" customFormat="1" x14ac:dyDescent="0.2">
      <c r="A318" s="329"/>
    </row>
    <row r="319" spans="1:1" s="330" customFormat="1" x14ac:dyDescent="0.2">
      <c r="A319" s="329"/>
    </row>
    <row r="320" spans="1:1" s="330" customFormat="1" x14ac:dyDescent="0.2">
      <c r="A320" s="329"/>
    </row>
    <row r="321" spans="1:1" s="330" customFormat="1" x14ac:dyDescent="0.2">
      <c r="A321" s="329"/>
    </row>
    <row r="322" spans="1:1" s="330" customFormat="1" x14ac:dyDescent="0.2">
      <c r="A322" s="329"/>
    </row>
    <row r="323" spans="1:1" s="330" customFormat="1" x14ac:dyDescent="0.2">
      <c r="A323" s="329"/>
    </row>
    <row r="324" spans="1:1" s="330" customFormat="1" x14ac:dyDescent="0.2">
      <c r="A324" s="329"/>
    </row>
    <row r="325" spans="1:1" s="330" customFormat="1" x14ac:dyDescent="0.2">
      <c r="A325" s="329"/>
    </row>
    <row r="326" spans="1:1" s="330" customFormat="1" x14ac:dyDescent="0.2">
      <c r="A326" s="329"/>
    </row>
    <row r="327" spans="1:1" s="330" customFormat="1" x14ac:dyDescent="0.2">
      <c r="A327" s="329"/>
    </row>
    <row r="328" spans="1:1" s="330" customFormat="1" x14ac:dyDescent="0.2">
      <c r="A328" s="329"/>
    </row>
    <row r="329" spans="1:1" s="330" customFormat="1" x14ac:dyDescent="0.2">
      <c r="A329" s="329"/>
    </row>
    <row r="330" spans="1:1" s="330" customFormat="1" x14ac:dyDescent="0.2">
      <c r="A330" s="329"/>
    </row>
    <row r="331" spans="1:1" s="330" customFormat="1" x14ac:dyDescent="0.2">
      <c r="A331" s="329"/>
    </row>
    <row r="332" spans="1:1" s="330" customFormat="1" x14ac:dyDescent="0.2">
      <c r="A332" s="329"/>
    </row>
    <row r="333" spans="1:1" s="330" customFormat="1" x14ac:dyDescent="0.2">
      <c r="A333" s="329"/>
    </row>
    <row r="334" spans="1:1" s="330" customFormat="1" x14ac:dyDescent="0.2">
      <c r="A334" s="329"/>
    </row>
    <row r="335" spans="1:1" s="330" customFormat="1" x14ac:dyDescent="0.2">
      <c r="A335" s="329"/>
    </row>
    <row r="336" spans="1:1" s="330" customFormat="1" x14ac:dyDescent="0.2">
      <c r="A336" s="329"/>
    </row>
    <row r="337" spans="1:1" s="330" customFormat="1" x14ac:dyDescent="0.2">
      <c r="A337" s="329"/>
    </row>
    <row r="338" spans="1:1" s="330" customFormat="1" x14ac:dyDescent="0.2">
      <c r="A338" s="329"/>
    </row>
    <row r="339" spans="1:1" s="330" customFormat="1" x14ac:dyDescent="0.2">
      <c r="A339" s="329"/>
    </row>
    <row r="340" spans="1:1" s="330" customFormat="1" x14ac:dyDescent="0.2">
      <c r="A340" s="329"/>
    </row>
    <row r="341" spans="1:1" s="330" customFormat="1" x14ac:dyDescent="0.2">
      <c r="A341" s="329"/>
    </row>
    <row r="342" spans="1:1" s="330" customFormat="1" x14ac:dyDescent="0.2">
      <c r="A342" s="329"/>
    </row>
    <row r="343" spans="1:1" s="330" customFormat="1" x14ac:dyDescent="0.2">
      <c r="A343" s="329"/>
    </row>
    <row r="344" spans="1:1" s="330" customFormat="1" x14ac:dyDescent="0.2">
      <c r="A344" s="329"/>
    </row>
    <row r="345" spans="1:1" s="330" customFormat="1" x14ac:dyDescent="0.2">
      <c r="A345" s="329"/>
    </row>
    <row r="346" spans="1:1" s="330" customFormat="1" x14ac:dyDescent="0.2">
      <c r="A346" s="329"/>
    </row>
    <row r="347" spans="1:1" s="330" customFormat="1" x14ac:dyDescent="0.2">
      <c r="A347" s="329"/>
    </row>
    <row r="348" spans="1:1" s="330" customFormat="1" x14ac:dyDescent="0.2">
      <c r="A348" s="329"/>
    </row>
    <row r="349" spans="1:1" s="330" customFormat="1" x14ac:dyDescent="0.2">
      <c r="A349" s="329"/>
    </row>
    <row r="350" spans="1:1" s="330" customFormat="1" x14ac:dyDescent="0.2">
      <c r="A350" s="329"/>
    </row>
  </sheetData>
  <mergeCells count="96">
    <mergeCell ref="AC48:AD48"/>
    <mergeCell ref="K49:L49"/>
    <mergeCell ref="N49:O49"/>
    <mergeCell ref="Q49:R49"/>
    <mergeCell ref="T49:U49"/>
    <mergeCell ref="W49:X49"/>
    <mergeCell ref="Z49:AA49"/>
    <mergeCell ref="AC49:AD49"/>
    <mergeCell ref="K48:L48"/>
    <mergeCell ref="N48:O48"/>
    <mergeCell ref="Q48:R48"/>
    <mergeCell ref="T48:U48"/>
    <mergeCell ref="W48:X48"/>
    <mergeCell ref="Z48:AA48"/>
    <mergeCell ref="AC45:AD45"/>
    <mergeCell ref="K46:L46"/>
    <mergeCell ref="N46:O46"/>
    <mergeCell ref="Q46:R46"/>
    <mergeCell ref="T46:U46"/>
    <mergeCell ref="W46:X46"/>
    <mergeCell ref="Z46:AA46"/>
    <mergeCell ref="AC46:AD46"/>
    <mergeCell ref="K45:L45"/>
    <mergeCell ref="N45:O45"/>
    <mergeCell ref="Q45:R45"/>
    <mergeCell ref="T45:U45"/>
    <mergeCell ref="W45:X45"/>
    <mergeCell ref="Z45:AA45"/>
    <mergeCell ref="Z42:AA42"/>
    <mergeCell ref="AC42:AD42"/>
    <mergeCell ref="K43:L43"/>
    <mergeCell ref="N43:O43"/>
    <mergeCell ref="Q43:R43"/>
    <mergeCell ref="T43:U43"/>
    <mergeCell ref="W43:X43"/>
    <mergeCell ref="Z43:AA43"/>
    <mergeCell ref="AC43:AD43"/>
    <mergeCell ref="C41:I43"/>
    <mergeCell ref="K42:L42"/>
    <mergeCell ref="N42:O42"/>
    <mergeCell ref="Q42:R42"/>
    <mergeCell ref="T42:U42"/>
    <mergeCell ref="W42:X42"/>
    <mergeCell ref="Z39:AA39"/>
    <mergeCell ref="AC39:AD39"/>
    <mergeCell ref="K40:L40"/>
    <mergeCell ref="N40:O40"/>
    <mergeCell ref="Q40:R40"/>
    <mergeCell ref="T40:U40"/>
    <mergeCell ref="W40:X40"/>
    <mergeCell ref="Z40:AA40"/>
    <mergeCell ref="AC40:AD40"/>
    <mergeCell ref="C39:I40"/>
    <mergeCell ref="K39:L39"/>
    <mergeCell ref="N39:O39"/>
    <mergeCell ref="Q39:R39"/>
    <mergeCell ref="T39:U39"/>
    <mergeCell ref="W39:X39"/>
    <mergeCell ref="AC36:AD36"/>
    <mergeCell ref="K37:L37"/>
    <mergeCell ref="N37:O37"/>
    <mergeCell ref="Q37:R37"/>
    <mergeCell ref="T37:U37"/>
    <mergeCell ref="W37:X37"/>
    <mergeCell ref="Z37:AA37"/>
    <mergeCell ref="AC37:AD37"/>
    <mergeCell ref="K36:L36"/>
    <mergeCell ref="N36:O36"/>
    <mergeCell ref="Q36:R36"/>
    <mergeCell ref="T36:U36"/>
    <mergeCell ref="W36:X36"/>
    <mergeCell ref="Z36:AA36"/>
    <mergeCell ref="AC33:AD33"/>
    <mergeCell ref="K34:L34"/>
    <mergeCell ref="N34:O34"/>
    <mergeCell ref="Q34:R34"/>
    <mergeCell ref="T34:U34"/>
    <mergeCell ref="W34:X34"/>
    <mergeCell ref="Z34:AA34"/>
    <mergeCell ref="AC34:AD34"/>
    <mergeCell ref="K33:L33"/>
    <mergeCell ref="N33:O33"/>
    <mergeCell ref="Q33:R33"/>
    <mergeCell ref="T33:U33"/>
    <mergeCell ref="W33:X33"/>
    <mergeCell ref="Z33:AA33"/>
    <mergeCell ref="B28:AD28"/>
    <mergeCell ref="C29:AD29"/>
    <mergeCell ref="C31:I38"/>
    <mergeCell ref="K31:L31"/>
    <mergeCell ref="N31:O31"/>
    <mergeCell ref="Q31:R31"/>
    <mergeCell ref="T31:U31"/>
    <mergeCell ref="W31:X31"/>
    <mergeCell ref="Z31:AA31"/>
    <mergeCell ref="AC31:AD31"/>
  </mergeCells>
  <phoneticPr fontId="1"/>
  <printOptions horizontalCentered="1" verticalCentered="1"/>
  <pageMargins left="0" right="0" top="0" bottom="0" header="0" footer="0"/>
  <pageSetup paperSize="9" scale="50" orientation="portrait" horizontalDpi="4294967292" verticalDpi="4294967293"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D8A0C-5D90-4102-9B2C-C9C34EA948C4}">
  <sheetPr>
    <pageSetUpPr fitToPage="1"/>
  </sheetPr>
  <dimension ref="B1:W98"/>
  <sheetViews>
    <sheetView showGridLines="0" tabSelected="1" zoomScaleNormal="100" workbookViewId="0"/>
  </sheetViews>
  <sheetFormatPr defaultColWidth="9" defaultRowHeight="18.75" x14ac:dyDescent="0.4"/>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x14ac:dyDescent="0.4"/>
    <row r="2" spans="2:23" ht="21" customHeight="1" x14ac:dyDescent="0.4">
      <c r="B2" s="2"/>
      <c r="C2" s="2"/>
      <c r="D2" s="2"/>
      <c r="E2" s="2"/>
      <c r="H2" s="3" t="s">
        <v>0</v>
      </c>
    </row>
    <row r="3" spans="2:23" ht="36" customHeight="1" x14ac:dyDescent="0.4">
      <c r="B3" s="2"/>
      <c r="C3" s="2"/>
      <c r="D3" s="2"/>
      <c r="E3" s="2"/>
      <c r="F3" s="4" t="str">
        <f>ダウンロードファイル名</f>
        <v>ST_00003.Type1.Template2025.MonStart.st.xlsx</v>
      </c>
      <c r="G3" s="5"/>
      <c r="H3" s="5"/>
      <c r="T3" s="6"/>
      <c r="U3" s="6"/>
    </row>
    <row r="4" spans="2:23" ht="12" customHeight="1" x14ac:dyDescent="0.4">
      <c r="B4" s="2"/>
      <c r="C4" s="7"/>
      <c r="D4" s="8"/>
      <c r="E4" s="8"/>
      <c r="F4" s="9"/>
      <c r="G4" s="10"/>
      <c r="H4" s="10"/>
    </row>
    <row r="5" spans="2:23" ht="72.75" customHeight="1" x14ac:dyDescent="1.25">
      <c r="B5" s="2"/>
      <c r="C5" s="2"/>
      <c r="D5" s="2"/>
      <c r="E5" s="2"/>
      <c r="F5" s="11" t="str">
        <f>メイン月数&amp;"ヶ月用"&amp;IF(非曜始="－","・"&amp;曜日始まり &amp;"","")</f>
        <v>1ヶ月用・月曜始まり</v>
      </c>
      <c r="G5" s="12"/>
      <c r="H5" s="12"/>
      <c r="Q5" s="13"/>
      <c r="R5" s="13"/>
    </row>
    <row r="6" spans="2:23" ht="39" customHeight="1" x14ac:dyDescent="0.4">
      <c r="B6" s="2"/>
      <c r="C6" s="2"/>
      <c r="D6" s="2"/>
      <c r="E6" s="2"/>
      <c r="F6" s="14" t="str">
        <f>先頭開始年月&amp;"～"&amp;収容月数合計&amp;"ヶ月間／全"&amp;シート数&amp;"シート"</f>
        <v>2025年1月～15ヶ月間／全15シート</v>
      </c>
      <c r="G6" s="15"/>
      <c r="H6" s="15"/>
      <c r="O6" s="16"/>
    </row>
    <row r="7" spans="2:23" ht="11.25" customHeight="1" x14ac:dyDescent="0.4">
      <c r="B7" s="2"/>
      <c r="C7" s="2"/>
      <c r="D7" s="2"/>
      <c r="E7" s="2"/>
      <c r="F7" s="17"/>
      <c r="G7" s="18"/>
      <c r="H7" s="18"/>
      <c r="O7" s="16"/>
    </row>
    <row r="8" spans="2:23" ht="11.25" customHeight="1" x14ac:dyDescent="0.4">
      <c r="B8" s="2"/>
      <c r="C8" s="2"/>
      <c r="D8" s="2"/>
      <c r="E8" s="2"/>
      <c r="F8" s="19"/>
      <c r="G8" s="20"/>
      <c r="H8" s="20"/>
      <c r="O8" s="16"/>
    </row>
    <row r="9" spans="2:23" ht="21.75" customHeight="1" x14ac:dyDescent="0.4">
      <c r="B9" s="2"/>
      <c r="C9" s="2"/>
      <c r="D9" s="2"/>
      <c r="E9" s="2"/>
      <c r="F9" s="21"/>
      <c r="G9" s="22"/>
      <c r="H9" s="22"/>
      <c r="O9" s="16"/>
    </row>
    <row r="10" spans="2:23" ht="72.75" customHeight="1" x14ac:dyDescent="0.4">
      <c r="B10" s="2"/>
      <c r="C10" s="23"/>
      <c r="D10" s="24"/>
      <c r="E10" s="24"/>
      <c r="F10" s="25" t="s">
        <v>1</v>
      </c>
      <c r="G10" s="26"/>
      <c r="H10" s="26"/>
    </row>
    <row r="11" spans="2:23" ht="21" customHeight="1" x14ac:dyDescent="0.35">
      <c r="B11" s="2"/>
      <c r="C11" s="2"/>
      <c r="D11" s="2"/>
      <c r="E11" s="27" t="str">
        <f>IF(曜日始まり="月曜始まり","イメージ画像は日曜始まりのものが使用されています","")</f>
        <v>イメージ画像は日曜始まりのものが使用されています</v>
      </c>
      <c r="F11" s="28" t="s">
        <v>2</v>
      </c>
      <c r="G11" s="29"/>
      <c r="H11" s="29"/>
      <c r="U11" s="30"/>
      <c r="V11" s="30"/>
      <c r="W11" s="30"/>
    </row>
    <row r="12" spans="2:23" ht="6" customHeight="1" x14ac:dyDescent="0.4"/>
    <row r="13" spans="2:23" ht="6" hidden="1" customHeight="1" x14ac:dyDescent="0.4">
      <c r="B13" s="31"/>
      <c r="C13" s="2"/>
      <c r="D13" s="31"/>
      <c r="E13" s="31"/>
      <c r="F13" s="32"/>
      <c r="G13" s="33"/>
      <c r="H13" s="7"/>
    </row>
    <row r="14" spans="2:23" ht="16.5" hidden="1" customHeight="1" x14ac:dyDescent="0.4">
      <c r="B14" s="31"/>
      <c r="C14" s="2" t="s">
        <v>3</v>
      </c>
      <c r="D14" s="31"/>
      <c r="E14" s="31"/>
      <c r="F14" s="32"/>
      <c r="G14" s="33"/>
      <c r="H14" s="7"/>
    </row>
    <row r="15" spans="2:23" ht="6.75" hidden="1" customHeight="1" x14ac:dyDescent="0.4">
      <c r="B15" s="31"/>
      <c r="C15" s="2"/>
      <c r="D15" s="31"/>
      <c r="E15" s="31"/>
      <c r="F15" s="32"/>
      <c r="G15" s="33"/>
      <c r="H15" s="7"/>
    </row>
    <row r="16" spans="2:23" ht="16.5" hidden="1" customHeight="1" x14ac:dyDescent="0.4">
      <c r="B16" s="31"/>
      <c r="C16" s="31"/>
      <c r="D16" s="31"/>
      <c r="E16" s="31"/>
      <c r="F16" s="32"/>
      <c r="G16" s="33"/>
      <c r="H16" s="7"/>
    </row>
    <row r="17" spans="2:8" ht="16.5" hidden="1" customHeight="1" x14ac:dyDescent="0.4">
      <c r="B17" s="31"/>
      <c r="C17" s="31"/>
      <c r="D17" s="31"/>
      <c r="E17" s="31"/>
      <c r="F17" s="32"/>
      <c r="G17" s="33"/>
      <c r="H17" s="7"/>
    </row>
    <row r="18" spans="2:8" ht="16.5" hidden="1" customHeight="1" x14ac:dyDescent="0.4">
      <c r="B18" s="31"/>
      <c r="C18" s="31"/>
      <c r="D18" s="31"/>
      <c r="E18" s="31"/>
      <c r="F18" s="32"/>
      <c r="G18" s="33"/>
      <c r="H18" s="7"/>
    </row>
    <row r="19" spans="2:8" ht="16.5" hidden="1" customHeight="1" x14ac:dyDescent="0.4">
      <c r="B19" s="31"/>
      <c r="C19" s="31"/>
      <c r="D19" s="31"/>
      <c r="E19" s="31"/>
      <c r="F19" s="32"/>
      <c r="G19" s="33"/>
      <c r="H19" s="7"/>
    </row>
    <row r="20" spans="2:8" ht="16.5" hidden="1" customHeight="1" x14ac:dyDescent="0.4">
      <c r="B20" s="31"/>
      <c r="C20" s="31"/>
      <c r="D20" s="31"/>
      <c r="E20" s="31"/>
      <c r="F20" s="32"/>
      <c r="G20" s="33"/>
      <c r="H20" s="7"/>
    </row>
    <row r="21" spans="2:8" ht="16.5" hidden="1" customHeight="1" x14ac:dyDescent="0.4">
      <c r="B21" s="31"/>
      <c r="C21" s="31"/>
      <c r="D21" s="31"/>
      <c r="E21" s="31"/>
      <c r="F21" s="32"/>
      <c r="G21" s="33"/>
      <c r="H21" s="7"/>
    </row>
    <row r="22" spans="2:8" ht="16.5" hidden="1" customHeight="1" x14ac:dyDescent="0.4">
      <c r="B22" s="31"/>
      <c r="C22" s="31"/>
      <c r="D22" s="31"/>
      <c r="E22" s="31"/>
      <c r="F22" s="32"/>
      <c r="G22" s="33"/>
      <c r="H22" s="7"/>
    </row>
    <row r="23" spans="2:8" ht="16.5" hidden="1" customHeight="1" x14ac:dyDescent="0.4">
      <c r="B23" s="31"/>
      <c r="C23" s="31"/>
      <c r="D23" s="31"/>
      <c r="E23" s="31"/>
      <c r="F23" s="32"/>
      <c r="G23" s="33"/>
      <c r="H23" s="7"/>
    </row>
    <row r="24" spans="2:8" ht="9.75" hidden="1" customHeight="1" x14ac:dyDescent="0.4">
      <c r="B24" s="31"/>
      <c r="C24" s="31"/>
      <c r="D24" s="31"/>
      <c r="E24" s="31"/>
      <c r="F24" s="32"/>
      <c r="G24" s="33"/>
      <c r="H24" s="7"/>
    </row>
    <row r="25" spans="2:8" ht="18.75" hidden="1" customHeight="1" x14ac:dyDescent="0.4">
      <c r="B25" s="31"/>
      <c r="C25" s="31"/>
      <c r="D25" s="31"/>
      <c r="E25" s="31"/>
      <c r="F25" s="32"/>
      <c r="G25" s="33"/>
      <c r="H25" s="34"/>
    </row>
    <row r="26" spans="2:8" ht="3.75" hidden="1" customHeight="1" x14ac:dyDescent="0.4">
      <c r="B26" s="31"/>
      <c r="C26" s="31"/>
      <c r="D26" s="31"/>
      <c r="E26" s="31"/>
      <c r="F26" s="32"/>
      <c r="G26" s="33"/>
      <c r="H26" s="7"/>
    </row>
    <row r="27" spans="2:8" ht="6.75" customHeight="1" x14ac:dyDescent="0.4">
      <c r="B27" s="35"/>
      <c r="C27" s="35"/>
      <c r="D27" s="35"/>
      <c r="E27" s="35"/>
      <c r="F27" s="36"/>
      <c r="G27" s="37"/>
      <c r="H27" s="38"/>
    </row>
    <row r="28" spans="2:8" ht="29.25" customHeight="1" x14ac:dyDescent="0.4">
      <c r="B28" s="39" t="s">
        <v>4</v>
      </c>
      <c r="C28" s="40"/>
      <c r="D28" s="41" t="s">
        <v>5</v>
      </c>
      <c r="E28" s="41"/>
      <c r="F28" s="42" t="s">
        <v>6</v>
      </c>
      <c r="G28" s="42"/>
      <c r="H28" s="41" t="s">
        <v>7</v>
      </c>
    </row>
    <row r="29" spans="2:8" ht="18.75" customHeight="1" x14ac:dyDescent="0.4">
      <c r="B29" s="43" t="s">
        <v>8</v>
      </c>
      <c r="C29" s="43"/>
      <c r="D29" s="44" t="s">
        <v>9</v>
      </c>
      <c r="E29" s="44"/>
      <c r="F29" s="45" t="s">
        <v>10</v>
      </c>
      <c r="G29" s="46" t="s">
        <v>11</v>
      </c>
      <c r="H29" s="47" t="s">
        <v>365</v>
      </c>
    </row>
    <row r="30" spans="2:8" ht="18.75" customHeight="1" x14ac:dyDescent="0.4">
      <c r="B30" s="48" t="str">
        <f>"("&amp;基本名&amp;")"</f>
        <v>(ST_00003)</v>
      </c>
      <c r="C30" s="49"/>
      <c r="D30" s="35"/>
      <c r="E30" s="35"/>
      <c r="F30" s="45" t="s">
        <v>12</v>
      </c>
      <c r="G30" s="46" t="s">
        <v>13</v>
      </c>
      <c r="H30" s="47" t="s">
        <v>14</v>
      </c>
    </row>
    <row r="31" spans="2:8" ht="18.75" customHeight="1" x14ac:dyDescent="0.4">
      <c r="C31" s="35"/>
      <c r="D31" s="35"/>
      <c r="E31" s="35"/>
      <c r="F31" s="45" t="s">
        <v>9</v>
      </c>
      <c r="G31" s="46" t="s">
        <v>15</v>
      </c>
      <c r="H31" s="47" t="s">
        <v>14</v>
      </c>
    </row>
    <row r="32" spans="2:8" ht="18.75" customHeight="1" x14ac:dyDescent="0.4">
      <c r="C32" s="35"/>
      <c r="D32" s="50"/>
      <c r="E32" s="50"/>
      <c r="F32" s="45" t="s">
        <v>16</v>
      </c>
      <c r="G32" s="46" t="s">
        <v>17</v>
      </c>
      <c r="H32" s="47" t="s">
        <v>14</v>
      </c>
    </row>
    <row r="33" spans="3:8" ht="18.75" customHeight="1" x14ac:dyDescent="0.4">
      <c r="C33" s="35"/>
      <c r="D33" s="44" t="s">
        <v>18</v>
      </c>
      <c r="E33" s="44"/>
      <c r="F33" s="45" t="s">
        <v>19</v>
      </c>
      <c r="G33" s="46" t="s">
        <v>19</v>
      </c>
      <c r="H33" s="51">
        <v>1</v>
      </c>
    </row>
    <row r="34" spans="3:8" ht="18.75" customHeight="1" x14ac:dyDescent="0.4">
      <c r="C34" s="35"/>
      <c r="D34" s="50"/>
      <c r="E34" s="50"/>
      <c r="F34" s="45" t="s">
        <v>20</v>
      </c>
      <c r="G34" s="46" t="s">
        <v>20</v>
      </c>
      <c r="H34" s="51">
        <v>0</v>
      </c>
    </row>
    <row r="35" spans="3:8" ht="18.75" customHeight="1" x14ac:dyDescent="0.4">
      <c r="C35" s="35"/>
      <c r="D35" s="44" t="s">
        <v>21</v>
      </c>
      <c r="E35" s="44"/>
      <c r="F35" s="45" t="s">
        <v>22</v>
      </c>
      <c r="G35" s="46" t="s">
        <v>22</v>
      </c>
      <c r="H35" s="47" t="s">
        <v>363</v>
      </c>
    </row>
    <row r="36" spans="3:8" ht="18.75" customHeight="1" x14ac:dyDescent="0.4">
      <c r="C36" s="35"/>
      <c r="D36" s="35"/>
      <c r="E36" s="35"/>
      <c r="F36" s="45" t="s">
        <v>23</v>
      </c>
      <c r="G36" s="46" t="s">
        <v>23</v>
      </c>
      <c r="H36" s="47" t="s">
        <v>364</v>
      </c>
    </row>
    <row r="37" spans="3:8" ht="18.75" hidden="1" customHeight="1" x14ac:dyDescent="0.4">
      <c r="C37" s="35"/>
      <c r="D37" s="52" t="s">
        <v>24</v>
      </c>
      <c r="E37" s="52"/>
      <c r="F37" s="45" t="s">
        <v>25</v>
      </c>
      <c r="G37" s="46" t="s">
        <v>14</v>
      </c>
      <c r="H37" s="47" t="s">
        <v>366</v>
      </c>
    </row>
    <row r="38" spans="3:8" ht="18.75" hidden="1" customHeight="1" x14ac:dyDescent="0.4">
      <c r="C38" s="35"/>
      <c r="D38" s="35"/>
      <c r="E38" s="35"/>
      <c r="F38" s="45" t="s">
        <v>26</v>
      </c>
      <c r="G38" s="46" t="s">
        <v>14</v>
      </c>
      <c r="H38" s="47" t="s">
        <v>366</v>
      </c>
    </row>
    <row r="39" spans="3:8" ht="18.75" hidden="1" customHeight="1" x14ac:dyDescent="0.4">
      <c r="C39" s="35"/>
      <c r="D39" s="50"/>
      <c r="E39" s="50"/>
      <c r="F39" s="45" t="s">
        <v>27</v>
      </c>
      <c r="G39" s="46" t="s">
        <v>14</v>
      </c>
      <c r="H39" s="47" t="s">
        <v>86</v>
      </c>
    </row>
    <row r="40" spans="3:8" ht="18.75" customHeight="1" x14ac:dyDescent="0.4">
      <c r="C40" s="35"/>
      <c r="D40" s="44" t="s">
        <v>28</v>
      </c>
      <c r="E40" s="44"/>
      <c r="F40" s="45" t="s">
        <v>29</v>
      </c>
      <c r="G40" s="46" t="s">
        <v>14</v>
      </c>
      <c r="H40" s="47" t="s">
        <v>366</v>
      </c>
    </row>
    <row r="41" spans="3:8" ht="18.75" hidden="1" customHeight="1" x14ac:dyDescent="0.4">
      <c r="C41" s="35"/>
      <c r="D41" s="35"/>
      <c r="E41" s="35"/>
      <c r="F41" s="45" t="s">
        <v>30</v>
      </c>
      <c r="G41" s="46" t="s">
        <v>14</v>
      </c>
      <c r="H41" s="47" t="s">
        <v>86</v>
      </c>
    </row>
    <row r="42" spans="3:8" ht="18.75" customHeight="1" x14ac:dyDescent="0.4">
      <c r="C42" s="35"/>
      <c r="D42" s="50"/>
      <c r="E42" s="50"/>
      <c r="F42" s="45" t="s">
        <v>31</v>
      </c>
      <c r="G42" s="46" t="s">
        <v>14</v>
      </c>
      <c r="H42" s="47" t="s">
        <v>86</v>
      </c>
    </row>
    <row r="43" spans="3:8" ht="18.75" customHeight="1" x14ac:dyDescent="0.4">
      <c r="C43" s="35"/>
      <c r="D43" s="44" t="s">
        <v>32</v>
      </c>
      <c r="E43" s="44"/>
      <c r="F43" s="45" t="s">
        <v>33</v>
      </c>
      <c r="G43" s="46" t="s">
        <v>34</v>
      </c>
      <c r="H43" s="53">
        <v>1</v>
      </c>
    </row>
    <row r="44" spans="3:8" ht="18.75" customHeight="1" x14ac:dyDescent="0.4">
      <c r="C44" s="35"/>
      <c r="D44" s="35"/>
      <c r="E44" s="35"/>
      <c r="F44" s="45" t="s">
        <v>35</v>
      </c>
      <c r="G44" s="46" t="s">
        <v>14</v>
      </c>
      <c r="H44" s="47" t="s">
        <v>367</v>
      </c>
    </row>
    <row r="45" spans="3:8" ht="18.75" customHeight="1" x14ac:dyDescent="0.4">
      <c r="C45" s="35"/>
      <c r="D45" s="50"/>
      <c r="E45" s="50"/>
      <c r="F45" s="45" t="s">
        <v>36</v>
      </c>
      <c r="G45" s="46" t="s">
        <v>14</v>
      </c>
      <c r="H45" s="53">
        <v>1</v>
      </c>
    </row>
    <row r="46" spans="3:8" ht="18.75" customHeight="1" x14ac:dyDescent="0.4">
      <c r="C46" s="35"/>
      <c r="D46" s="54" t="s">
        <v>37</v>
      </c>
      <c r="E46" s="54"/>
      <c r="F46" s="45" t="s">
        <v>38</v>
      </c>
      <c r="G46" s="46"/>
      <c r="H46" s="47" t="s">
        <v>39</v>
      </c>
    </row>
    <row r="47" spans="3:8" ht="18.75" customHeight="1" x14ac:dyDescent="0.4">
      <c r="C47" s="35"/>
      <c r="D47" s="44" t="s">
        <v>40</v>
      </c>
      <c r="E47" s="44"/>
      <c r="F47" s="45" t="s">
        <v>41</v>
      </c>
      <c r="G47" s="46"/>
      <c r="H47" s="47" t="s">
        <v>368</v>
      </c>
    </row>
    <row r="48" spans="3:8" ht="18.75" customHeight="1" x14ac:dyDescent="0.4">
      <c r="C48" s="35"/>
      <c r="D48" s="50"/>
      <c r="E48" s="50"/>
      <c r="F48" s="45" t="s">
        <v>42</v>
      </c>
      <c r="G48" s="46"/>
      <c r="H48" s="47" t="s">
        <v>14</v>
      </c>
    </row>
    <row r="49" spans="2:14" ht="18.75" customHeight="1" x14ac:dyDescent="0.4">
      <c r="C49" s="35"/>
      <c r="D49" s="35" t="s">
        <v>43</v>
      </c>
      <c r="E49" s="35"/>
      <c r="F49" s="55" t="s">
        <v>44</v>
      </c>
      <c r="G49" s="46"/>
      <c r="H49" s="47" t="s">
        <v>39</v>
      </c>
    </row>
    <row r="50" spans="2:14" ht="18.75" customHeight="1" x14ac:dyDescent="0.4">
      <c r="C50" s="35"/>
      <c r="D50" s="44" t="s">
        <v>45</v>
      </c>
      <c r="E50" s="44"/>
      <c r="F50" s="45" t="s">
        <v>46</v>
      </c>
      <c r="G50" s="46" t="s">
        <v>47</v>
      </c>
      <c r="H50" s="56">
        <v>0.56915825605392456</v>
      </c>
    </row>
    <row r="51" spans="2:14" ht="18.75" customHeight="1" x14ac:dyDescent="0.4">
      <c r="B51" s="35"/>
      <c r="C51" s="35"/>
      <c r="D51" s="50"/>
      <c r="E51" s="50"/>
      <c r="F51" s="45" t="s">
        <v>48</v>
      </c>
      <c r="G51" s="46" t="s">
        <v>49</v>
      </c>
      <c r="H51" s="56">
        <v>0.26123785972595215</v>
      </c>
    </row>
    <row r="52" spans="2:14" ht="18.75" customHeight="1" x14ac:dyDescent="0.4">
      <c r="B52" s="35"/>
      <c r="C52" s="35"/>
      <c r="D52" s="44" t="s">
        <v>42</v>
      </c>
      <c r="E52" s="44"/>
      <c r="F52" s="45" t="s">
        <v>50</v>
      </c>
      <c r="G52" s="46"/>
      <c r="H52" s="47" t="s">
        <v>86</v>
      </c>
    </row>
    <row r="53" spans="2:14" ht="18.75" customHeight="1" x14ac:dyDescent="0.4">
      <c r="B53" s="35"/>
      <c r="C53" s="35"/>
      <c r="D53" s="50"/>
      <c r="E53" s="50"/>
      <c r="F53" s="45" t="s">
        <v>51</v>
      </c>
      <c r="G53" s="46"/>
      <c r="H53" s="47" t="s">
        <v>86</v>
      </c>
    </row>
    <row r="54" spans="2:14" ht="18.75" customHeight="1" x14ac:dyDescent="0.4">
      <c r="B54" s="43" t="s">
        <v>52</v>
      </c>
      <c r="C54" s="57"/>
      <c r="D54" s="54" t="s">
        <v>53</v>
      </c>
      <c r="E54" s="54"/>
      <c r="F54" s="45" t="s">
        <v>54</v>
      </c>
      <c r="G54" s="46" t="s">
        <v>14</v>
      </c>
      <c r="H54" s="58" t="s">
        <v>361</v>
      </c>
    </row>
    <row r="55" spans="2:14" ht="18.75" customHeight="1" x14ac:dyDescent="0.4">
      <c r="C55" s="35"/>
      <c r="D55" s="35" t="s">
        <v>55</v>
      </c>
      <c r="E55" s="35"/>
      <c r="F55" s="45" t="s">
        <v>56</v>
      </c>
      <c r="G55" s="59" t="s">
        <v>55</v>
      </c>
      <c r="H55" s="58" t="s">
        <v>362</v>
      </c>
    </row>
    <row r="56" spans="2:14" ht="18.75" customHeight="1" x14ac:dyDescent="0.4">
      <c r="C56" s="35"/>
      <c r="D56" s="44" t="s">
        <v>57</v>
      </c>
      <c r="E56" s="44"/>
      <c r="F56" s="45" t="s">
        <v>58</v>
      </c>
      <c r="G56" s="46" t="s">
        <v>59</v>
      </c>
      <c r="H56" s="47">
        <v>15</v>
      </c>
    </row>
    <row r="57" spans="2:14" ht="18.75" customHeight="1" x14ac:dyDescent="0.4">
      <c r="C57" s="35"/>
      <c r="D57" s="35"/>
      <c r="E57" s="35"/>
      <c r="F57" s="60" t="s">
        <v>60</v>
      </c>
      <c r="G57" s="61" t="s">
        <v>61</v>
      </c>
      <c r="H57" s="45" t="str">
        <f>開始年&amp;"年"&amp;開始月&amp;"月"</f>
        <v>2025年1月</v>
      </c>
      <c r="I57" s="62" t="s">
        <v>62</v>
      </c>
      <c r="J57" s="63">
        <v>2025</v>
      </c>
      <c r="K57" s="64" t="s">
        <v>63</v>
      </c>
      <c r="L57" s="65">
        <v>1</v>
      </c>
      <c r="M57" s="66">
        <f>DATE(開始年,開始月,1)</f>
        <v>45658</v>
      </c>
      <c r="N57" s="67"/>
    </row>
    <row r="58" spans="2:14" ht="18.75" customHeight="1" x14ac:dyDescent="0.4">
      <c r="C58" s="35"/>
      <c r="D58" s="35"/>
      <c r="E58" s="35"/>
      <c r="F58" s="68" t="s">
        <v>64</v>
      </c>
      <c r="G58" s="61" t="s">
        <v>65</v>
      </c>
      <c r="H58" s="45" t="str">
        <f>終了年&amp;"年"&amp;終了月&amp;"月"</f>
        <v>2026年3月</v>
      </c>
      <c r="I58" s="62" t="s">
        <v>66</v>
      </c>
      <c r="J58" s="63">
        <v>2026</v>
      </c>
      <c r="K58" s="64" t="s">
        <v>67</v>
      </c>
      <c r="L58" s="65">
        <v>3</v>
      </c>
      <c r="M58" s="66">
        <f>DATE(終了年,終了月,1)</f>
        <v>46082</v>
      </c>
      <c r="N58" s="67"/>
    </row>
    <row r="59" spans="2:14" ht="18.75" customHeight="1" x14ac:dyDescent="0.4">
      <c r="C59" s="35"/>
      <c r="D59" s="35"/>
      <c r="E59" s="35"/>
      <c r="F59" s="68" t="s">
        <v>68</v>
      </c>
      <c r="G59" s="69"/>
      <c r="H59" s="45" t="str">
        <f>終了最終年&amp;"年"&amp;終了最終月&amp;"月"</f>
        <v>2026年3月</v>
      </c>
      <c r="I59" s="62" t="s">
        <v>69</v>
      </c>
      <c r="J59" s="63">
        <v>2026</v>
      </c>
      <c r="K59" s="64" t="s">
        <v>70</v>
      </c>
      <c r="L59" s="65">
        <v>3</v>
      </c>
      <c r="M59" s="66">
        <f>DATE(終了最終年,終了最終月,1)</f>
        <v>46082</v>
      </c>
      <c r="N59" s="67"/>
    </row>
    <row r="60" spans="2:14" ht="18.75" customHeight="1" x14ac:dyDescent="0.4">
      <c r="C60" s="35"/>
      <c r="D60" s="35"/>
      <c r="E60" s="35"/>
      <c r="F60" s="45" t="s">
        <v>71</v>
      </c>
      <c r="G60" s="59" t="s">
        <v>72</v>
      </c>
      <c r="H60" s="70">
        <v>1</v>
      </c>
    </row>
    <row r="61" spans="2:14" ht="18.75" customHeight="1" x14ac:dyDescent="0.4">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x14ac:dyDescent="0.4">
      <c r="C62" s="35"/>
      <c r="D62" s="44"/>
      <c r="E62" s="44"/>
      <c r="F62" s="45" t="s">
        <v>14</v>
      </c>
      <c r="G62" s="74" t="s">
        <v>75</v>
      </c>
      <c r="H62" s="47"/>
    </row>
    <row r="63" spans="2:14" ht="18.75" customHeight="1" x14ac:dyDescent="0.4">
      <c r="C63" s="35"/>
      <c r="D63" s="44" t="s">
        <v>42</v>
      </c>
      <c r="E63" s="35"/>
      <c r="F63" s="45" t="s">
        <v>76</v>
      </c>
      <c r="G63" s="74" t="s">
        <v>77</v>
      </c>
      <c r="H63" s="75">
        <v>45497.986817129633</v>
      </c>
    </row>
    <row r="64" spans="2:14" ht="18.75" customHeight="1" x14ac:dyDescent="0.4">
      <c r="C64" s="35"/>
      <c r="F64" s="45" t="s">
        <v>78</v>
      </c>
      <c r="G64" s="74" t="s">
        <v>79</v>
      </c>
      <c r="H64" s="47" t="s">
        <v>80</v>
      </c>
    </row>
    <row r="65" spans="2:8" ht="18.75" customHeight="1" x14ac:dyDescent="0.4">
      <c r="B65" s="50"/>
      <c r="C65" s="50"/>
      <c r="D65" s="76"/>
      <c r="E65" s="76"/>
      <c r="F65" s="45" t="s">
        <v>81</v>
      </c>
      <c r="G65" s="74"/>
      <c r="H65" s="47" t="s">
        <v>370</v>
      </c>
    </row>
    <row r="66" spans="2:8" ht="18.75" customHeight="1" x14ac:dyDescent="0.4">
      <c r="B66" s="43" t="s">
        <v>82</v>
      </c>
      <c r="C66" s="57"/>
      <c r="D66" s="1" t="s">
        <v>83</v>
      </c>
      <c r="F66" s="55" t="s">
        <v>84</v>
      </c>
      <c r="G66" s="77"/>
      <c r="H66" s="47" t="s">
        <v>14</v>
      </c>
    </row>
    <row r="67" spans="2:8" x14ac:dyDescent="0.4">
      <c r="B67" s="35"/>
      <c r="C67" s="35"/>
      <c r="F67" s="45" t="s">
        <v>85</v>
      </c>
      <c r="G67" s="74"/>
      <c r="H67" s="78" t="s">
        <v>86</v>
      </c>
    </row>
    <row r="68" spans="2:8" ht="18.75" customHeight="1" x14ac:dyDescent="0.4">
      <c r="B68" s="35"/>
      <c r="C68" s="35"/>
      <c r="F68" s="55" t="s">
        <v>87</v>
      </c>
      <c r="G68" s="77"/>
      <c r="H68" s="75"/>
    </row>
    <row r="69" spans="2:8" ht="18.75" hidden="1" customHeight="1" x14ac:dyDescent="0.4">
      <c r="B69" s="35"/>
      <c r="C69" s="35"/>
      <c r="F69" s="55"/>
      <c r="G69" s="77"/>
      <c r="H69" s="79"/>
    </row>
    <row r="70" spans="2:8" ht="18.75" hidden="1" customHeight="1" x14ac:dyDescent="0.4">
      <c r="B70" s="35"/>
      <c r="C70" s="35"/>
      <c r="F70" s="55"/>
      <c r="G70" s="77"/>
      <c r="H70" s="79"/>
    </row>
    <row r="71" spans="2:8" ht="18.75" hidden="1" customHeight="1" x14ac:dyDescent="0.4">
      <c r="B71" s="35"/>
      <c r="C71" s="35"/>
      <c r="F71" s="55"/>
      <c r="G71" s="77"/>
      <c r="H71" s="80"/>
    </row>
    <row r="72" spans="2:8" ht="12.75" hidden="1" customHeight="1" x14ac:dyDescent="0.4">
      <c r="B72" s="35"/>
      <c r="C72" s="35"/>
      <c r="F72" s="55"/>
      <c r="G72" s="77"/>
      <c r="H72" s="80"/>
    </row>
    <row r="73" spans="2:8" ht="3.75" hidden="1" customHeight="1" x14ac:dyDescent="0.4">
      <c r="B73" s="50"/>
      <c r="C73" s="50"/>
      <c r="D73" s="76"/>
      <c r="E73" s="76"/>
      <c r="F73" s="55"/>
      <c r="G73" s="77"/>
      <c r="H73" s="80"/>
    </row>
    <row r="74" spans="2:8" ht="18.75" hidden="1" customHeight="1" x14ac:dyDescent="0.4">
      <c r="B74" s="35"/>
      <c r="C74" s="35"/>
      <c r="F74" s="81" t="s">
        <v>88</v>
      </c>
      <c r="G74" s="77" t="s">
        <v>89</v>
      </c>
      <c r="H74" s="80" t="s">
        <v>369</v>
      </c>
    </row>
    <row r="75" spans="2:8" ht="18.75" hidden="1" customHeight="1" x14ac:dyDescent="0.4">
      <c r="C75" s="35"/>
      <c r="D75" s="35"/>
      <c r="E75" s="35"/>
      <c r="F75" s="82" t="s">
        <v>90</v>
      </c>
      <c r="G75" s="74" t="s">
        <v>91</v>
      </c>
      <c r="H75" s="83" t="s">
        <v>361</v>
      </c>
    </row>
    <row r="76" spans="2:8" ht="9" hidden="1" customHeight="1" x14ac:dyDescent="0.4">
      <c r="C76" s="50"/>
      <c r="D76" s="50"/>
      <c r="E76" s="50"/>
      <c r="F76" s="82" t="s">
        <v>92</v>
      </c>
      <c r="G76" s="74" t="s">
        <v>93</v>
      </c>
      <c r="H76" s="83" t="s">
        <v>86</v>
      </c>
    </row>
    <row r="77" spans="2:8" ht="3" customHeight="1" x14ac:dyDescent="0.4">
      <c r="B77" s="44"/>
      <c r="C77" s="44"/>
      <c r="D77" s="44"/>
      <c r="E77" s="44"/>
      <c r="F77" s="84"/>
      <c r="G77" s="85"/>
      <c r="H77" s="58"/>
    </row>
    <row r="78" spans="2:8" ht="15.75" customHeight="1" x14ac:dyDescent="0.4">
      <c r="B78" s="86" t="s">
        <v>94</v>
      </c>
      <c r="C78" s="87"/>
      <c r="D78" s="35"/>
      <c r="E78" s="35"/>
      <c r="F78" s="36"/>
      <c r="G78" s="37"/>
      <c r="H78" s="38"/>
    </row>
    <row r="79" spans="2:8" ht="15.75" customHeight="1" x14ac:dyDescent="0.4">
      <c r="C79" s="88"/>
      <c r="D79" s="49"/>
      <c r="E79" s="49"/>
      <c r="F79" s="49"/>
      <c r="G79" s="49"/>
      <c r="H79" s="49"/>
    </row>
    <row r="80" spans="2:8" ht="15.75" customHeight="1" x14ac:dyDescent="0.4">
      <c r="C80" s="88"/>
      <c r="D80" s="49"/>
      <c r="E80" s="49"/>
      <c r="F80" s="49"/>
      <c r="G80" s="49"/>
      <c r="H80" s="49"/>
    </row>
    <row r="81" spans="2:8" ht="15.75" customHeight="1" x14ac:dyDescent="0.4">
      <c r="C81" s="88"/>
      <c r="D81" s="49"/>
      <c r="E81" s="49"/>
      <c r="F81" s="49"/>
      <c r="G81" s="49"/>
      <c r="H81" s="49"/>
    </row>
    <row r="82" spans="2:8" ht="15.75" customHeight="1" x14ac:dyDescent="0.4">
      <c r="C82" s="88"/>
      <c r="D82" s="49"/>
      <c r="E82" s="49"/>
      <c r="F82" s="49"/>
      <c r="G82" s="49"/>
      <c r="H82" s="49"/>
    </row>
    <row r="83" spans="2:8" ht="15.75" hidden="1" customHeight="1" x14ac:dyDescent="0.4">
      <c r="C83" s="88"/>
      <c r="D83" s="49"/>
      <c r="E83" s="49"/>
      <c r="F83" s="49"/>
      <c r="G83" s="49"/>
      <c r="H83" s="49"/>
    </row>
    <row r="84" spans="2:8" ht="15.75" hidden="1" customHeight="1" x14ac:dyDescent="0.4">
      <c r="C84" s="88"/>
      <c r="D84" s="49"/>
      <c r="E84" s="49"/>
      <c r="F84" s="49"/>
      <c r="G84" s="49"/>
      <c r="H84" s="49"/>
    </row>
    <row r="85" spans="2:8" ht="15.75" hidden="1" customHeight="1" x14ac:dyDescent="0.4">
      <c r="C85" s="88"/>
      <c r="D85" s="49"/>
      <c r="E85" s="49"/>
      <c r="F85" s="49"/>
      <c r="G85" s="49"/>
      <c r="H85" s="49"/>
    </row>
    <row r="86" spans="2:8" ht="15.75" hidden="1" customHeight="1" x14ac:dyDescent="0.4">
      <c r="C86" s="88"/>
      <c r="D86" s="49"/>
      <c r="E86" s="49"/>
      <c r="F86" s="49"/>
      <c r="G86" s="49"/>
      <c r="H86" s="49"/>
    </row>
    <row r="87" spans="2:8" ht="6" customHeight="1" x14ac:dyDescent="0.4">
      <c r="B87" s="50"/>
      <c r="C87" s="50"/>
      <c r="D87" s="50"/>
      <c r="E87" s="50"/>
      <c r="F87" s="81"/>
      <c r="G87" s="77" t="s">
        <v>93</v>
      </c>
      <c r="H87" s="83"/>
    </row>
    <row r="88" spans="2:8" ht="5.25" customHeight="1" x14ac:dyDescent="0.4">
      <c r="F88" s="89"/>
      <c r="G88" s="89"/>
    </row>
    <row r="89" spans="2:8" hidden="1" x14ac:dyDescent="0.4">
      <c r="C89" s="90" t="s">
        <v>95</v>
      </c>
      <c r="F89" s="89"/>
      <c r="G89" s="89"/>
    </row>
    <row r="90" spans="2:8" ht="11.25" customHeight="1" x14ac:dyDescent="0.4">
      <c r="C90" s="90" t="s">
        <v>96</v>
      </c>
      <c r="F90" s="89"/>
      <c r="G90" s="89"/>
    </row>
    <row r="91" spans="2:8" ht="11.25" customHeight="1" x14ac:dyDescent="0.4">
      <c r="C91" s="90" t="s">
        <v>97</v>
      </c>
      <c r="F91" s="89"/>
      <c r="G91" s="89"/>
    </row>
    <row r="92" spans="2:8" ht="17.25" customHeight="1" x14ac:dyDescent="0.4">
      <c r="C92" s="90"/>
      <c r="F92" s="89"/>
      <c r="G92" s="89"/>
    </row>
    <row r="93" spans="2:8" ht="17.25" customHeight="1" x14ac:dyDescent="0.4">
      <c r="C93" s="90"/>
      <c r="F93" s="89"/>
      <c r="G93" s="89"/>
    </row>
    <row r="94" spans="2:8" ht="17.25" customHeight="1" x14ac:dyDescent="0.4">
      <c r="C94" s="90"/>
      <c r="F94" s="89"/>
      <c r="G94" s="89"/>
    </row>
    <row r="95" spans="2:8" ht="17.25" customHeight="1" x14ac:dyDescent="0.4">
      <c r="C95" s="90"/>
      <c r="F95" s="89"/>
      <c r="G95" s="89"/>
    </row>
    <row r="96" spans="2:8" x14ac:dyDescent="0.4">
      <c r="C96" s="91"/>
      <c r="F96" s="89"/>
      <c r="G96" s="89"/>
    </row>
    <row r="97" spans="6:7" x14ac:dyDescent="0.4">
      <c r="F97" s="89"/>
      <c r="G97" s="89"/>
    </row>
    <row r="98" spans="6:7" x14ac:dyDescent="0.4">
      <c r="F98" s="89"/>
      <c r="G98" s="89"/>
    </row>
  </sheetData>
  <sheetProtection algorithmName="SHA-512" hashValue="4Prew+1rRjx3lePekjXniobzzR8sD7Ox34B2C/hhNxbY0ZDil2MTHfI6PxhqaJ8dSuBka0U7cjGDLXO1nISdqA==" saltValue="g2/GERCGsYak+IdES5jOew=="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62</vt:i4>
      </vt:variant>
      <vt:variant>
        <vt:lpstr>名前付き一覧</vt:lpstr>
      </vt:variant>
      <vt:variant>
        <vt:i4>106</vt:i4>
      </vt:variant>
    </vt:vector>
  </HeadingPairs>
  <TitlesOfParts>
    <vt:vector size="168"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_b13</vt:lpstr>
      <vt:lpstr>_c13</vt:lpstr>
      <vt:lpstr>_w13</vt:lpstr>
      <vt:lpstr>13月</vt:lpstr>
      <vt:lpstr>_b14</vt:lpstr>
      <vt:lpstr>_c14</vt:lpstr>
      <vt:lpstr>_w14</vt:lpstr>
      <vt:lpstr>14月</vt:lpstr>
      <vt:lpstr>_b15</vt:lpstr>
      <vt:lpstr>_c15</vt:lpstr>
      <vt:lpstr>_w15</vt:lpstr>
      <vt:lpstr>15月</vt:lpstr>
      <vt:lpstr>spec</vt:lpstr>
      <vt:lpstr>'10月'!Print_Area</vt:lpstr>
      <vt:lpstr>'11月'!Print_Area</vt:lpstr>
      <vt:lpstr>'12月'!Print_Area</vt:lpstr>
      <vt:lpstr>'13月'!Print_Area</vt:lpstr>
      <vt:lpstr>'14月'!Print_Area</vt:lpstr>
      <vt:lpstr>'15月'!Print_Area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vt:lpstr>
      <vt:lpstr>'11月'!Rイメージ</vt:lpstr>
      <vt:lpstr>'12月'!Rイメージ</vt:lpstr>
      <vt:lpstr>'13月'!Rイメージ</vt:lpstr>
      <vt:lpstr>'14月'!Rイメージ</vt:lpstr>
      <vt:lpstr>'15月'!Rイメージ</vt:lpstr>
      <vt:lpstr>'1月'!Rイメージ</vt:lpstr>
      <vt:lpstr>'2月'!Rイメージ</vt:lpstr>
      <vt:lpstr>'3月'!Rイメージ</vt:lpstr>
      <vt:lpstr>'4月'!Rイメージ</vt:lpstr>
      <vt:lpstr>'5月'!Rイメージ</vt:lpstr>
      <vt:lpstr>'6月'!Rイメージ</vt:lpstr>
      <vt:lpstr>'7月'!Rイメージ</vt:lpstr>
      <vt:lpstr>'8月'!Rイメージ</vt:lpstr>
      <vt:lpstr>'9月'!Rイメージ</vt:lpstr>
      <vt:lpstr>'10月'!Rロゴ</vt:lpstr>
      <vt:lpstr>'11月'!Rロゴ</vt:lpstr>
      <vt:lpstr>'12月'!Rロゴ</vt:lpstr>
      <vt:lpstr>'13月'!Rロゴ</vt:lpstr>
      <vt:lpstr>'14月'!Rロゴ</vt:lpstr>
      <vt:lpstr>'15月'!Rロゴ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2024/07/24 23:41:01  _x000d_
「すてきなカレンダー」テンプレート_x000d_
レイアウトの無断転用を禁ずる_x000d_
 Copyright(C) 2019-2022 hokuda All Rights Reserved.</dc:description>
  <cp:lastModifiedBy>k hokuda</cp:lastModifiedBy>
  <dcterms:created xsi:type="dcterms:W3CDTF">2024-07-24T14:39:44Z</dcterms:created>
  <dcterms:modified xsi:type="dcterms:W3CDTF">2024-07-24T14:41:02Z</dcterms:modified>
</cp:coreProperties>
</file>